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charts/chart1.xml" ContentType="application/vnd.openxmlformats-officedocument.drawingml.chart+xml"/>
  <Override PartName="/xl/drawings/drawing4.xml" ContentType="application/vnd.openxmlformats-officedocument.drawing+xml"/>
  <Override PartName="/xl/charts/chart2.xml" ContentType="application/vnd.openxmlformats-officedocument.drawingml.chart+xml"/>
  <Override PartName="/xl/charts/chart3.xml" ContentType="application/vnd.openxmlformats-officedocument.drawingml.chart+xml"/>
  <Override PartName="/xl/drawings/drawing5.xml" ContentType="application/vnd.openxmlformats-officedocument.drawing+xml"/>
  <Override PartName="/xl/charts/chart4.xml" ContentType="application/vnd.openxmlformats-officedocument.drawingml.chart+xml"/>
  <Override PartName="/xl/drawings/drawing6.xml" ContentType="application/vnd.openxmlformats-officedocument.drawing+xml"/>
  <Override PartName="/xl/charts/chart5.xml" ContentType="application/vnd.openxmlformats-officedocument.drawingml.chart+xml"/>
  <Override PartName="/xl/charts/chart6.xml" ContentType="application/vnd.openxmlformats-officedocument.drawingml.chart+xml"/>
  <Override PartName="/xl/drawings/drawing7.xml" ContentType="application/vnd.openxmlformats-officedocument.drawing+xml"/>
  <Override PartName="/xl/charts/chart7.xml" ContentType="application/vnd.openxmlformats-officedocument.drawingml.chart+xml"/>
  <Override PartName="/xl/drawings/drawing8.xml" ContentType="application/vnd.openxmlformats-officedocument.drawing+xml"/>
  <Override PartName="/xl/charts/chart8.xml" ContentType="application/vnd.openxmlformats-officedocument.drawingml.chart+xml"/>
  <Override PartName="/xl/drawings/drawing9.xml" ContentType="application/vnd.openxmlformats-officedocument.drawing+xml"/>
  <Override PartName="/xl/charts/chart9.xml" ContentType="application/vnd.openxmlformats-officedocument.drawingml.chart+xml"/>
  <Override PartName="/xl/charts/chart10.xml" ContentType="application/vnd.openxmlformats-officedocument.drawingml.chart+xml"/>
  <Override PartName="/xl/drawings/drawing10.xml" ContentType="application/vnd.openxmlformats-officedocument.drawing+xml"/>
  <Override PartName="/xl/charts/chart11.xml" ContentType="application/vnd.openxmlformats-officedocument.drawingml.chart+xml"/>
  <Override PartName="/xl/drawings/drawing11.xml" ContentType="application/vnd.openxmlformats-officedocument.drawing+xml"/>
  <Override PartName="/xl/charts/chart12.xml" ContentType="application/vnd.openxmlformats-officedocument.drawingml.chart+xml"/>
  <Override PartName="/xl/drawings/drawing12.xml" ContentType="application/vnd.openxmlformats-officedocument.drawing+xml"/>
  <Override PartName="/xl/charts/chart13.xml" ContentType="application/vnd.openxmlformats-officedocument.drawingml.chart+xml"/>
  <Override PartName="/xl/charts/chart14.xml" ContentType="application/vnd.openxmlformats-officedocument.drawingml.chart+xml"/>
  <Override PartName="/xl/drawings/drawing13.xml" ContentType="application/vnd.openxmlformats-officedocument.drawing+xml"/>
  <Override PartName="/xl/charts/chart15.xml" ContentType="application/vnd.openxmlformats-officedocument.drawingml.chart+xml"/>
  <Override PartName="/xl/charts/chart16.xml" ContentType="application/vnd.openxmlformats-officedocument.drawingml.chart+xml"/>
  <Override PartName="/xl/drawings/drawing14.xml" ContentType="application/vnd.openxmlformats-officedocument.drawing+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drawings/drawing15.xml" ContentType="application/vnd.openxmlformats-officedocument.drawing+xml"/>
  <Override PartName="/xl/charts/chart20.xml" ContentType="application/vnd.openxmlformats-officedocument.drawingml.chart+xml"/>
  <Override PartName="/xl/charts/chart21.xml" ContentType="application/vnd.openxmlformats-officedocument.drawingml.chart+xml"/>
  <Override PartName="/xl/charts/style1.xml" ContentType="application/vnd.ms-office.chartstyle+xml"/>
  <Override PartName="/xl/charts/colors1.xml" ContentType="application/vnd.ms-office.chartcolorstyle+xml"/>
  <Override PartName="/xl/drawings/drawing16.xml" ContentType="application/vnd.openxmlformats-officedocument.drawing+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drawings/drawing17.xml" ContentType="application/vnd.openxmlformats-officedocument.drawing+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drawings/drawing18.xml" ContentType="application/vnd.openxmlformats-officedocument.drawing+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harts/chart31.xml" ContentType="application/vnd.openxmlformats-officedocument.drawingml.chart+xml"/>
  <Override PartName="/xl/charts/style2.xml" ContentType="application/vnd.ms-office.chartstyle+xml"/>
  <Override PartName="/xl/charts/colors2.xml" ContentType="application/vnd.ms-office.chartcolorstyle+xml"/>
  <Override PartName="/xl/drawings/drawing19.xml" ContentType="application/vnd.openxmlformats-officedocument.drawing+xml"/>
  <Override PartName="/xl/charts/chart32.xml" ContentType="application/vnd.openxmlformats-officedocument.drawingml.chart+xml"/>
  <Override PartName="/xl/charts/chart33.xml" ContentType="application/vnd.openxmlformats-officedocument.drawingml.chart+xml"/>
  <Override PartName="/xl/charts/style3.xml" ContentType="application/vnd.ms-office.chartstyle+xml"/>
  <Override PartName="/xl/charts/colors3.xml" ContentType="application/vnd.ms-office.chartcolorstyle+xml"/>
  <Override PartName="/xl/drawings/drawing20.xml" ContentType="application/vnd.openxmlformats-officedocument.drawing+xml"/>
  <Override PartName="/xl/charts/chart34.xml" ContentType="application/vnd.openxmlformats-officedocument.drawingml.chart+xml"/>
  <Override PartName="/xl/charts/chart35.xml" ContentType="application/vnd.openxmlformats-officedocument.drawingml.chart+xml"/>
  <Override PartName="/xl/charts/style4.xml" ContentType="application/vnd.ms-office.chartstyle+xml"/>
  <Override PartName="/xl/charts/colors4.xml" ContentType="application/vnd.ms-office.chartcolorstyle+xml"/>
  <Override PartName="/xl/drawings/drawing21.xml" ContentType="application/vnd.openxmlformats-officedocument.drawing+xml"/>
  <Override PartName="/xl/charts/chart36.xml" ContentType="application/vnd.openxmlformats-officedocument.drawingml.chart+xml"/>
  <Override PartName="/xl/charts/chart37.xml" ContentType="application/vnd.openxmlformats-officedocument.drawingml.chart+xml"/>
  <Override PartName="/xl/drawings/drawing22.xml" ContentType="application/vnd.openxmlformats-officedocument.drawing+xml"/>
  <Override PartName="/xl/charts/chart38.xml" ContentType="application/vnd.openxmlformats-officedocument.drawingml.chart+xml"/>
  <Override PartName="/xl/charts/chart39.xml" ContentType="application/vnd.openxmlformats-officedocument.drawingml.chart+xml"/>
  <Override PartName="/xl/charts/style5.xml" ContentType="application/vnd.ms-office.chartstyle+xml"/>
  <Override PartName="/xl/charts/colors5.xml" ContentType="application/vnd.ms-office.chartcolorstyle+xml"/>
  <Override PartName="/xl/charts/chart40.xml" ContentType="application/vnd.openxmlformats-officedocument.drawingml.chart+xml"/>
  <Override PartName="/xl/drawings/drawing23.xml" ContentType="application/vnd.openxmlformats-officedocument.drawing+xml"/>
  <Override PartName="/xl/charts/chart41.xml" ContentType="application/vnd.openxmlformats-officedocument.drawingml.chart+xml"/>
  <Override PartName="/xl/charts/chart42.xml" ContentType="application/vnd.openxmlformats-officedocument.drawingml.chart+xml"/>
  <Override PartName="/xl/charts/chart43.xml" ContentType="application/vnd.openxmlformats-officedocument.drawingml.chart+xml"/>
  <Override PartName="/xl/charts/chart44.xml" ContentType="application/vnd.openxmlformats-officedocument.drawingml.chart+xml"/>
  <Override PartName="/xl/charts/chart45.xml" ContentType="application/vnd.openxmlformats-officedocument.drawingml.chart+xml"/>
  <Override PartName="/xl/charts/style6.xml" ContentType="application/vnd.ms-office.chartstyle+xml"/>
  <Override PartName="/xl/charts/colors6.xml" ContentType="application/vnd.ms-office.chartcolorstyle+xml"/>
  <Override PartName="/xl/drawings/drawing24.xml" ContentType="application/vnd.openxmlformats-officedocument.drawing+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drawings/drawing25.xml" ContentType="application/vnd.openxmlformats-officedocument.drawing+xml"/>
  <Override PartName="/xl/charts/chart49.xml" ContentType="application/vnd.openxmlformats-officedocument.drawingml.chart+xml"/>
  <Override PartName="/xl/drawings/drawing26.xml" ContentType="application/vnd.openxmlformats-officedocument.drawing+xml"/>
  <Override PartName="/xl/charts/chart50.xml" ContentType="application/vnd.openxmlformats-officedocument.drawingml.chart+xml"/>
  <Override PartName="/xl/drawings/drawing27.xml" ContentType="application/vnd.openxmlformats-officedocument.drawing+xml"/>
  <Override PartName="/xl/charts/chart51.xml" ContentType="application/vnd.openxmlformats-officedocument.drawingml.chart+xml"/>
  <Override PartName="/xl/drawings/drawing28.xml" ContentType="application/vnd.openxmlformats-officedocument.drawing+xml"/>
  <Override PartName="/xl/charts/chart52.xml" ContentType="application/vnd.openxmlformats-officedocument.drawingml.chart+xml"/>
  <Override PartName="/xl/drawings/drawing29.xml" ContentType="application/vnd.openxmlformats-officedocument.drawing+xml"/>
  <Override PartName="/xl/charts/chart53.xml" ContentType="application/vnd.openxmlformats-officedocument.drawingml.chart+xml"/>
  <Override PartName="/xl/drawings/drawing30.xml" ContentType="application/vnd.openxmlformats-officedocument.drawing+xml"/>
  <Override PartName="/xl/drawings/drawing31.xml" ContentType="application/vnd.openxmlformats-officedocument.drawing+xml"/>
  <Override PartName="/xl/drawings/drawing3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R:\CGTPE\DECON\AS\CS_MPE_2024\CSE_2021_23\6_Anali\6.5_Finaliz_prod\6.5.1_Rev_result\4_Tabulados\"/>
    </mc:Choice>
  </mc:AlternateContent>
  <bookViews>
    <workbookView showSheetTabs="0" xWindow="0" yWindow="0" windowWidth="13125" windowHeight="6105" firstSheet="1" activeTab="1"/>
  </bookViews>
  <sheets>
    <sheet name="Titulo" sheetId="4" state="hidden" r:id="rId1"/>
    <sheet name="Indice" sheetId="3" r:id="rId2"/>
    <sheet name="1.1.1_PROD-PIB" sheetId="6" r:id="rId3"/>
    <sheet name="1.1.2_PROD-CARACT" sheetId="8" r:id="rId4"/>
    <sheet name="1.1.3_PROD-CONEX" sheetId="9" r:id="rId5"/>
    <sheet name="1.1.4_PROD-MyNM" sheetId="10" r:id="rId6"/>
    <sheet name="1.2.1_CI-PIB" sheetId="15" r:id="rId7"/>
    <sheet name="1.2.2_CI-CARACT" sheetId="14" r:id="rId8"/>
    <sheet name="1.2.3_CI-CONEX" sheetId="13" r:id="rId9"/>
    <sheet name="1.2.4_CI-MyNM" sheetId="12" r:id="rId10"/>
    <sheet name="1.3.1_VAB-PIB" sheetId="23" r:id="rId11"/>
    <sheet name="1.3.2_VAB-CARACT" sheetId="22" r:id="rId12"/>
    <sheet name="1.3.3_VAB-CONEX" sheetId="21" r:id="rId13"/>
    <sheet name="1.3.4_VAB-MyNM" sheetId="20" r:id="rId14"/>
    <sheet name="2.1.1_GCF-PIB" sheetId="175" r:id="rId15"/>
    <sheet name="2.1.2_GCFHE-GCFHT" sheetId="53" r:id="rId16"/>
    <sheet name="2.1.3_GCFGGE-GCFGGT" sheetId="54" r:id="rId17"/>
    <sheet name="2.1.4_GT-TipoG" sheetId="152" r:id="rId18"/>
    <sheet name="2.1.5_G PUB PIB" sheetId="173" r:id="rId19"/>
    <sheet name="2.1.6_G PRIV PIB" sheetId="174" r:id="rId20"/>
    <sheet name="2.1.7_GCFT SEG PRODUCT" sheetId="113" r:id="rId21"/>
    <sheet name="2.1.8_GCFT GOB SEG PRODUCT" sheetId="114" r:id="rId22"/>
    <sheet name="2.1.9_GCFT HOG SEG PRODUCT" sheetId="115" r:id="rId23"/>
    <sheet name="2.1.10_CFEHE-GCFHE" sheetId="139" r:id="rId24"/>
    <sheet name="3.1.1_PROD_A POR SECTOR" sheetId="117" r:id="rId25"/>
    <sheet name="3.1.2_PROD_A PRIM INF" sheetId="153" r:id="rId26"/>
    <sheet name="3.1.3_PROD_A PRIMARIA" sheetId="136" r:id="rId27"/>
    <sheet name="3.1.4_PROD_A SECUNDARIA" sheetId="137" r:id="rId28"/>
    <sheet name="3.1.5_PROD_A SUPERIOR" sheetId="138" r:id="rId29"/>
    <sheet name="4.1_NIVELES EDUCATIVOS" sheetId="176" r:id="rId30"/>
    <sheet name="4.2_INSTITUCIONES CSE" sheetId="177" r:id="rId31"/>
    <sheet name="4.3_CINE" sheetId="178" r:id="rId32"/>
  </sheets>
  <definedNames>
    <definedName name="_xlnm._FilterDatabase" localSheetId="3" hidden="1">'1.1.2_PROD-CARACT'!$C$24:$H$33</definedName>
    <definedName name="_xlnm._FilterDatabase" localSheetId="4" hidden="1">'1.1.3_PROD-CONEX'!$D$22:$J$22</definedName>
    <definedName name="_xlnm._FilterDatabase" localSheetId="5" hidden="1">'1.1.4_PROD-MyNM'!#REF!</definedName>
    <definedName name="_xlnm._FilterDatabase" localSheetId="7" hidden="1">'1.2.2_CI-CARACT'!$D$25:$J$25</definedName>
    <definedName name="_xlnm._FilterDatabase" localSheetId="8" hidden="1">'1.2.3_CI-CONEX'!$D$23:$I$23</definedName>
    <definedName name="_xlnm._FilterDatabase" localSheetId="9" hidden="1">'1.2.4_CI-MyNM'!#REF!</definedName>
    <definedName name="_xlnm._FilterDatabase" localSheetId="11" hidden="1">'1.3.2_VAB-CARACT'!#REF!</definedName>
    <definedName name="_xlnm._FilterDatabase" localSheetId="12" hidden="1">'1.3.3_VAB-CONEX'!$D$23:$I$23</definedName>
    <definedName name="_xlnm._FilterDatabase" localSheetId="13" hidden="1">'1.3.4_VAB-MyNM'!#REF!</definedName>
    <definedName name="_xlnm._FilterDatabase" localSheetId="20" hidden="1">'2.1.7_GCFT SEG PRODUCT'!$B$35:$H$35</definedName>
    <definedName name="_xlnm._FilterDatabase" localSheetId="21" hidden="1">'2.1.8_GCFT GOB SEG PRODUCT'!$D$27:$J$27</definedName>
    <definedName name="_xlnm._FilterDatabase" localSheetId="22" hidden="1">'2.1.9_GCFT HOG SEG PRODUCT'!$D$36:$J$36</definedName>
    <definedName name="_xlnm._FilterDatabase" localSheetId="24" hidden="1">'3.1.1_PROD_A POR SECTOR'!$B$24:$E$32</definedName>
    <definedName name="_xlnm._FilterDatabase" localSheetId="25" hidden="1">'3.1.2_PROD_A PRIM INF'!$B$21:$E$26</definedName>
    <definedName name="_xlnm._FilterDatabase" localSheetId="26" hidden="1">'3.1.3_PROD_A PRIMARIA'!$B$20:$E$25</definedName>
    <definedName name="_xlnm._FilterDatabase" localSheetId="27" hidden="1">'3.1.4_PROD_A SECUNDARIA'!$B$20:$E$25</definedName>
    <definedName name="_xlnm._FilterDatabase" localSheetId="28" hidden="1">'3.1.5_PROD_A SUPERIOR'!$B$21:$E$26</definedName>
    <definedName name="_xlnm._FilterDatabase" localSheetId="0" hidden="1">Titulo!$A$1:$R$27</definedName>
    <definedName name="_ftnref1" localSheetId="1">Indice!#REF!</definedName>
    <definedName name="_ftnref2" localSheetId="1">Indice!#REF!</definedName>
    <definedName name="_ftnref3" localSheetId="1">Indice!#REF!</definedName>
    <definedName name="_Toc27581055" localSheetId="29">'4.1_NIVELES EDUCATIVOS'!$B$4</definedName>
    <definedName name="_Toc27581055" localSheetId="31">'4.3_CINE'!$B$5</definedName>
    <definedName name="_xlnm.Print_Area" localSheetId="2">'1.1.1_PROD-PIB'!$B$4:$O$13</definedName>
    <definedName name="_xlnm.Print_Area" localSheetId="3">'1.1.2_PROD-CARACT'!$A$1:$F$36</definedName>
    <definedName name="_xlnm.Print_Area" localSheetId="4">'1.1.3_PROD-CONEX'!$A$1:$F$37</definedName>
    <definedName name="_xlnm.Print_Area" localSheetId="5">'1.1.4_PROD-MyNM'!$A$1:$F$26</definedName>
    <definedName name="_xlnm.Print_Area" localSheetId="6">'1.2.1_CI-PIB'!$B$1:$O$12</definedName>
    <definedName name="_xlnm.Print_Area" localSheetId="7">'1.2.2_CI-CARACT'!$A$2:$M$12</definedName>
    <definedName name="_xlnm.Print_Area" localSheetId="8">'1.2.3_CI-CONEX'!$A$1:$F$29</definedName>
    <definedName name="_xlnm.Print_Area" localSheetId="9">'1.2.4_CI-MyNM'!$1:$12</definedName>
    <definedName name="_xlnm.Print_Area" localSheetId="10">'1.3.1_VAB-PIB'!$A$1:$F$49</definedName>
    <definedName name="_xlnm.Print_Area" localSheetId="11">'1.3.2_VAB-CARACT'!$A$1:$O$12</definedName>
    <definedName name="_xlnm.Print_Area" localSheetId="12">'1.3.3_VAB-CONEX'!$A$1:$F$40</definedName>
    <definedName name="_xlnm.Print_Area" localSheetId="13">'1.3.4_VAB-MyNM'!$A$1:$F$45</definedName>
    <definedName name="_xlnm.Print_Area" localSheetId="15">'2.1.2_GCFHE-GCFHT'!$A$1:$F$48</definedName>
    <definedName name="_xlnm.Print_Area" localSheetId="16">'2.1.3_GCFGGE-GCFGGT'!$A$1:$F$49</definedName>
    <definedName name="_xlnm.Print_Area" localSheetId="17">'2.1.4_GT-TipoG'!$A$1:$F$85</definedName>
    <definedName name="_xlnm.Print_Area" localSheetId="20">'2.1.7_GCFT SEG PRODUCT'!$A$1:$F$44</definedName>
    <definedName name="_xlnm.Print_Area" localSheetId="21">'2.1.8_GCFT GOB SEG PRODUCT'!$A$1:$F$62</definedName>
    <definedName name="_xlnm.Print_Area" localSheetId="24">'3.1.1_PROD_A POR SECTOR'!$A$1:$F$32</definedName>
    <definedName name="_xlnm.Print_Area" localSheetId="25">'3.1.2_PROD_A PRIM INF'!$A$1:$F$26</definedName>
    <definedName name="_xlnm.Print_Area" localSheetId="26">'3.1.3_PROD_A PRIMARIA'!$A$1:$F$25</definedName>
    <definedName name="_xlnm.Print_Area" localSheetId="27">'3.1.4_PROD_A SECUNDARIA'!$A$1:$F$25</definedName>
    <definedName name="_xlnm.Print_Area" localSheetId="28">'3.1.5_PROD_A SUPERIOR'!$A$1:$F$26</definedName>
    <definedName name="_xlnm.Print_Area" localSheetId="1">Indice!$B$1:$C$37</definedName>
  </definedNames>
  <calcPr calcId="152511"/>
</workbook>
</file>

<file path=xl/calcChain.xml><?xml version="1.0" encoding="utf-8"?>
<calcChain xmlns="http://schemas.openxmlformats.org/spreadsheetml/2006/main">
  <c r="R24" i="138" l="1"/>
  <c r="N24" i="138"/>
  <c r="J24" i="138"/>
  <c r="I24" i="138"/>
  <c r="S23" i="138"/>
  <c r="S24" i="138" s="1"/>
  <c r="R23" i="138"/>
  <c r="Q23" i="138"/>
  <c r="Q24" i="138" s="1"/>
  <c r="P23" i="138"/>
  <c r="O23" i="138"/>
  <c r="O24" i="138" s="1"/>
  <c r="N23" i="138"/>
  <c r="M23" i="138"/>
  <c r="M24" i="138" s="1"/>
  <c r="L23" i="138"/>
  <c r="K23" i="138"/>
  <c r="K24" i="138" s="1"/>
  <c r="J23" i="138"/>
  <c r="I23" i="138"/>
  <c r="H23" i="138"/>
  <c r="G23" i="138"/>
  <c r="G24" i="138" s="1"/>
  <c r="F23" i="138"/>
  <c r="F24" i="138" s="1"/>
  <c r="E23" i="138"/>
  <c r="E24" i="138" s="1"/>
  <c r="D23" i="138"/>
  <c r="C23" i="138"/>
  <c r="C24" i="138" s="1"/>
  <c r="S22" i="138"/>
  <c r="R22" i="138"/>
  <c r="Q22" i="138"/>
  <c r="P22" i="138"/>
  <c r="P24" i="138" s="1"/>
  <c r="O22" i="138"/>
  <c r="N22" i="138"/>
  <c r="M22" i="138"/>
  <c r="L22" i="138"/>
  <c r="L24" i="138" s="1"/>
  <c r="K22" i="138"/>
  <c r="J22" i="138"/>
  <c r="I22" i="138"/>
  <c r="H22" i="138"/>
  <c r="H24" i="138" s="1"/>
  <c r="G22" i="138"/>
  <c r="F22" i="138"/>
  <c r="E22" i="138"/>
  <c r="D22" i="138"/>
  <c r="D24" i="138" s="1"/>
  <c r="C22" i="138"/>
  <c r="S21" i="138"/>
  <c r="R21" i="138"/>
  <c r="Q21" i="138"/>
  <c r="P21" i="138"/>
  <c r="O21" i="138"/>
  <c r="N21" i="138"/>
  <c r="M21" i="138"/>
  <c r="L21" i="138"/>
  <c r="K21" i="138"/>
  <c r="J21" i="138"/>
  <c r="I21" i="138"/>
  <c r="H21" i="138"/>
  <c r="G21" i="138"/>
  <c r="F21" i="138"/>
  <c r="E21" i="138"/>
  <c r="D21" i="138"/>
  <c r="C21" i="138"/>
  <c r="Q23" i="137"/>
  <c r="N23" i="137"/>
  <c r="M23" i="137"/>
  <c r="I23" i="137"/>
  <c r="H23" i="137"/>
  <c r="S22" i="137"/>
  <c r="R22" i="137"/>
  <c r="R23" i="137" s="1"/>
  <c r="Q22" i="137"/>
  <c r="P22" i="137"/>
  <c r="O22" i="137"/>
  <c r="N22" i="137"/>
  <c r="M22" i="137"/>
  <c r="L22" i="137"/>
  <c r="K22" i="137"/>
  <c r="J22" i="137"/>
  <c r="J23" i="137" s="1"/>
  <c r="I22" i="137"/>
  <c r="H22" i="137"/>
  <c r="G22" i="137"/>
  <c r="F22" i="137"/>
  <c r="F23" i="137" s="1"/>
  <c r="E22" i="137"/>
  <c r="E23" i="137" s="1"/>
  <c r="D22" i="137"/>
  <c r="C22" i="137"/>
  <c r="S21" i="137"/>
  <c r="R21" i="137"/>
  <c r="Q21" i="137"/>
  <c r="P21" i="137"/>
  <c r="P23" i="137" s="1"/>
  <c r="O21" i="137"/>
  <c r="N21" i="137"/>
  <c r="M21" i="137"/>
  <c r="L21" i="137"/>
  <c r="L23" i="137" s="1"/>
  <c r="K21" i="137"/>
  <c r="J21" i="137"/>
  <c r="I21" i="137"/>
  <c r="H21" i="137"/>
  <c r="G21" i="137"/>
  <c r="F21" i="137"/>
  <c r="E21" i="137"/>
  <c r="D21" i="137"/>
  <c r="D23" i="137" s="1"/>
  <c r="C21" i="137"/>
  <c r="S20" i="137"/>
  <c r="R20" i="137"/>
  <c r="Q20" i="137"/>
  <c r="P20" i="137"/>
  <c r="O20" i="137"/>
  <c r="N20" i="137"/>
  <c r="M20" i="137"/>
  <c r="L20" i="137"/>
  <c r="K20" i="137"/>
  <c r="J20" i="137"/>
  <c r="I20" i="137"/>
  <c r="H20" i="137"/>
  <c r="G20" i="137"/>
  <c r="F20" i="137"/>
  <c r="E20" i="137"/>
  <c r="D20" i="137"/>
  <c r="C20" i="137"/>
  <c r="Q23" i="136"/>
  <c r="P23" i="136"/>
  <c r="E23" i="136"/>
  <c r="S22" i="136"/>
  <c r="S23" i="136" s="1"/>
  <c r="R22" i="136"/>
  <c r="R23" i="136" s="1"/>
  <c r="Q22" i="136"/>
  <c r="P22" i="136"/>
  <c r="O22" i="136"/>
  <c r="O23" i="136" s="1"/>
  <c r="N22" i="136"/>
  <c r="N23" i="136" s="1"/>
  <c r="M22" i="136"/>
  <c r="M23" i="136" s="1"/>
  <c r="L22" i="136"/>
  <c r="K22" i="136"/>
  <c r="K23" i="136" s="1"/>
  <c r="J22" i="136"/>
  <c r="J23" i="136" s="1"/>
  <c r="I22" i="136"/>
  <c r="I23" i="136" s="1"/>
  <c r="H22" i="136"/>
  <c r="G22" i="136"/>
  <c r="G23" i="136" s="1"/>
  <c r="F22" i="136"/>
  <c r="F23" i="136" s="1"/>
  <c r="E22" i="136"/>
  <c r="D22" i="136"/>
  <c r="C22" i="136"/>
  <c r="C23" i="136" s="1"/>
  <c r="S21" i="136"/>
  <c r="R21" i="136"/>
  <c r="Q21" i="136"/>
  <c r="P21" i="136"/>
  <c r="O21" i="136"/>
  <c r="N21" i="136"/>
  <c r="M21" i="136"/>
  <c r="L21" i="136"/>
  <c r="L23" i="136" s="1"/>
  <c r="K21" i="136"/>
  <c r="J21" i="136"/>
  <c r="I21" i="136"/>
  <c r="H21" i="136"/>
  <c r="H23" i="136" s="1"/>
  <c r="G21" i="136"/>
  <c r="F21" i="136"/>
  <c r="E21" i="136"/>
  <c r="D21" i="136"/>
  <c r="D23" i="136" s="1"/>
  <c r="C21" i="136"/>
  <c r="S20" i="136"/>
  <c r="R20" i="136"/>
  <c r="Q20" i="136"/>
  <c r="P20" i="136"/>
  <c r="O20" i="136"/>
  <c r="N20" i="136"/>
  <c r="M20" i="136"/>
  <c r="L20" i="136"/>
  <c r="K20" i="136"/>
  <c r="J20" i="136"/>
  <c r="I20" i="136"/>
  <c r="H20" i="136"/>
  <c r="G20" i="136"/>
  <c r="F20" i="136"/>
  <c r="E20" i="136"/>
  <c r="D20" i="136"/>
  <c r="C20" i="136"/>
  <c r="Q24" i="153"/>
  <c r="P24" i="153"/>
  <c r="L24" i="153"/>
  <c r="I24" i="153"/>
  <c r="D24" i="153"/>
  <c r="S23" i="153"/>
  <c r="R23" i="153"/>
  <c r="R24" i="153" s="1"/>
  <c r="Q23" i="153"/>
  <c r="P23" i="153"/>
  <c r="O23" i="153"/>
  <c r="N23" i="153"/>
  <c r="N24" i="153" s="1"/>
  <c r="M23" i="153"/>
  <c r="M24" i="153" s="1"/>
  <c r="L23" i="153"/>
  <c r="K23" i="153"/>
  <c r="J23" i="153"/>
  <c r="J24" i="153" s="1"/>
  <c r="I23" i="153"/>
  <c r="H23" i="153"/>
  <c r="G23" i="153"/>
  <c r="F23" i="153"/>
  <c r="F24" i="153" s="1"/>
  <c r="E23" i="153"/>
  <c r="E24" i="153" s="1"/>
  <c r="D23" i="153"/>
  <c r="C23" i="153"/>
  <c r="S22" i="153"/>
  <c r="R22" i="153"/>
  <c r="Q22" i="153"/>
  <c r="P22" i="153"/>
  <c r="O22" i="153"/>
  <c r="N22" i="153"/>
  <c r="M22" i="153"/>
  <c r="L22" i="153"/>
  <c r="K22" i="153"/>
  <c r="J22" i="153"/>
  <c r="I22" i="153"/>
  <c r="H22" i="153"/>
  <c r="H24" i="153" s="1"/>
  <c r="G22" i="153"/>
  <c r="F22" i="153"/>
  <c r="E22" i="153"/>
  <c r="D22" i="153"/>
  <c r="C22" i="153"/>
  <c r="S21" i="153"/>
  <c r="R21" i="153"/>
  <c r="Q21" i="153"/>
  <c r="P21" i="153"/>
  <c r="O21" i="153"/>
  <c r="N21" i="153"/>
  <c r="M21" i="153"/>
  <c r="L21" i="153"/>
  <c r="K21" i="153"/>
  <c r="J21" i="153"/>
  <c r="I21" i="153"/>
  <c r="H21" i="153"/>
  <c r="G21" i="153"/>
  <c r="F21" i="153"/>
  <c r="E21" i="153"/>
  <c r="D21" i="153"/>
  <c r="C21" i="153"/>
  <c r="R27" i="117"/>
  <c r="P27" i="117"/>
  <c r="N27" i="117"/>
  <c r="J27" i="117"/>
  <c r="I27" i="117"/>
  <c r="H27" i="117"/>
  <c r="D27" i="117"/>
  <c r="S26" i="117"/>
  <c r="S27" i="117" s="1"/>
  <c r="R26" i="117"/>
  <c r="Q26" i="117"/>
  <c r="Q27" i="117" s="1"/>
  <c r="P26" i="117"/>
  <c r="O26" i="117"/>
  <c r="O27" i="117" s="1"/>
  <c r="N26" i="117"/>
  <c r="M26" i="117"/>
  <c r="M27" i="117" s="1"/>
  <c r="L26" i="117"/>
  <c r="K26" i="117"/>
  <c r="K27" i="117" s="1"/>
  <c r="J26" i="117"/>
  <c r="I26" i="117"/>
  <c r="H26" i="117"/>
  <c r="G26" i="117"/>
  <c r="G27" i="117" s="1"/>
  <c r="F26" i="117"/>
  <c r="F27" i="117" s="1"/>
  <c r="E26" i="117"/>
  <c r="E27" i="117" s="1"/>
  <c r="D26" i="117"/>
  <c r="C26" i="117"/>
  <c r="C27" i="117" s="1"/>
  <c r="S25" i="117"/>
  <c r="R25" i="117"/>
  <c r="Q25" i="117"/>
  <c r="P25" i="117"/>
  <c r="O25" i="117"/>
  <c r="N25" i="117"/>
  <c r="M25" i="117"/>
  <c r="L25" i="117"/>
  <c r="L27" i="117" s="1"/>
  <c r="K25" i="117"/>
  <c r="J25" i="117"/>
  <c r="I25" i="117"/>
  <c r="H25" i="117"/>
  <c r="G25" i="117"/>
  <c r="F25" i="117"/>
  <c r="E25" i="117"/>
  <c r="D25" i="117"/>
  <c r="C25" i="117"/>
  <c r="S24" i="117"/>
  <c r="R24" i="117"/>
  <c r="Q24" i="117"/>
  <c r="P24" i="117"/>
  <c r="O24" i="117"/>
  <c r="N24" i="117"/>
  <c r="M24" i="117"/>
  <c r="L24" i="117"/>
  <c r="K24" i="117"/>
  <c r="J24" i="117"/>
  <c r="I24" i="117"/>
  <c r="H24" i="117"/>
  <c r="G24" i="117"/>
  <c r="F24" i="117"/>
  <c r="E24" i="117"/>
  <c r="D24" i="117"/>
  <c r="C24" i="117"/>
  <c r="D201" i="115"/>
  <c r="G157" i="115"/>
  <c r="D157" i="115"/>
  <c r="G156" i="115"/>
  <c r="D156" i="115"/>
  <c r="G155" i="115"/>
  <c r="D155" i="115"/>
  <c r="G154" i="115"/>
  <c r="D154" i="115"/>
  <c r="G153" i="115"/>
  <c r="D153" i="115"/>
  <c r="G152" i="115"/>
  <c r="D152" i="115"/>
  <c r="G151" i="115"/>
  <c r="D151" i="115"/>
  <c r="G150" i="115"/>
  <c r="D150" i="115"/>
  <c r="G149" i="115"/>
  <c r="D149" i="115"/>
  <c r="G148" i="115"/>
  <c r="D148" i="115"/>
  <c r="G147" i="115"/>
  <c r="D147" i="115"/>
  <c r="G146" i="115"/>
  <c r="D146" i="115"/>
  <c r="G145" i="115"/>
  <c r="H145" i="115" s="1"/>
  <c r="I114" i="115"/>
  <c r="I116" i="115" s="1"/>
  <c r="B114" i="115"/>
  <c r="S113" i="115"/>
  <c r="R113" i="115"/>
  <c r="Q113" i="115"/>
  <c r="P113" i="115"/>
  <c r="O113" i="115"/>
  <c r="N113" i="115"/>
  <c r="M113" i="115"/>
  <c r="L113" i="115"/>
  <c r="K113" i="115"/>
  <c r="J113" i="115"/>
  <c r="I113" i="115"/>
  <c r="H113" i="115"/>
  <c r="G113" i="115"/>
  <c r="F113" i="115"/>
  <c r="E113" i="115"/>
  <c r="D113" i="115"/>
  <c r="C113" i="115"/>
  <c r="B113" i="115"/>
  <c r="S112" i="115"/>
  <c r="R112" i="115"/>
  <c r="R114" i="115" s="1"/>
  <c r="Q112" i="115"/>
  <c r="Q114" i="115" s="1"/>
  <c r="Q116" i="115" s="1"/>
  <c r="P112" i="115"/>
  <c r="P114" i="115" s="1"/>
  <c r="O112" i="115"/>
  <c r="N112" i="115"/>
  <c r="M112" i="115"/>
  <c r="M114" i="115" s="1"/>
  <c r="L112" i="115"/>
  <c r="L114" i="115" s="1"/>
  <c r="L115" i="115" s="1"/>
  <c r="K112" i="115"/>
  <c r="J112" i="115"/>
  <c r="I112" i="115"/>
  <c r="H112" i="115"/>
  <c r="H114" i="115" s="1"/>
  <c r="H116" i="115" s="1"/>
  <c r="G112" i="115"/>
  <c r="F112" i="115"/>
  <c r="E112" i="115"/>
  <c r="E114" i="115" s="1"/>
  <c r="D112" i="115"/>
  <c r="D114" i="115" s="1"/>
  <c r="C112" i="115"/>
  <c r="B112" i="115"/>
  <c r="S111" i="115"/>
  <c r="R111" i="115"/>
  <c r="Q111" i="115"/>
  <c r="P111" i="115"/>
  <c r="O111" i="115"/>
  <c r="N111" i="115"/>
  <c r="M111" i="115"/>
  <c r="L111" i="115"/>
  <c r="K111" i="115"/>
  <c r="J111" i="115"/>
  <c r="I111" i="115"/>
  <c r="H111" i="115"/>
  <c r="G111" i="115"/>
  <c r="F111" i="115"/>
  <c r="E111" i="115"/>
  <c r="D111" i="115"/>
  <c r="C111" i="115"/>
  <c r="B88" i="115"/>
  <c r="I80" i="115"/>
  <c r="K80" i="115" s="1"/>
  <c r="H80" i="115"/>
  <c r="G80" i="115"/>
  <c r="I79" i="115"/>
  <c r="K79" i="115" s="1"/>
  <c r="H79" i="115"/>
  <c r="G79" i="115"/>
  <c r="I78" i="115"/>
  <c r="H78" i="115"/>
  <c r="G78" i="115"/>
  <c r="I77" i="115"/>
  <c r="H77" i="115"/>
  <c r="G77" i="115"/>
  <c r="I76" i="115"/>
  <c r="H76" i="115"/>
  <c r="G76" i="115"/>
  <c r="I75" i="115"/>
  <c r="I81" i="115" s="1"/>
  <c r="K77" i="115" s="1"/>
  <c r="H75" i="115"/>
  <c r="G75" i="115"/>
  <c r="J74" i="115"/>
  <c r="I74" i="115"/>
  <c r="K74" i="115" s="1"/>
  <c r="H74" i="115"/>
  <c r="G74" i="115"/>
  <c r="H48" i="115"/>
  <c r="F48" i="115"/>
  <c r="D48" i="115"/>
  <c r="H47" i="115"/>
  <c r="F47" i="115"/>
  <c r="D47" i="115"/>
  <c r="H46" i="115"/>
  <c r="F46" i="115"/>
  <c r="D46" i="115"/>
  <c r="H45" i="115"/>
  <c r="F45" i="115"/>
  <c r="D45" i="115"/>
  <c r="H44" i="115"/>
  <c r="F44" i="115"/>
  <c r="D44" i="115"/>
  <c r="H43" i="115"/>
  <c r="F43" i="115"/>
  <c r="D43" i="115"/>
  <c r="H42" i="115"/>
  <c r="F42" i="115"/>
  <c r="D42" i="115"/>
  <c r="H41" i="115"/>
  <c r="F41" i="115"/>
  <c r="D41" i="115"/>
  <c r="H40" i="115"/>
  <c r="F40" i="115"/>
  <c r="D40" i="115"/>
  <c r="H39" i="115"/>
  <c r="F39" i="115"/>
  <c r="D39" i="115"/>
  <c r="H38" i="115"/>
  <c r="F38" i="115"/>
  <c r="D38" i="115"/>
  <c r="H37" i="115"/>
  <c r="F37" i="115"/>
  <c r="D37" i="115"/>
  <c r="H36" i="115"/>
  <c r="I36" i="115" s="1"/>
  <c r="F36" i="115"/>
  <c r="G36" i="115" s="1"/>
  <c r="D116" i="114"/>
  <c r="I115" i="114"/>
  <c r="D115" i="114"/>
  <c r="D193" i="115" s="1"/>
  <c r="I114" i="114"/>
  <c r="D114" i="114"/>
  <c r="D191" i="115" s="1"/>
  <c r="I113" i="114"/>
  <c r="D113" i="114"/>
  <c r="D202" i="115" s="1"/>
  <c r="I112" i="114"/>
  <c r="D112" i="114"/>
  <c r="D192" i="115" s="1"/>
  <c r="I111" i="114"/>
  <c r="D111" i="114"/>
  <c r="I110" i="114"/>
  <c r="D110" i="114"/>
  <c r="D200" i="115" s="1"/>
  <c r="I109" i="114"/>
  <c r="D109" i="114"/>
  <c r="D199" i="115" s="1"/>
  <c r="I108" i="114"/>
  <c r="D108" i="114"/>
  <c r="D198" i="115" s="1"/>
  <c r="I107" i="114"/>
  <c r="D107" i="114"/>
  <c r="D195" i="115" s="1"/>
  <c r="I106" i="114"/>
  <c r="D106" i="114"/>
  <c r="D196" i="115" s="1"/>
  <c r="I105" i="114"/>
  <c r="D105" i="114"/>
  <c r="D194" i="115" s="1"/>
  <c r="I104" i="114"/>
  <c r="D104" i="114"/>
  <c r="D197" i="115" s="1"/>
  <c r="I103" i="114"/>
  <c r="J103" i="114" s="1"/>
  <c r="F190" i="115" s="1"/>
  <c r="G190" i="115" s="1"/>
  <c r="B81" i="114"/>
  <c r="B80" i="114"/>
  <c r="D79" i="114"/>
  <c r="B79" i="114"/>
  <c r="D78" i="114"/>
  <c r="B78" i="114"/>
  <c r="D77" i="114"/>
  <c r="B77" i="114"/>
  <c r="D76" i="114"/>
  <c r="B76" i="114"/>
  <c r="D75" i="114"/>
  <c r="B75" i="114"/>
  <c r="D74" i="114"/>
  <c r="B74" i="114"/>
  <c r="D73" i="114"/>
  <c r="B73" i="114"/>
  <c r="D72" i="114"/>
  <c r="B72" i="114"/>
  <c r="D71" i="114"/>
  <c r="B71" i="114"/>
  <c r="D70" i="114"/>
  <c r="B70" i="114"/>
  <c r="D69" i="114"/>
  <c r="B69" i="114"/>
  <c r="D68" i="114"/>
  <c r="D80" i="114" s="1"/>
  <c r="D81" i="114" s="1"/>
  <c r="B68" i="114"/>
  <c r="D67" i="114"/>
  <c r="H40" i="114"/>
  <c r="F40" i="114"/>
  <c r="D40" i="114"/>
  <c r="H39" i="114"/>
  <c r="F39" i="114"/>
  <c r="D39" i="114"/>
  <c r="H38" i="114"/>
  <c r="F38" i="114"/>
  <c r="D38" i="114"/>
  <c r="H37" i="114"/>
  <c r="F37" i="114"/>
  <c r="D37" i="114"/>
  <c r="H36" i="114"/>
  <c r="F36" i="114"/>
  <c r="D36" i="114"/>
  <c r="H35" i="114"/>
  <c r="F35" i="114"/>
  <c r="D35" i="114"/>
  <c r="H34" i="114"/>
  <c r="F34" i="114"/>
  <c r="D34" i="114"/>
  <c r="H33" i="114"/>
  <c r="F33" i="114"/>
  <c r="D33" i="114"/>
  <c r="H32" i="114"/>
  <c r="F32" i="114"/>
  <c r="D32" i="114"/>
  <c r="H31" i="114"/>
  <c r="F31" i="114"/>
  <c r="D31" i="114"/>
  <c r="H30" i="114"/>
  <c r="F30" i="114"/>
  <c r="D30" i="114"/>
  <c r="H29" i="114"/>
  <c r="F29" i="114"/>
  <c r="D29" i="114"/>
  <c r="H28" i="114"/>
  <c r="I28" i="114" s="1"/>
  <c r="F28" i="114"/>
  <c r="G28" i="114" s="1"/>
  <c r="S77" i="113"/>
  <c r="R77" i="113"/>
  <c r="Q77" i="113"/>
  <c r="P77" i="113"/>
  <c r="O77" i="113"/>
  <c r="N77" i="113"/>
  <c r="M77" i="113"/>
  <c r="L77" i="113"/>
  <c r="K77" i="113"/>
  <c r="J77" i="113"/>
  <c r="I77" i="113"/>
  <c r="H77" i="113"/>
  <c r="H78" i="113" s="1"/>
  <c r="H79" i="113" s="1"/>
  <c r="G77" i="113"/>
  <c r="F77" i="113"/>
  <c r="E77" i="113"/>
  <c r="D77" i="113"/>
  <c r="D78" i="113" s="1"/>
  <c r="D79" i="113" s="1"/>
  <c r="C77" i="113"/>
  <c r="C78" i="113" s="1"/>
  <c r="C79" i="113" s="1"/>
  <c r="B77" i="113"/>
  <c r="S76" i="113"/>
  <c r="S78" i="113" s="1"/>
  <c r="S79" i="113" s="1"/>
  <c r="R76" i="113"/>
  <c r="R78" i="113" s="1"/>
  <c r="R79" i="113" s="1"/>
  <c r="Q76" i="113"/>
  <c r="P76" i="113"/>
  <c r="O76" i="113"/>
  <c r="N76" i="113"/>
  <c r="N78" i="113" s="1"/>
  <c r="N79" i="113" s="1"/>
  <c r="M76" i="113"/>
  <c r="M78" i="113" s="1"/>
  <c r="M79" i="113" s="1"/>
  <c r="L76" i="113"/>
  <c r="K76" i="113"/>
  <c r="J76" i="113"/>
  <c r="J78" i="113" s="1"/>
  <c r="J79" i="113" s="1"/>
  <c r="I76" i="113"/>
  <c r="H76" i="113"/>
  <c r="G76" i="113"/>
  <c r="F76" i="113"/>
  <c r="F78" i="113" s="1"/>
  <c r="F79" i="113" s="1"/>
  <c r="E76" i="113"/>
  <c r="D76" i="113"/>
  <c r="C76" i="113"/>
  <c r="B76" i="113"/>
  <c r="S75" i="113"/>
  <c r="R75" i="113"/>
  <c r="Q75" i="113"/>
  <c r="P75" i="113"/>
  <c r="O75" i="113"/>
  <c r="N75" i="113"/>
  <c r="M75" i="113"/>
  <c r="L75" i="113"/>
  <c r="K75" i="113"/>
  <c r="J75" i="113"/>
  <c r="I75" i="113"/>
  <c r="H75" i="113"/>
  <c r="G75" i="113"/>
  <c r="F75" i="113"/>
  <c r="E75" i="113"/>
  <c r="D75" i="113"/>
  <c r="C75" i="113"/>
  <c r="F47" i="113"/>
  <c r="D47" i="113"/>
  <c r="B47" i="113"/>
  <c r="F46" i="113"/>
  <c r="D46" i="113"/>
  <c r="B46" i="113"/>
  <c r="F45" i="113"/>
  <c r="D45" i="113"/>
  <c r="B45" i="113"/>
  <c r="F44" i="113"/>
  <c r="D44" i="113"/>
  <c r="B44" i="113"/>
  <c r="F43" i="113"/>
  <c r="D43" i="113"/>
  <c r="B43" i="113"/>
  <c r="F42" i="113"/>
  <c r="D42" i="113"/>
  <c r="B42" i="113"/>
  <c r="F41" i="113"/>
  <c r="D41" i="113"/>
  <c r="B41" i="113"/>
  <c r="F40" i="113"/>
  <c r="D40" i="113"/>
  <c r="B40" i="113"/>
  <c r="F39" i="113"/>
  <c r="D39" i="113"/>
  <c r="B39" i="113"/>
  <c r="F38" i="113"/>
  <c r="D38" i="113"/>
  <c r="B38" i="113"/>
  <c r="F37" i="113"/>
  <c r="D37" i="113"/>
  <c r="B37" i="113"/>
  <c r="F36" i="113"/>
  <c r="D36" i="113"/>
  <c r="B36" i="113"/>
  <c r="F35" i="113"/>
  <c r="G35" i="113" s="1"/>
  <c r="D35" i="113"/>
  <c r="E35" i="113" s="1"/>
  <c r="S22" i="174"/>
  <c r="R22" i="174"/>
  <c r="Q22" i="174"/>
  <c r="P22" i="174"/>
  <c r="O22" i="174"/>
  <c r="N22" i="174"/>
  <c r="M22" i="174"/>
  <c r="L22" i="174"/>
  <c r="K22" i="174"/>
  <c r="J22" i="174"/>
  <c r="I22" i="174"/>
  <c r="H22" i="174"/>
  <c r="G22" i="174"/>
  <c r="F22" i="174"/>
  <c r="E22" i="174"/>
  <c r="D22" i="174"/>
  <c r="C22" i="174"/>
  <c r="S21" i="174"/>
  <c r="R21" i="174"/>
  <c r="Q21" i="174"/>
  <c r="P21" i="174"/>
  <c r="O21" i="174"/>
  <c r="N21" i="174"/>
  <c r="M21" i="174"/>
  <c r="L21" i="174"/>
  <c r="K21" i="174"/>
  <c r="J21" i="174"/>
  <c r="I21" i="174"/>
  <c r="H21" i="174"/>
  <c r="G21" i="174"/>
  <c r="F21" i="174"/>
  <c r="E21" i="174"/>
  <c r="D21" i="174"/>
  <c r="C21" i="174"/>
  <c r="S22" i="173"/>
  <c r="R22" i="173"/>
  <c r="Q22" i="173"/>
  <c r="P22" i="173"/>
  <c r="O22" i="173"/>
  <c r="N22" i="173"/>
  <c r="M22" i="173"/>
  <c r="L22" i="173"/>
  <c r="K22" i="173"/>
  <c r="J22" i="173"/>
  <c r="I22" i="173"/>
  <c r="H22" i="173"/>
  <c r="G22" i="173"/>
  <c r="F22" i="173"/>
  <c r="E22" i="173"/>
  <c r="D22" i="173"/>
  <c r="C22" i="173"/>
  <c r="S21" i="173"/>
  <c r="R21" i="173"/>
  <c r="Q21" i="173"/>
  <c r="P21" i="173"/>
  <c r="O21" i="173"/>
  <c r="N21" i="173"/>
  <c r="M21" i="173"/>
  <c r="L21" i="173"/>
  <c r="K21" i="173"/>
  <c r="J21" i="173"/>
  <c r="I21" i="173"/>
  <c r="H21" i="173"/>
  <c r="G21" i="173"/>
  <c r="F21" i="173"/>
  <c r="E21" i="173"/>
  <c r="D21" i="173"/>
  <c r="C21" i="173"/>
  <c r="F57" i="152"/>
  <c r="E57" i="152"/>
  <c r="F56" i="152"/>
  <c r="E56" i="152"/>
  <c r="F55" i="152"/>
  <c r="B23" i="152"/>
  <c r="S22" i="152"/>
  <c r="R22" i="152"/>
  <c r="Q22" i="152"/>
  <c r="P22" i="152"/>
  <c r="O22" i="152"/>
  <c r="N22" i="152"/>
  <c r="M22" i="152"/>
  <c r="L22" i="152"/>
  <c r="K22" i="152"/>
  <c r="J22" i="152"/>
  <c r="I22" i="152"/>
  <c r="H22" i="152"/>
  <c r="G22" i="152"/>
  <c r="F22" i="152"/>
  <c r="E22" i="152"/>
  <c r="D22" i="152"/>
  <c r="C22" i="152"/>
  <c r="B22" i="152"/>
  <c r="S21" i="152"/>
  <c r="R21" i="152"/>
  <c r="Q21" i="152"/>
  <c r="Q23" i="152" s="1"/>
  <c r="P21" i="152"/>
  <c r="O21" i="152"/>
  <c r="N21" i="152"/>
  <c r="M21" i="152"/>
  <c r="L21" i="152"/>
  <c r="K21" i="152"/>
  <c r="K23" i="152" s="1"/>
  <c r="J21" i="152"/>
  <c r="I21" i="152"/>
  <c r="I23" i="152" s="1"/>
  <c r="H21" i="152"/>
  <c r="G21" i="152"/>
  <c r="F21" i="152"/>
  <c r="E21" i="152"/>
  <c r="D21" i="152"/>
  <c r="C21" i="152"/>
  <c r="B21" i="152"/>
  <c r="S20" i="152"/>
  <c r="R20" i="152"/>
  <c r="Q20" i="152"/>
  <c r="P20" i="152"/>
  <c r="O20" i="152"/>
  <c r="N20" i="152"/>
  <c r="M20" i="152"/>
  <c r="L20" i="152"/>
  <c r="K20" i="152"/>
  <c r="J20" i="152"/>
  <c r="I20" i="152"/>
  <c r="H20" i="152"/>
  <c r="G20" i="152"/>
  <c r="F20" i="152"/>
  <c r="E20" i="152"/>
  <c r="D20" i="152"/>
  <c r="C20" i="152"/>
  <c r="S18" i="54"/>
  <c r="R18" i="54"/>
  <c r="Q18" i="54"/>
  <c r="P18" i="54"/>
  <c r="O18" i="54"/>
  <c r="N18" i="54"/>
  <c r="M18" i="54"/>
  <c r="L18" i="54"/>
  <c r="K18" i="54"/>
  <c r="J18" i="54"/>
  <c r="I18" i="54"/>
  <c r="H18" i="54"/>
  <c r="G18" i="54"/>
  <c r="F18" i="54"/>
  <c r="E18" i="54"/>
  <c r="D18" i="54"/>
  <c r="C18" i="54"/>
  <c r="S17" i="54"/>
  <c r="R17" i="54"/>
  <c r="Q17" i="54"/>
  <c r="P17" i="54"/>
  <c r="O17" i="54"/>
  <c r="N17" i="54"/>
  <c r="M17" i="54"/>
  <c r="L17" i="54"/>
  <c r="K17" i="54"/>
  <c r="J17" i="54"/>
  <c r="I17" i="54"/>
  <c r="H17" i="54"/>
  <c r="G17" i="54"/>
  <c r="F17" i="54"/>
  <c r="E17" i="54"/>
  <c r="D17" i="54"/>
  <c r="C17" i="54"/>
  <c r="S20" i="53"/>
  <c r="R20" i="53"/>
  <c r="Q20" i="53"/>
  <c r="P20" i="53"/>
  <c r="O20" i="53"/>
  <c r="N20" i="53"/>
  <c r="M20" i="53"/>
  <c r="L20" i="53"/>
  <c r="K20" i="53"/>
  <c r="J20" i="53"/>
  <c r="I20" i="53"/>
  <c r="H20" i="53"/>
  <c r="G20" i="53"/>
  <c r="F20" i="53"/>
  <c r="E20" i="53"/>
  <c r="D20" i="53"/>
  <c r="C20" i="53"/>
  <c r="S19" i="53"/>
  <c r="R19" i="53"/>
  <c r="Q19" i="53"/>
  <c r="P19" i="53"/>
  <c r="O19" i="53"/>
  <c r="N19" i="53"/>
  <c r="M19" i="53"/>
  <c r="L19" i="53"/>
  <c r="K19" i="53"/>
  <c r="J19" i="53"/>
  <c r="I19" i="53"/>
  <c r="H19" i="53"/>
  <c r="G19" i="53"/>
  <c r="F19" i="53"/>
  <c r="E19" i="53"/>
  <c r="D19" i="53"/>
  <c r="C19" i="53"/>
  <c r="S26" i="175"/>
  <c r="R26" i="175"/>
  <c r="Q26" i="175"/>
  <c r="P26" i="175"/>
  <c r="O26" i="175"/>
  <c r="N26" i="175"/>
  <c r="M26" i="175"/>
  <c r="L26" i="175"/>
  <c r="K26" i="175"/>
  <c r="J26" i="175"/>
  <c r="I26" i="175"/>
  <c r="H26" i="175"/>
  <c r="G26" i="175"/>
  <c r="F26" i="175"/>
  <c r="E26" i="175"/>
  <c r="D26" i="175"/>
  <c r="C26" i="175"/>
  <c r="S25" i="175"/>
  <c r="R25" i="175"/>
  <c r="Q25" i="175"/>
  <c r="P25" i="175"/>
  <c r="O25" i="175"/>
  <c r="N25" i="175"/>
  <c r="M25" i="175"/>
  <c r="L25" i="175"/>
  <c r="K25" i="175"/>
  <c r="J25" i="175"/>
  <c r="I25" i="175"/>
  <c r="H25" i="175"/>
  <c r="G25" i="175"/>
  <c r="F25" i="175"/>
  <c r="E25" i="175"/>
  <c r="D25" i="175"/>
  <c r="C25" i="175"/>
  <c r="B25" i="175"/>
  <c r="S24" i="175"/>
  <c r="R24" i="175"/>
  <c r="Q24" i="175"/>
  <c r="P24" i="175"/>
  <c r="O24" i="175"/>
  <c r="N24" i="175"/>
  <c r="M24" i="175"/>
  <c r="L24" i="175"/>
  <c r="K24" i="175"/>
  <c r="J24" i="175"/>
  <c r="I24" i="175"/>
  <c r="H24" i="175"/>
  <c r="G24" i="175"/>
  <c r="F24" i="175"/>
  <c r="E24" i="175"/>
  <c r="D24" i="175"/>
  <c r="C24" i="175"/>
  <c r="B20" i="20"/>
  <c r="S19" i="20"/>
  <c r="R19" i="20"/>
  <c r="Q19" i="20"/>
  <c r="P19" i="20"/>
  <c r="P20" i="20" s="1"/>
  <c r="O19" i="20"/>
  <c r="N19" i="20"/>
  <c r="M19" i="20"/>
  <c r="L19" i="20"/>
  <c r="K19" i="20"/>
  <c r="J19" i="20"/>
  <c r="I19" i="20"/>
  <c r="H19" i="20"/>
  <c r="G19" i="20"/>
  <c r="F19" i="20"/>
  <c r="E19" i="20"/>
  <c r="D19" i="20"/>
  <c r="D20" i="20" s="1"/>
  <c r="C19" i="20"/>
  <c r="B19" i="20"/>
  <c r="S18" i="20"/>
  <c r="R18" i="20"/>
  <c r="R20" i="20" s="1"/>
  <c r="Q18" i="20"/>
  <c r="P18" i="20"/>
  <c r="O18" i="20"/>
  <c r="N18" i="20"/>
  <c r="N20" i="20" s="1"/>
  <c r="M18" i="20"/>
  <c r="L18" i="20"/>
  <c r="K18" i="20"/>
  <c r="J18" i="20"/>
  <c r="J20" i="20" s="1"/>
  <c r="I18" i="20"/>
  <c r="H18" i="20"/>
  <c r="G18" i="20"/>
  <c r="F18" i="20"/>
  <c r="F20" i="20" s="1"/>
  <c r="E18" i="20"/>
  <c r="D18" i="20"/>
  <c r="C18" i="20"/>
  <c r="B18" i="20"/>
  <c r="S17" i="20"/>
  <c r="R17" i="20"/>
  <c r="Q17" i="20"/>
  <c r="P17" i="20"/>
  <c r="O17" i="20"/>
  <c r="N17" i="20"/>
  <c r="M17" i="20"/>
  <c r="L17" i="20"/>
  <c r="K17" i="20"/>
  <c r="J17" i="20"/>
  <c r="I17" i="20"/>
  <c r="H17" i="20"/>
  <c r="G17" i="20"/>
  <c r="F17" i="20"/>
  <c r="E17" i="20"/>
  <c r="D17" i="20"/>
  <c r="C17" i="20"/>
  <c r="G29" i="21"/>
  <c r="F29" i="21"/>
  <c r="D29" i="21"/>
  <c r="G28" i="21"/>
  <c r="F28" i="21"/>
  <c r="D28" i="21"/>
  <c r="G27" i="21"/>
  <c r="F27" i="21"/>
  <c r="D27" i="21"/>
  <c r="G26" i="21"/>
  <c r="F26" i="21"/>
  <c r="D26" i="21"/>
  <c r="G25" i="21"/>
  <c r="F25" i="21"/>
  <c r="F30" i="21" s="1"/>
  <c r="D25" i="21"/>
  <c r="G24" i="21"/>
  <c r="F24" i="21"/>
  <c r="D24" i="21"/>
  <c r="I23" i="21"/>
  <c r="G23" i="21"/>
  <c r="F23" i="21"/>
  <c r="H23" i="21" s="1"/>
  <c r="H37" i="22"/>
  <c r="G37" i="22"/>
  <c r="D37" i="22"/>
  <c r="H36" i="22"/>
  <c r="G36" i="22"/>
  <c r="D36" i="22"/>
  <c r="H35" i="22"/>
  <c r="G35" i="22"/>
  <c r="D35" i="22"/>
  <c r="H34" i="22"/>
  <c r="G34" i="22"/>
  <c r="D34" i="22"/>
  <c r="H33" i="22"/>
  <c r="G33" i="22"/>
  <c r="D33" i="22"/>
  <c r="H32" i="22"/>
  <c r="G32" i="22"/>
  <c r="D32" i="22"/>
  <c r="H31" i="22"/>
  <c r="G31" i="22"/>
  <c r="D31" i="22"/>
  <c r="H30" i="22"/>
  <c r="G30" i="22"/>
  <c r="D30" i="22"/>
  <c r="H29" i="22"/>
  <c r="G29" i="22"/>
  <c r="D29" i="22"/>
  <c r="H28" i="22"/>
  <c r="J28" i="22" s="1"/>
  <c r="G28" i="22"/>
  <c r="I28" i="22" s="1"/>
  <c r="S24" i="12"/>
  <c r="R24" i="12"/>
  <c r="Q24" i="12"/>
  <c r="P24" i="12"/>
  <c r="O24" i="12"/>
  <c r="N24" i="12"/>
  <c r="M24" i="12"/>
  <c r="L24" i="12"/>
  <c r="K24" i="12"/>
  <c r="J24" i="12"/>
  <c r="I24" i="12"/>
  <c r="H24" i="12"/>
  <c r="G24" i="12"/>
  <c r="F24" i="12"/>
  <c r="E24" i="12"/>
  <c r="D24" i="12"/>
  <c r="C24" i="12"/>
  <c r="B24" i="12"/>
  <c r="S23" i="12"/>
  <c r="R23" i="12"/>
  <c r="Q23" i="12"/>
  <c r="P23" i="12"/>
  <c r="P25" i="12" s="1"/>
  <c r="O23" i="12"/>
  <c r="N23" i="12"/>
  <c r="M23" i="12"/>
  <c r="L23" i="12"/>
  <c r="L25" i="12" s="1"/>
  <c r="K23" i="12"/>
  <c r="K25" i="12" s="1"/>
  <c r="J23" i="12"/>
  <c r="I23" i="12"/>
  <c r="H23" i="12"/>
  <c r="H25" i="12" s="1"/>
  <c r="G23" i="12"/>
  <c r="G25" i="12" s="1"/>
  <c r="F23" i="12"/>
  <c r="E23" i="12"/>
  <c r="D23" i="12"/>
  <c r="D25" i="12" s="1"/>
  <c r="C23" i="12"/>
  <c r="B23" i="12"/>
  <c r="S22" i="12"/>
  <c r="R22" i="12"/>
  <c r="Q22" i="12"/>
  <c r="P22" i="12"/>
  <c r="O22" i="12"/>
  <c r="N22" i="12"/>
  <c r="M22" i="12"/>
  <c r="L22" i="12"/>
  <c r="K22" i="12"/>
  <c r="J22" i="12"/>
  <c r="I22" i="12"/>
  <c r="H22" i="12"/>
  <c r="G22" i="12"/>
  <c r="F22" i="12"/>
  <c r="E22" i="12"/>
  <c r="D22" i="12"/>
  <c r="C22" i="12"/>
  <c r="G30" i="13"/>
  <c r="G29" i="13"/>
  <c r="I29" i="13" s="1"/>
  <c r="F29" i="13"/>
  <c r="D29" i="13"/>
  <c r="G28" i="13"/>
  <c r="F28" i="13"/>
  <c r="D28" i="13"/>
  <c r="G27" i="13"/>
  <c r="F27" i="13"/>
  <c r="D27" i="13"/>
  <c r="G26" i="13"/>
  <c r="F26" i="13"/>
  <c r="D26" i="13"/>
  <c r="G25" i="13"/>
  <c r="F25" i="13"/>
  <c r="D25" i="13"/>
  <c r="G24" i="13"/>
  <c r="F24" i="13"/>
  <c r="D24" i="13"/>
  <c r="G23" i="13"/>
  <c r="I23" i="13" s="1"/>
  <c r="F23" i="13"/>
  <c r="H23" i="13" s="1"/>
  <c r="G34" i="14"/>
  <c r="F34" i="14"/>
  <c r="D34" i="14"/>
  <c r="G33" i="14"/>
  <c r="F33" i="14"/>
  <c r="D33" i="14"/>
  <c r="G32" i="14"/>
  <c r="F32" i="14"/>
  <c r="D32" i="14"/>
  <c r="G31" i="14"/>
  <c r="F31" i="14"/>
  <c r="D31" i="14"/>
  <c r="G30" i="14"/>
  <c r="F30" i="14"/>
  <c r="D30" i="14"/>
  <c r="G29" i="14"/>
  <c r="F29" i="14"/>
  <c r="D29" i="14"/>
  <c r="G28" i="14"/>
  <c r="F28" i="14"/>
  <c r="D28" i="14"/>
  <c r="G27" i="14"/>
  <c r="F27" i="14"/>
  <c r="D27" i="14"/>
  <c r="G26" i="14"/>
  <c r="F26" i="14"/>
  <c r="D26" i="14"/>
  <c r="G25" i="14"/>
  <c r="I25" i="14" s="1"/>
  <c r="F25" i="14"/>
  <c r="H25" i="14" s="1"/>
  <c r="S18" i="10"/>
  <c r="R18" i="10"/>
  <c r="Q18" i="10"/>
  <c r="P18" i="10"/>
  <c r="P19" i="10" s="1"/>
  <c r="O18" i="10"/>
  <c r="N18" i="10"/>
  <c r="M18" i="10"/>
  <c r="L18" i="10"/>
  <c r="K18" i="10"/>
  <c r="J18" i="10"/>
  <c r="I18" i="10"/>
  <c r="H18" i="10"/>
  <c r="H19" i="10" s="1"/>
  <c r="G18" i="10"/>
  <c r="F18" i="10"/>
  <c r="E18" i="10"/>
  <c r="D18" i="10"/>
  <c r="D19" i="10" s="1"/>
  <c r="C18" i="10"/>
  <c r="B18" i="10"/>
  <c r="S17" i="10"/>
  <c r="R17" i="10"/>
  <c r="R19" i="10" s="1"/>
  <c r="Q17" i="10"/>
  <c r="P17" i="10"/>
  <c r="O17" i="10"/>
  <c r="N17" i="10"/>
  <c r="N19" i="10" s="1"/>
  <c r="M17" i="10"/>
  <c r="L17" i="10"/>
  <c r="K17" i="10"/>
  <c r="J17" i="10"/>
  <c r="J19" i="10" s="1"/>
  <c r="I17" i="10"/>
  <c r="H17" i="10"/>
  <c r="G17" i="10"/>
  <c r="F17" i="10"/>
  <c r="E17" i="10"/>
  <c r="D17" i="10"/>
  <c r="C17" i="10"/>
  <c r="B17" i="10"/>
  <c r="S16" i="10"/>
  <c r="R16" i="10"/>
  <c r="Q16" i="10"/>
  <c r="P16" i="10"/>
  <c r="O16" i="10"/>
  <c r="N16" i="10"/>
  <c r="M16" i="10"/>
  <c r="L16" i="10"/>
  <c r="K16" i="10"/>
  <c r="J16" i="10"/>
  <c r="I16" i="10"/>
  <c r="H16" i="10"/>
  <c r="G16" i="10"/>
  <c r="F16" i="10"/>
  <c r="E16" i="10"/>
  <c r="D16" i="10"/>
  <c r="C16" i="10"/>
  <c r="F29" i="9"/>
  <c r="F30" i="9" s="1"/>
  <c r="G28" i="9"/>
  <c r="F28" i="9"/>
  <c r="D28" i="9"/>
  <c r="H27" i="9"/>
  <c r="G27" i="9"/>
  <c r="F27" i="9"/>
  <c r="D27" i="9"/>
  <c r="H26" i="9"/>
  <c r="G26" i="9"/>
  <c r="F26" i="9"/>
  <c r="D26" i="9"/>
  <c r="G25" i="9"/>
  <c r="F25" i="9"/>
  <c r="H25" i="9" s="1"/>
  <c r="D25" i="9"/>
  <c r="G24" i="9"/>
  <c r="F24" i="9"/>
  <c r="H24" i="9" s="1"/>
  <c r="D24" i="9"/>
  <c r="G23" i="9"/>
  <c r="F23" i="9"/>
  <c r="H23" i="9" s="1"/>
  <c r="D23" i="9"/>
  <c r="G22" i="9"/>
  <c r="I22" i="9" s="1"/>
  <c r="F22" i="9"/>
  <c r="H22" i="9" s="1"/>
  <c r="F34" i="8"/>
  <c r="H34" i="8" s="1"/>
  <c r="E34" i="8"/>
  <c r="G34" i="8" s="1"/>
  <c r="C34" i="8"/>
  <c r="F33" i="8"/>
  <c r="E33" i="8"/>
  <c r="C33" i="8"/>
  <c r="F32" i="8"/>
  <c r="H32" i="8" s="1"/>
  <c r="E32" i="8"/>
  <c r="C32" i="8"/>
  <c r="F31" i="8"/>
  <c r="E31" i="8"/>
  <c r="C31" i="8"/>
  <c r="F30" i="8"/>
  <c r="E30" i="8"/>
  <c r="C30" i="8"/>
  <c r="F29" i="8"/>
  <c r="H29" i="8" s="1"/>
  <c r="E29" i="8"/>
  <c r="G29" i="8" s="1"/>
  <c r="C29" i="8"/>
  <c r="F28" i="8"/>
  <c r="E28" i="8"/>
  <c r="G28" i="8" s="1"/>
  <c r="C28" i="8"/>
  <c r="F27" i="8"/>
  <c r="E27" i="8"/>
  <c r="C27" i="8"/>
  <c r="F26" i="8"/>
  <c r="H26" i="8" s="1"/>
  <c r="E26" i="8"/>
  <c r="C26" i="8"/>
  <c r="F25" i="8"/>
  <c r="E25" i="8"/>
  <c r="G25" i="8" s="1"/>
  <c r="C25" i="8"/>
  <c r="F24" i="8"/>
  <c r="H24" i="8" s="1"/>
  <c r="E24" i="8"/>
  <c r="G24" i="8" s="1"/>
  <c r="P27" i="4"/>
  <c r="O27" i="4"/>
  <c r="O26" i="4"/>
  <c r="P26" i="4" s="1"/>
  <c r="O25" i="4"/>
  <c r="P25" i="4" s="1"/>
  <c r="O24" i="4"/>
  <c r="P24" i="4" s="1"/>
  <c r="O23" i="4"/>
  <c r="P23" i="4" s="1"/>
  <c r="O22" i="4"/>
  <c r="P22" i="4" s="1"/>
  <c r="O21" i="4"/>
  <c r="P21" i="4" s="1"/>
  <c r="O20" i="4"/>
  <c r="P20" i="4" s="1"/>
  <c r="P19" i="4"/>
  <c r="O19" i="4"/>
  <c r="O18" i="4"/>
  <c r="P18" i="4" s="1"/>
  <c r="O17" i="4"/>
  <c r="P17" i="4" s="1"/>
  <c r="O16" i="4"/>
  <c r="P16" i="4" s="1"/>
  <c r="O15" i="4"/>
  <c r="P15" i="4" s="1"/>
  <c r="O14" i="4"/>
  <c r="P14" i="4" s="1"/>
  <c r="O13" i="4"/>
  <c r="P13" i="4" s="1"/>
  <c r="O12" i="4"/>
  <c r="P12" i="4" s="1"/>
  <c r="P11" i="4"/>
  <c r="O11" i="4"/>
  <c r="O10" i="4"/>
  <c r="P10" i="4" s="1"/>
  <c r="O9" i="4"/>
  <c r="P9" i="4" s="1"/>
  <c r="O8" i="4"/>
  <c r="P8" i="4" s="1"/>
  <c r="O7" i="4"/>
  <c r="P7" i="4" s="1"/>
  <c r="O6" i="4"/>
  <c r="P6" i="4" s="1"/>
  <c r="O5" i="4"/>
  <c r="P5" i="4" s="1"/>
  <c r="O4" i="4"/>
  <c r="P4" i="4" s="1"/>
  <c r="P3" i="4"/>
  <c r="O3" i="4"/>
  <c r="O2" i="4"/>
  <c r="P2" i="4" s="1"/>
  <c r="M116" i="115" l="1"/>
  <c r="M115" i="115"/>
  <c r="K75" i="115"/>
  <c r="I115" i="115"/>
  <c r="J114" i="115"/>
  <c r="L116" i="115"/>
  <c r="C114" i="115"/>
  <c r="G114" i="115"/>
  <c r="G116" i="115" s="1"/>
  <c r="K114" i="115"/>
  <c r="O114" i="115"/>
  <c r="O116" i="115" s="1"/>
  <c r="S114" i="115"/>
  <c r="Q115" i="115"/>
  <c r="G78" i="113"/>
  <c r="G79" i="113" s="1"/>
  <c r="K78" i="113"/>
  <c r="K79" i="113" s="1"/>
  <c r="O78" i="113"/>
  <c r="O79" i="113" s="1"/>
  <c r="E78" i="113"/>
  <c r="E79" i="113" s="1"/>
  <c r="I78" i="113"/>
  <c r="I79" i="113" s="1"/>
  <c r="Q78" i="113"/>
  <c r="Q79" i="113" s="1"/>
  <c r="F58" i="152"/>
  <c r="E25" i="12"/>
  <c r="I25" i="12"/>
  <c r="M25" i="12"/>
  <c r="Q25" i="12"/>
  <c r="C25" i="12"/>
  <c r="O25" i="12"/>
  <c r="S25" i="12"/>
  <c r="F25" i="12"/>
  <c r="R25" i="12"/>
  <c r="I28" i="13"/>
  <c r="I27" i="13"/>
  <c r="G33" i="8"/>
  <c r="G27" i="8"/>
  <c r="G26" i="8"/>
  <c r="H27" i="8"/>
  <c r="G32" i="8"/>
  <c r="F23" i="152"/>
  <c r="J23" i="152"/>
  <c r="N23" i="152"/>
  <c r="R23" i="152"/>
  <c r="C23" i="152"/>
  <c r="G23" i="152"/>
  <c r="O23" i="152"/>
  <c r="S23" i="152"/>
  <c r="M23" i="152"/>
  <c r="H20" i="20"/>
  <c r="L20" i="20"/>
  <c r="E20" i="20"/>
  <c r="I20" i="20"/>
  <c r="M20" i="20"/>
  <c r="Q20" i="20"/>
  <c r="J25" i="12"/>
  <c r="N25" i="12"/>
  <c r="L19" i="10"/>
  <c r="F19" i="10"/>
  <c r="E19" i="10"/>
  <c r="I19" i="10"/>
  <c r="M19" i="10"/>
  <c r="Q19" i="10"/>
  <c r="H29" i="9"/>
  <c r="H28" i="9"/>
  <c r="G31" i="8"/>
  <c r="G30" i="8"/>
  <c r="H31" i="8"/>
  <c r="G29" i="9"/>
  <c r="I27" i="9" s="1"/>
  <c r="I32" i="14"/>
  <c r="H24" i="21"/>
  <c r="F31" i="21"/>
  <c r="G39" i="115"/>
  <c r="J115" i="115"/>
  <c r="J116" i="115"/>
  <c r="P115" i="115"/>
  <c r="P116" i="115"/>
  <c r="H25" i="8"/>
  <c r="H33" i="8"/>
  <c r="I28" i="9"/>
  <c r="F35" i="14"/>
  <c r="H26" i="14" s="1"/>
  <c r="H29" i="21"/>
  <c r="I116" i="114"/>
  <c r="J106" i="114" s="1"/>
  <c r="F196" i="115" s="1"/>
  <c r="J108" i="114"/>
  <c r="F198" i="115" s="1"/>
  <c r="F49" i="115"/>
  <c r="G47" i="115" s="1"/>
  <c r="E116" i="115"/>
  <c r="E115" i="115"/>
  <c r="R115" i="115"/>
  <c r="R116" i="115"/>
  <c r="H28" i="8"/>
  <c r="H30" i="8"/>
  <c r="E35" i="8"/>
  <c r="G35" i="8" s="1"/>
  <c r="C19" i="10"/>
  <c r="G19" i="10"/>
  <c r="K19" i="10"/>
  <c r="O19" i="10"/>
  <c r="S19" i="10"/>
  <c r="G35" i="14"/>
  <c r="H30" i="14"/>
  <c r="H34" i="14"/>
  <c r="I25" i="13"/>
  <c r="I26" i="13"/>
  <c r="G31" i="13"/>
  <c r="G38" i="22"/>
  <c r="I30" i="22" s="1"/>
  <c r="H38" i="22"/>
  <c r="J36" i="22" s="1"/>
  <c r="H25" i="21"/>
  <c r="H27" i="21"/>
  <c r="H41" i="114"/>
  <c r="I35" i="114" s="1"/>
  <c r="H49" i="115"/>
  <c r="I39" i="115" s="1"/>
  <c r="G196" i="115" s="1"/>
  <c r="I37" i="115"/>
  <c r="D116" i="115"/>
  <c r="D115" i="115"/>
  <c r="I24" i="9"/>
  <c r="I26" i="14"/>
  <c r="H33" i="14"/>
  <c r="I24" i="13"/>
  <c r="H28" i="21"/>
  <c r="G30" i="21"/>
  <c r="I29" i="21" s="1"/>
  <c r="F41" i="114"/>
  <c r="G38" i="114"/>
  <c r="I47" i="115"/>
  <c r="G191" i="115" s="1"/>
  <c r="H115" i="115"/>
  <c r="I29" i="14"/>
  <c r="F30" i="13"/>
  <c r="H26" i="21"/>
  <c r="C20" i="20"/>
  <c r="G20" i="20"/>
  <c r="K20" i="20"/>
  <c r="O20" i="20"/>
  <c r="S20" i="20"/>
  <c r="D48" i="113"/>
  <c r="E44" i="113" s="1"/>
  <c r="I38" i="114"/>
  <c r="I43" i="115"/>
  <c r="G200" i="115" s="1"/>
  <c r="F114" i="115"/>
  <c r="N114" i="115"/>
  <c r="C23" i="137"/>
  <c r="G23" i="137"/>
  <c r="K23" i="137"/>
  <c r="O23" i="137"/>
  <c r="S23" i="137"/>
  <c r="I25" i="21"/>
  <c r="E23" i="152"/>
  <c r="E40" i="113"/>
  <c r="I82" i="115"/>
  <c r="K76" i="115"/>
  <c r="O115" i="115"/>
  <c r="G159" i="115"/>
  <c r="H155" i="115" s="1"/>
  <c r="H149" i="115"/>
  <c r="D23" i="152"/>
  <c r="H23" i="152"/>
  <c r="L23" i="152"/>
  <c r="P23" i="152"/>
  <c r="F48" i="113"/>
  <c r="G46" i="113" s="1"/>
  <c r="L78" i="113"/>
  <c r="L79" i="113" s="1"/>
  <c r="P78" i="113"/>
  <c r="P79" i="113" s="1"/>
  <c r="G30" i="114"/>
  <c r="H81" i="115"/>
  <c r="J112" i="114"/>
  <c r="F192" i="115" s="1"/>
  <c r="K78" i="115"/>
  <c r="C24" i="153"/>
  <c r="G24" i="153"/>
  <c r="K24" i="153"/>
  <c r="O24" i="153"/>
  <c r="S24" i="153"/>
  <c r="K81" i="115" l="1"/>
  <c r="S115" i="115"/>
  <c r="S116" i="115"/>
  <c r="C116" i="115"/>
  <c r="C115" i="115"/>
  <c r="H157" i="115"/>
  <c r="G40" i="115"/>
  <c r="G115" i="115"/>
  <c r="K115" i="115"/>
  <c r="K116" i="115"/>
  <c r="J113" i="114"/>
  <c r="F202" i="115" s="1"/>
  <c r="J109" i="114"/>
  <c r="F199" i="115" s="1"/>
  <c r="E36" i="113"/>
  <c r="I30" i="13"/>
  <c r="J29" i="22"/>
  <c r="H29" i="14"/>
  <c r="J77" i="115"/>
  <c r="H82" i="115"/>
  <c r="J80" i="115"/>
  <c r="J78" i="115"/>
  <c r="J76" i="115"/>
  <c r="F31" i="13"/>
  <c r="H29" i="13"/>
  <c r="H25" i="13"/>
  <c r="H24" i="13"/>
  <c r="G41" i="113"/>
  <c r="G45" i="113"/>
  <c r="G40" i="113"/>
  <c r="G38" i="113"/>
  <c r="H28" i="13"/>
  <c r="H39" i="22"/>
  <c r="J31" i="22"/>
  <c r="J35" i="22"/>
  <c r="J34" i="22"/>
  <c r="J32" i="22"/>
  <c r="F50" i="115"/>
  <c r="G46" i="115"/>
  <c r="G38" i="115"/>
  <c r="G44" i="115"/>
  <c r="G43" i="115"/>
  <c r="G42" i="115"/>
  <c r="G160" i="115"/>
  <c r="H152" i="115"/>
  <c r="H156" i="115"/>
  <c r="H151" i="115"/>
  <c r="H148" i="115"/>
  <c r="H154" i="115"/>
  <c r="H147" i="115"/>
  <c r="H158" i="115"/>
  <c r="H150" i="115"/>
  <c r="H146" i="115"/>
  <c r="F115" i="115"/>
  <c r="F116" i="115"/>
  <c r="H27" i="13"/>
  <c r="F42" i="114"/>
  <c r="G35" i="114"/>
  <c r="G29" i="114"/>
  <c r="G37" i="114"/>
  <c r="G36" i="114"/>
  <c r="G39" i="114"/>
  <c r="G33" i="114"/>
  <c r="G32" i="114"/>
  <c r="G31" i="114"/>
  <c r="G31" i="21"/>
  <c r="I27" i="21"/>
  <c r="I26" i="21"/>
  <c r="I24" i="21"/>
  <c r="G197" i="115"/>
  <c r="I28" i="21"/>
  <c r="J30" i="22"/>
  <c r="J38" i="22" s="1"/>
  <c r="G36" i="14"/>
  <c r="I31" i="14"/>
  <c r="I28" i="14"/>
  <c r="I34" i="14"/>
  <c r="I30" i="14"/>
  <c r="I27" i="14"/>
  <c r="G37" i="115"/>
  <c r="H26" i="13"/>
  <c r="H30" i="21"/>
  <c r="I23" i="9"/>
  <c r="G30" i="9"/>
  <c r="I26" i="9"/>
  <c r="I25" i="9"/>
  <c r="G40" i="114"/>
  <c r="F49" i="113"/>
  <c r="G47" i="113"/>
  <c r="G44" i="113"/>
  <c r="G43" i="113"/>
  <c r="G39" i="113"/>
  <c r="G37" i="113"/>
  <c r="G36" i="113"/>
  <c r="H42" i="114"/>
  <c r="I37" i="114"/>
  <c r="I34" i="114"/>
  <c r="I33" i="114"/>
  <c r="I29" i="114"/>
  <c r="I32" i="22"/>
  <c r="G39" i="22"/>
  <c r="I36" i="22"/>
  <c r="I35" i="22"/>
  <c r="I33" i="22"/>
  <c r="I31" i="22"/>
  <c r="I40" i="114"/>
  <c r="J79" i="115"/>
  <c r="N115" i="115"/>
  <c r="N116" i="115"/>
  <c r="I31" i="114"/>
  <c r="I117" i="114"/>
  <c r="J107" i="114"/>
  <c r="F195" i="115" s="1"/>
  <c r="J105" i="114"/>
  <c r="F194" i="115" s="1"/>
  <c r="J115" i="114"/>
  <c r="F193" i="115" s="1"/>
  <c r="J111" i="114"/>
  <c r="F201" i="115" s="1"/>
  <c r="J114" i="114"/>
  <c r="F191" i="115" s="1"/>
  <c r="I32" i="114"/>
  <c r="J75" i="115"/>
  <c r="J104" i="114"/>
  <c r="G41" i="115"/>
  <c r="H153" i="115"/>
  <c r="G48" i="115"/>
  <c r="I39" i="114"/>
  <c r="G42" i="113"/>
  <c r="I36" i="114"/>
  <c r="J33" i="22"/>
  <c r="E45" i="113"/>
  <c r="E37" i="113"/>
  <c r="E39" i="113"/>
  <c r="E38" i="113"/>
  <c r="D49" i="113"/>
  <c r="E43" i="113"/>
  <c r="E42" i="113"/>
  <c r="E41" i="113"/>
  <c r="E47" i="113"/>
  <c r="E46" i="113"/>
  <c r="I34" i="22"/>
  <c r="I33" i="14"/>
  <c r="G45" i="115"/>
  <c r="G34" i="114"/>
  <c r="I44" i="115"/>
  <c r="G201" i="115" s="1"/>
  <c r="I46" i="115"/>
  <c r="G202" i="115" s="1"/>
  <c r="I38" i="115"/>
  <c r="G194" i="115" s="1"/>
  <c r="I48" i="115"/>
  <c r="G193" i="115" s="1"/>
  <c r="I40" i="115"/>
  <c r="G195" i="115" s="1"/>
  <c r="H50" i="115"/>
  <c r="I29" i="22"/>
  <c r="I42" i="115"/>
  <c r="G199" i="115" s="1"/>
  <c r="J110" i="114"/>
  <c r="F200" i="115" s="1"/>
  <c r="I30" i="114"/>
  <c r="J37" i="22"/>
  <c r="F36" i="14"/>
  <c r="H32" i="14"/>
  <c r="H31" i="14"/>
  <c r="H28" i="14"/>
  <c r="I45" i="115"/>
  <c r="G192" i="115" s="1"/>
  <c r="I37" i="22"/>
  <c r="I41" i="115"/>
  <c r="G198" i="115" s="1"/>
  <c r="H27" i="14"/>
  <c r="H35" i="14" s="1"/>
  <c r="J81" i="115" l="1"/>
  <c r="G203" i="115"/>
  <c r="G48" i="113"/>
  <c r="E48" i="113"/>
  <c r="I30" i="21"/>
  <c r="H30" i="13"/>
  <c r="I35" i="14"/>
  <c r="G49" i="115"/>
  <c r="H159" i="115"/>
  <c r="I49" i="115"/>
  <c r="I41" i="114"/>
  <c r="I38" i="22"/>
  <c r="J116" i="114"/>
  <c r="F197" i="115"/>
  <c r="F203" i="115" s="1"/>
  <c r="I29" i="9"/>
  <c r="G41" i="114"/>
</calcChain>
</file>

<file path=xl/comments1.xml><?xml version="1.0" encoding="utf-8"?>
<comments xmlns="http://schemas.openxmlformats.org/spreadsheetml/2006/main">
  <authors>
    <author>jrojas</author>
  </authors>
  <commentList>
    <comment ref="E20" authorId="0" shapeId="0">
      <text>
        <r>
          <rPr>
            <b/>
            <sz val="9"/>
            <color indexed="81"/>
            <rFont val="Tahoma"/>
            <family val="2"/>
          </rPr>
          <t xml:space="preserve">Sumatoria de todos los Gastos de consumo final </t>
        </r>
      </text>
    </comment>
    <comment ref="E21" authorId="0" shapeId="0">
      <text>
        <r>
          <rPr>
            <b/>
            <sz val="9"/>
            <color indexed="81"/>
            <rFont val="Tahoma"/>
            <family val="2"/>
          </rPr>
          <t xml:space="preserve">Gasto de Consumo Final Individual y Colectivo del Gobierno general
</t>
        </r>
      </text>
    </comment>
    <comment ref="E22" authorId="0" shapeId="0">
      <text>
        <r>
          <rPr>
            <b/>
            <sz val="9"/>
            <color indexed="81"/>
            <rFont val="Tahoma"/>
            <family val="2"/>
          </rPr>
          <t xml:space="preserve">Gasto de Consumo Final de los Hogares y de las ISFLSH </t>
        </r>
        <r>
          <rPr>
            <sz val="9"/>
            <color indexed="81"/>
            <rFont val="Tahoma"/>
            <family val="2"/>
          </rPr>
          <t xml:space="preserve">
</t>
        </r>
      </text>
    </comment>
    <comment ref="E23" authorId="0" shapeId="0">
      <text>
        <r>
          <rPr>
            <b/>
            <sz val="9"/>
            <color indexed="81"/>
            <rFont val="Tahoma"/>
            <family val="2"/>
          </rPr>
          <t xml:space="preserve">Sumatoria de todos los Gastos de consumo final </t>
        </r>
      </text>
    </comment>
    <comment ref="E24" authorId="0" shapeId="0">
      <text>
        <r>
          <rPr>
            <b/>
            <sz val="9"/>
            <color indexed="81"/>
            <rFont val="Tahoma"/>
            <family val="2"/>
          </rPr>
          <t xml:space="preserve">Gasto de Consumo Final Individual y Colectivo del Gobierno general
</t>
        </r>
      </text>
    </comment>
    <comment ref="E25" authorId="0" shapeId="0">
      <text>
        <r>
          <rPr>
            <b/>
            <sz val="9"/>
            <color indexed="81"/>
            <rFont val="Tahoma"/>
            <family val="2"/>
          </rPr>
          <t xml:space="preserve">Gasto de Consumo Final de los Hogares y de las ISFLSH </t>
        </r>
        <r>
          <rPr>
            <sz val="9"/>
            <color indexed="81"/>
            <rFont val="Tahoma"/>
            <family val="2"/>
          </rPr>
          <t xml:space="preserve">
</t>
        </r>
      </text>
    </comment>
  </commentList>
</comments>
</file>

<file path=xl/sharedStrings.xml><?xml version="1.0" encoding="utf-8"?>
<sst xmlns="http://schemas.openxmlformats.org/spreadsheetml/2006/main" count="1066" uniqueCount="428">
  <si>
    <t>.</t>
  </si>
  <si>
    <t xml:space="preserve"> de las actividades características</t>
  </si>
  <si>
    <t xml:space="preserve"> por</t>
  </si>
  <si>
    <t xml:space="preserve"> Producción </t>
  </si>
  <si>
    <t>Fuente</t>
  </si>
  <si>
    <t xml:space="preserve"> de las actividades características y conexas</t>
  </si>
  <si>
    <t xml:space="preserve"> de las actividades conexas</t>
  </si>
  <si>
    <t>Cuadros de prod, CI, VAB</t>
  </si>
  <si>
    <t>k</t>
  </si>
  <si>
    <t>Corriente(C)/Constante(K)</t>
  </si>
  <si>
    <t xml:space="preserve">Número </t>
  </si>
  <si>
    <t>Título</t>
  </si>
  <si>
    <t xml:space="preserve"> de mercado y no de mercado</t>
  </si>
  <si>
    <t xml:space="preserve"> VAB</t>
  </si>
  <si>
    <t xml:space="preserve"> Gasto de consumo final</t>
  </si>
  <si>
    <t>Cuadros de GCF,CFE</t>
  </si>
  <si>
    <t xml:space="preserve"> de la educación</t>
  </si>
  <si>
    <t xml:space="preserve"> respecto al PIB</t>
  </si>
  <si>
    <t xml:space="preserve"> nacional</t>
  </si>
  <si>
    <t xml:space="preserve"> total de los hogares</t>
  </si>
  <si>
    <t xml:space="preserve"> total del Gobierno general</t>
  </si>
  <si>
    <t xml:space="preserve"> de los hogares en educación</t>
  </si>
  <si>
    <t xml:space="preserve"> del Gobierno general en educación</t>
  </si>
  <si>
    <t xml:space="preserve"> Consumo final efectivo</t>
  </si>
  <si>
    <t xml:space="preserve"> Gasto privado</t>
  </si>
  <si>
    <t xml:space="preserve"> Gasto público</t>
  </si>
  <si>
    <t xml:space="preserve"> Gasto Total</t>
  </si>
  <si>
    <t xml:space="preserve"> Gasto público por alumno</t>
  </si>
  <si>
    <t xml:space="preserve"> Gasto privado por alumno</t>
  </si>
  <si>
    <t xml:space="preserve"> respecto al PIB per cápita</t>
  </si>
  <si>
    <t xml:space="preserve"> respecto al Gasto de consumo final</t>
  </si>
  <si>
    <t xml:space="preserve"> respecto al Consumo final efectivo</t>
  </si>
  <si>
    <t xml:space="preserve">Fuente  </t>
  </si>
  <si>
    <t xml:space="preserve">Elaboración  </t>
  </si>
  <si>
    <t>R</t>
  </si>
  <si>
    <t xml:space="preserve"> alumno</t>
  </si>
  <si>
    <t xml:space="preserve"> tipo de gasto</t>
  </si>
  <si>
    <t xml:space="preserve"> Consumo intermedio</t>
  </si>
  <si>
    <t>Índice</t>
  </si>
  <si>
    <t xml:space="preserve"> 2007-2009.</t>
  </si>
  <si>
    <t>Descripción</t>
  </si>
  <si>
    <r>
      <t>Elaboración</t>
    </r>
    <r>
      <rPr>
        <i/>
        <sz val="9"/>
        <color indexed="8"/>
        <rFont val="Calibri"/>
        <family val="2"/>
      </rPr>
      <t xml:space="preserve">: INEC. </t>
    </r>
  </si>
  <si>
    <t xml:space="preserve"> industrias</t>
  </si>
  <si>
    <t xml:space="preserve"> según</t>
  </si>
  <si>
    <t xml:space="preserve">Fuente:  Banco Central del Ecuador, Cuentas Nacionales. 
                  INEC, Cuentas Satélite de Servicios de Educación. 2007-2009
</t>
  </si>
  <si>
    <t xml:space="preserve">Fuente: INEC, Cuentas Satélite de Servicios de Educación. 2007-2009
</t>
  </si>
  <si>
    <r>
      <rPr>
        <b/>
        <sz val="9"/>
        <color theme="1"/>
        <rFont val="Calibri"/>
        <family val="2"/>
        <scheme val="minor"/>
      </rPr>
      <t xml:space="preserve">Fuente: </t>
    </r>
    <r>
      <rPr>
        <sz val="9"/>
        <color theme="1"/>
        <rFont val="Calibri"/>
        <family val="2"/>
        <scheme val="minor"/>
      </rPr>
      <t xml:space="preserve"> Banco Central del Ecuador, Cuentas Nacionales. 
                  INEC, Cuentas Satélite de Servicios de Educación. 2007-2009
</t>
    </r>
  </si>
  <si>
    <r>
      <rPr>
        <b/>
        <i/>
        <sz val="9"/>
        <color theme="1"/>
        <rFont val="Calibri"/>
        <family val="2"/>
        <scheme val="minor"/>
      </rPr>
      <t>Fuente:</t>
    </r>
    <r>
      <rPr>
        <i/>
        <sz val="9"/>
        <color theme="1"/>
        <rFont val="Calibri"/>
        <family val="2"/>
        <scheme val="minor"/>
      </rPr>
      <t xml:space="preserve"> Ministerio de Educación, Archivo Maestro de Instituciones Educativas (AMIE)
                 INEC, Cuentas Satélite de Servicios de Educación. 2007-2009
</t>
    </r>
  </si>
  <si>
    <r>
      <rPr>
        <b/>
        <i/>
        <sz val="9"/>
        <color theme="1"/>
        <rFont val="Calibri"/>
        <family val="2"/>
        <scheme val="minor"/>
      </rPr>
      <t>Fuente:</t>
    </r>
    <r>
      <rPr>
        <i/>
        <sz val="9"/>
        <color theme="1"/>
        <rFont val="Calibri"/>
        <family val="2"/>
        <scheme val="minor"/>
      </rPr>
      <t xml:space="preserve"> Banco Central del Ecuador, Cuentas Nacionales. 
                 Ministerio de Educación, Archivo Maestro de Instituciones Educativas (AMIE)
                 INEC, Cuentas Satélite de Servicios de Educación. 2007-2009
</t>
    </r>
  </si>
  <si>
    <t>Cuadro N°</t>
  </si>
  <si>
    <t>Contenido</t>
  </si>
  <si>
    <t>1.1</t>
  </si>
  <si>
    <t>1.2</t>
  </si>
  <si>
    <t>1.3</t>
  </si>
  <si>
    <t>2.1</t>
  </si>
  <si>
    <t>4.1</t>
  </si>
  <si>
    <t>4.2</t>
  </si>
  <si>
    <t>4.3</t>
  </si>
  <si>
    <t>1.1.1</t>
  </si>
  <si>
    <t>1.1.2</t>
  </si>
  <si>
    <t>1.1.3</t>
  </si>
  <si>
    <t>1.1.4</t>
  </si>
  <si>
    <t>1.2.1</t>
  </si>
  <si>
    <t>1.2.2</t>
  </si>
  <si>
    <t>1.2.3</t>
  </si>
  <si>
    <t>1.2.4</t>
  </si>
  <si>
    <t>1.3.1</t>
  </si>
  <si>
    <t>1.3.2</t>
  </si>
  <si>
    <t>1.3.3</t>
  </si>
  <si>
    <t>1.3.4</t>
  </si>
  <si>
    <t>3.1.1</t>
  </si>
  <si>
    <t>3.1.2</t>
  </si>
  <si>
    <t>3.1.3</t>
  </si>
  <si>
    <t>2.1.1</t>
  </si>
  <si>
    <t>2.1.2</t>
  </si>
  <si>
    <t>2.1.3</t>
  </si>
  <si>
    <t>2.1.4</t>
  </si>
  <si>
    <t>2.1.5</t>
  </si>
  <si>
    <t>2.1.6</t>
  </si>
  <si>
    <t>CUADRO N° 1.1.1</t>
  </si>
  <si>
    <t>CUADRO N° 1.1.2</t>
  </si>
  <si>
    <t>3.1.4</t>
  </si>
  <si>
    <t>3.1.5</t>
  </si>
  <si>
    <t>CUADRO N° 1.1.3</t>
  </si>
  <si>
    <t>CUADRO N° 1.1.4</t>
  </si>
  <si>
    <t>CUADRO N° 1.2.1</t>
  </si>
  <si>
    <t>CUADRO N° 1.2.2</t>
  </si>
  <si>
    <t>CUADRO N° 1.2.3</t>
  </si>
  <si>
    <t>CUADRO N° 1.2.4</t>
  </si>
  <si>
    <t>CUADRO N° 1.3.1</t>
  </si>
  <si>
    <t>CUADRO N° 1.3.2</t>
  </si>
  <si>
    <t>CUADRO N° 1.3.3</t>
  </si>
  <si>
    <t>CUADRO N° 1.3.4</t>
  </si>
  <si>
    <t>CUADRO N° 2.1.1</t>
  </si>
  <si>
    <t>CUADRO N° 2.1.2</t>
  </si>
  <si>
    <t>CUADRO N° 2.1.3</t>
  </si>
  <si>
    <t>CUADRO N° 2.1.4</t>
  </si>
  <si>
    <t>CUADRO N° 2.1.6</t>
  </si>
  <si>
    <t>CUADRO N° 3.1.1</t>
  </si>
  <si>
    <t>CUADRO N° 3.1.2</t>
  </si>
  <si>
    <t>CUADRO N° 3.1.4</t>
  </si>
  <si>
    <t>CUADRO N° 3.1.5</t>
  </si>
  <si>
    <t>CUADRO N° 4.1</t>
  </si>
  <si>
    <t>CUADRO N° 4.2</t>
  </si>
  <si>
    <t>CUADRO N° 4.3</t>
  </si>
  <si>
    <t>Miles de dólares</t>
  </si>
  <si>
    <t xml:space="preserve">Miles de dólares </t>
  </si>
  <si>
    <t>GCFHE/GCFHT</t>
  </si>
  <si>
    <t>GCFGGE/GCFGGT</t>
  </si>
  <si>
    <t>2.1.7</t>
  </si>
  <si>
    <t>2.1.8</t>
  </si>
  <si>
    <t>2.1.9</t>
  </si>
  <si>
    <t>2.1.10</t>
  </si>
  <si>
    <t>CUADRO N° 2.1.7</t>
  </si>
  <si>
    <t>CUADRO N° 2.1.8</t>
  </si>
  <si>
    <t>CUADRO N° 2.1.9</t>
  </si>
  <si>
    <t>CUADRO N° 2.1.10</t>
  </si>
  <si>
    <t xml:space="preserve">Transporte estudiantil </t>
  </si>
  <si>
    <t>Comercio</t>
  </si>
  <si>
    <t xml:space="preserve">Construcción </t>
  </si>
  <si>
    <t>Muebles</t>
  </si>
  <si>
    <t>Prendas de vestir</t>
  </si>
  <si>
    <t>Productos de papel</t>
  </si>
  <si>
    <t>Regulación y administración</t>
  </si>
  <si>
    <t>Enseñanza de desarrollo infantil</t>
  </si>
  <si>
    <t>Enseñanza preprimaria</t>
  </si>
  <si>
    <t>Enseñanza primaria</t>
  </si>
  <si>
    <t>Enseñanza secundaria alta</t>
  </si>
  <si>
    <t>Enseñanza secundaria baja</t>
  </si>
  <si>
    <t>Enseñanza superior de ciclo corto</t>
  </si>
  <si>
    <t>Enseñanza superior</t>
  </si>
  <si>
    <t>Construcción</t>
  </si>
  <si>
    <t>Transporte estudiantil</t>
  </si>
  <si>
    <t>Otros tipos de enseñanza</t>
  </si>
  <si>
    <t>Gasto de consumo final de la enseñanza</t>
  </si>
  <si>
    <t>Gasto de consumo final público de la enseñanza/PIB</t>
  </si>
  <si>
    <t>Total</t>
  </si>
  <si>
    <t>Educación de la primera infancia</t>
  </si>
  <si>
    <t>Educación primaria</t>
  </si>
  <si>
    <t>Educación secundaria baja</t>
  </si>
  <si>
    <t>Educación secundaria alta</t>
  </si>
  <si>
    <t>Educación terciaria de ciclo corto</t>
  </si>
  <si>
    <t>Grado de educación terciaria o nivel equivalente</t>
  </si>
  <si>
    <t>Nivel de maestría, especialización y doctorado o equivalentes</t>
  </si>
  <si>
    <t>No clasificados en otra parte</t>
  </si>
  <si>
    <t>La suma de valores en los gráficos puede no coincidir con el total, debido a redondeos.</t>
  </si>
  <si>
    <t>Niveles CSE</t>
  </si>
  <si>
    <t>Educación inicial 1</t>
  </si>
  <si>
    <t> Educación inicial</t>
  </si>
  <si>
    <t>Educación inicial 2</t>
  </si>
  <si>
    <t>1° Educación General Básica o Preparatoria</t>
  </si>
  <si>
    <t> Educación General Básica</t>
  </si>
  <si>
    <t>2° - 4° Educación General Básica Elemental</t>
  </si>
  <si>
    <t>5° - 7° Educación General Básica Media</t>
  </si>
  <si>
    <t>8° - 10° Educación General Básica Superior</t>
  </si>
  <si>
    <t>1° - 3° año de Bachillerato</t>
  </si>
  <si>
    <t>Bachillerato</t>
  </si>
  <si>
    <t>Enseñanza superior terciaria de ciclo corto</t>
  </si>
  <si>
    <t>Nivel Técnico o Tecnológico Superior</t>
  </si>
  <si>
    <t> Educación Superior</t>
  </si>
  <si>
    <t>Tercer nivel</t>
  </si>
  <si>
    <t>Cuarto nivel</t>
  </si>
  <si>
    <t>Centros de capacitación</t>
  </si>
  <si>
    <t xml:space="preserve">Otros tipos </t>
  </si>
  <si>
    <t xml:space="preserve">Las instituciones son entidades económicas relacionadas con la enseñanza y con capacidad para poseer activos, contraer pasivos y realizar actividades y transacciones económicas. Se agrupan en sectores institucionales de acuerdo a su forma legal y objetivos: </t>
  </si>
  <si>
    <t>Relación privado/público</t>
  </si>
  <si>
    <t>Enseñanza superior de tercer nivel</t>
  </si>
  <si>
    <t xml:space="preserve">Enseñanza superior de cuarto nivel </t>
  </si>
  <si>
    <t>Enseñanza superior de cuarto nivel</t>
  </si>
  <si>
    <t>Gasto de consumo final total respecto al PIB</t>
  </si>
  <si>
    <t>Producción según industrias de la enseñanza</t>
  </si>
  <si>
    <t>Consumo intermedio según industrias de la enseñanza</t>
  </si>
  <si>
    <t>Valor Agregado Bruto (VAB) según industrias de la enseñanza</t>
  </si>
  <si>
    <t>Instituciones que conforman las Cuentas Satélite de Educación</t>
  </si>
  <si>
    <t>CINE*</t>
  </si>
  <si>
    <t>Gasto de consumo final del gobierno</t>
  </si>
  <si>
    <t>Gasto de consumo final de los hogares</t>
  </si>
  <si>
    <t>Correspondencia de los niveles educativos de las Cuentas Satélite de Educación y el clasificador CINE</t>
  </si>
  <si>
    <t>Correspondencia de los niveles educativos de las Cuentas Satélite de Educación y el clasificador CINE*</t>
  </si>
  <si>
    <t>Enseñanza preprimaria inicial</t>
  </si>
  <si>
    <t>Enseñanza preprimaria preparatoria</t>
  </si>
  <si>
    <t>Enseñanza primaria elemental</t>
  </si>
  <si>
    <t>Enseñanza primaria media</t>
  </si>
  <si>
    <t>Enseñanza preprimaria inicial preparatoria</t>
  </si>
  <si>
    <t>Siguiente</t>
  </si>
  <si>
    <t>Anterior</t>
  </si>
  <si>
    <t>Correspondencia de niveles educativos de las Cuentas Satélite de Educación y Sistema Nacional Educativo (Ver anexo 4.1)</t>
  </si>
  <si>
    <t>Indicadores de oferta</t>
  </si>
  <si>
    <t>Indicadores de utilización</t>
  </si>
  <si>
    <t>Anexos</t>
  </si>
  <si>
    <t>Indicadores de producción por niveles educativos</t>
  </si>
  <si>
    <t>Producción pública por alumno (dólares corrientes)</t>
  </si>
  <si>
    <t>Producción privada por alumno (dólares corrientes)</t>
  </si>
  <si>
    <t>CUADRO N° 3.1.3</t>
  </si>
  <si>
    <t>Otros enseñanza n.c.p.</t>
  </si>
  <si>
    <t>Correspondencia de los niveles educativos de las Cuentas Satélite de Educación con el Sistema Educativo de Ecuador</t>
  </si>
  <si>
    <t>Subniveles del Sistema Educativo</t>
  </si>
  <si>
    <t>Niveles del Sistema Educativo</t>
  </si>
  <si>
    <t>Superior de cuarto nivel</t>
  </si>
  <si>
    <t>Superior de ciclo corto</t>
  </si>
  <si>
    <t>Desarrollo infantil</t>
  </si>
  <si>
    <t>Preprimaria preparatoria</t>
  </si>
  <si>
    <t>Preprimaria inicial</t>
  </si>
  <si>
    <t>Primaria elemental</t>
  </si>
  <si>
    <t>Primaria media</t>
  </si>
  <si>
    <t>Secundaria baja</t>
  </si>
  <si>
    <t>Secundaria alta</t>
  </si>
  <si>
    <t>Superior de tercer nivel</t>
  </si>
  <si>
    <t>Gasto de consumo final privado de la enseñanza/PIB</t>
  </si>
  <si>
    <t xml:space="preserve"> Total</t>
  </si>
  <si>
    <t xml:space="preserve">Actividades de transporte estudiantil </t>
  </si>
  <si>
    <t xml:space="preserve"> Gasto de consumo final de los hogares</t>
  </si>
  <si>
    <t xml:space="preserve"> Gasto de consumo final del gobierno general</t>
  </si>
  <si>
    <t xml:space="preserve"> Gasto de consumo final individual del gobierno general</t>
  </si>
  <si>
    <t xml:space="preserve"> Gasto de consumo final colectivo del gobierno general </t>
  </si>
  <si>
    <t xml:space="preserve">Gasto de consumo final de las instituciones sin fines de lucro </t>
  </si>
  <si>
    <t xml:space="preserve">Gasto de consumo final total en enseñanza </t>
  </si>
  <si>
    <t xml:space="preserve">Prendas de vestir </t>
  </si>
  <si>
    <t>Notas:</t>
  </si>
  <si>
    <t>Producción de las industrias características y conexas de la enseñanza respecto al Producto Interno Bruto (PIB) 2007-2023</t>
  </si>
  <si>
    <t>Producción según industrias características de la enseñanza 2007-2023</t>
  </si>
  <si>
    <t>Producción según industrias conexas de la enseñanza 2007-2023</t>
  </si>
  <si>
    <t>Producción de las industrias características de la enseñanza según sectores público y privado 2007-2023</t>
  </si>
  <si>
    <t>Consumo intermedio de las industrias características y conexas de la enseñanza respecto al Producto Interno Bruto (PIB) 2007-2023</t>
  </si>
  <si>
    <t>Consumo intermedio según industrias características de la enseñanza 2007-2023</t>
  </si>
  <si>
    <t>Consumo intermedio según industrias conexas de la enseñanza 2007-2023</t>
  </si>
  <si>
    <t>Consumo intermedio de las industrias características de la enseñanza según sectores público y privado 2007-2023</t>
  </si>
  <si>
    <t>Valor agregado bruto (VAB) de las industrias características y conexas de la enseñanza respecto al Producto Interno Bruto (PIB) 2007-2023</t>
  </si>
  <si>
    <t>Valor agregado bruto (VAB) según industrias características de la enseñanza 2007-2023</t>
  </si>
  <si>
    <t>Valor agregado bruto (VAB) según industrias conexas de la enseñanza 2007-2023</t>
  </si>
  <si>
    <t>Valor agregado bruto (VAB) de las industrias características de la enseñanza según sectores público y privado 2007-2023</t>
  </si>
  <si>
    <t>Gasto de consumo final total en enseñanza respecto al Producto Interno Bruto (PIB) 2007-2023</t>
  </si>
  <si>
    <t>Gasto de consumo final de los hogares en enseñanza y gasto de consumo final total de los hogares 2007-2023</t>
  </si>
  <si>
    <t>Gasto de consumo final del gobierno general en enseñanza y gasto de consumo final total del gobierno general 2007-2023</t>
  </si>
  <si>
    <t>Gasto de consumo final total en enseñanza según sectores público y privado 2007-2023</t>
  </si>
  <si>
    <t>Gasto de consumo final público en enseñanza y Producto Interno Bruto (PIB) 2007-2023</t>
  </si>
  <si>
    <t>Gasto de consumo final privado en enseñanza y Producto Interno Bruto (PIB) 2007-2023</t>
  </si>
  <si>
    <t>Gasto de consumo final total en enseñanza según productos característicos y conexos 2007-2023</t>
  </si>
  <si>
    <t>Gasto de consumo final total del gobierno general según productos característicos de la enseñanza 2007-2023</t>
  </si>
  <si>
    <t>Gasto de consumo final total de los hogares según productos característicos y conexos de la enseñanza 2007-2023</t>
  </si>
  <si>
    <t>Consumo final efectivo de los hogares en enseñanza y gasto de consumo final de los hogares en enseñanza 2007-2023</t>
  </si>
  <si>
    <t>Producción y número de alumnos según sectores público y privado 2007-2023</t>
  </si>
  <si>
    <t>Producción y número de alumnos según sectores público y privado en enseñanza de primera infancia 2007-2023</t>
  </si>
  <si>
    <t>Producción y número de alumnos según sectores público y privado en enseñanza primaria 2007-2023</t>
  </si>
  <si>
    <t>Producción y número de alumnos según sectores público y privado en enseñanza secundaria 2007-2023</t>
  </si>
  <si>
    <t>Producción y número de alumnos según sectores público y privado en enseñanza superior 2007-2023</t>
  </si>
  <si>
    <t xml:space="preserve">Los resultados de las CSE 2021-2023 son semidefinitivos y 2023 provisionales. </t>
  </si>
  <si>
    <t>Producción de las industrias características y conexas de la enseñanza respecto al Producto Interno Bruto (PIB)
Período 2007-2023</t>
  </si>
  <si>
    <t>Participación de la producción (miles de dólares de 2007) de las industrias de la enseñanza respecto al PIB. Período 2007-2023.</t>
  </si>
  <si>
    <t>Producción según industrias características de la enseñanza 
Período 2007-2023</t>
  </si>
  <si>
    <t>Producción según industrias conexas de la enseñanza 
Período 2007-2023</t>
  </si>
  <si>
    <t>Producción de las industrias características de la enseñanza según sectores público y privado 
Período 2007-2023</t>
  </si>
  <si>
    <t>Participación de la producción (miles de dólares) de las industrias características de la enseñanza según sectores público y privado. Período 2007-2023.</t>
  </si>
  <si>
    <t>Consumo intermedio de las industrias características y conexas de la enseñanza respecto al Producto Interno Bruto (PIB)
Período 2007-2023</t>
  </si>
  <si>
    <t>Participación del consumo intermedio (miles de dólares de 2007) de las industrias de la enseñanza respecto al PIB. Período 2007-2023.</t>
  </si>
  <si>
    <t>Consumo intermedio según industrias características de la enseñanza 
Período 2007-2023</t>
  </si>
  <si>
    <t>Consumo intermedio según industrias conexas de la enseñanza 
Período 2007-2023</t>
  </si>
  <si>
    <t>Consumo intermedio de las industrias características de la enseñanza según sectores público y privado 
Período 2007-2023</t>
  </si>
  <si>
    <t>Participación del consumo intermedio (miles de dólares) de las industrias características de la enseñanza según sectores público y privado. Período 2007-2023.</t>
  </si>
  <si>
    <t>Valor agregado bruto (VAB) de las industrias características y conexas de la enseñanza respecto al Producto Interno Bruto (PIB)
Período 2007-2023</t>
  </si>
  <si>
    <t>Valor agregado bruto (VAB) según industrias características de la enseñanza 
Período 2007-2023</t>
  </si>
  <si>
    <t>Valor agregado bruto (VAB) según industrias conexas de la enseñanza 
Período 2007-2023</t>
  </si>
  <si>
    <t>Valor agregado bruto (VAB) de las industrias características de la enseñanza según sectores público y privado 
Período 2007-2023</t>
  </si>
  <si>
    <t>Participación del VAB (miles de dólares) de las industrias características de la enseñanza según sectores público y privado. Período 2007-2023.</t>
  </si>
  <si>
    <t>Gasto de consumo final total en enseñanza respecto al Producto Interno Bruto (PIB)
Período 2007-2023</t>
  </si>
  <si>
    <t>Participación del gasto de consumo final total en enseñanza (miles de dólares) respecto al PIB. Período 2007-2023.</t>
  </si>
  <si>
    <t>Gasto de consumo final de los hogares en enseñanza y gasto de consumo final total de los hogares
Período 2007-2023</t>
  </si>
  <si>
    <t>Participación del gasto de consumo final de los hogares en enseñanza (miles de dólares) respecto al gasto de consumo final total de los hogares. Período 2007-2023.</t>
  </si>
  <si>
    <t>Gasto de consumo final del gobierno general en enseñanza y gasto de consumo final total del gobierno general
Período 2007-2023</t>
  </si>
  <si>
    <t>Participación del gasto de consumo final del gobierno general en enseñanza (miles de dólares) respecto al gasto de consumo final total del gobierno general. Período 2007-2023.</t>
  </si>
  <si>
    <t>Gasto de consumo final total en enseñanza según sectores público y privado
Período 2007-2023</t>
  </si>
  <si>
    <t>Estructura del gasto de consumo final total en enseñanza (miles de dólares) según sectores público y privado. Período 2007-2023.</t>
  </si>
  <si>
    <t>Gasto de consumo final público en enseñanza y Producto Interno Bruto (PIB)
Período 2007-2023</t>
  </si>
  <si>
    <t>Participación del  gasto de consumo final público en enseñanza (miles de dólares) respecto al PIB. Período 2007-2023.</t>
  </si>
  <si>
    <t>Gasto de consumo final privado en enseñanza y Producto Interno Bruto (PIB)
Período 2007-2023</t>
  </si>
  <si>
    <t>Participación del gasto de consumo final privado en enseñanza (miles de dólares) respecto al PIB. Período 2007-2023.</t>
  </si>
  <si>
    <t>Gasto de consumo final total en enseñanza según productos característicos y conexos
Período 2007-2023</t>
  </si>
  <si>
    <t>Evolución del gasto de consumo final total en enseñanza (miles de dólares) según productos característicos y conexos. Período 2007-2023.</t>
  </si>
  <si>
    <t>Gasto de consumo final total del gobierno general según productos característicos de la enseñanza
Período 2007-2023</t>
  </si>
  <si>
    <t>Gasto de consumo final total de los hogares según productos característicos y conexos de la enseñanza
Período 2007-2023</t>
  </si>
  <si>
    <t>Evolución del gasto de consumo final total de los hogares (miles de dólares) en enseñanza según productos característicos y conexos. Período 2007-2023.</t>
  </si>
  <si>
    <t>Consumo final efectivo de los hogares en enseñanza y gasto de consumo final de los hogares en enseñanza
Período 2007-2023</t>
  </si>
  <si>
    <t>Relación del consumo final efectivo de los hogares en enseñanza (dólares) respecto al gasto de consumo final de los hogares en enseñanza. Período 2007-2023.</t>
  </si>
  <si>
    <t>Producción y número de alumnos según sectores público y privado 
Período 2007-2023</t>
  </si>
  <si>
    <t>Valor bruto de la producción por alumno en enseñanza (dólares) según sectores público y privado. Período 2007-2023.</t>
  </si>
  <si>
    <t>Producción y número de alumnos según sectores público y privado en enseñanza de primera infancia
Período 2007-2023</t>
  </si>
  <si>
    <t>Valor bruto de la producción por alumno en enseñanza de primera infancia (dólares) según sectores público y privado. Período 2007-2023.</t>
  </si>
  <si>
    <t>Producción y número de alumnos según sectores público y privado en enseñanza primaria
Período 2007-2023</t>
  </si>
  <si>
    <t>Valor bruto de la producción por alumno en enseñanza primaria (dólares) según sectores público y privado. Período 2007-2023.</t>
  </si>
  <si>
    <t>Producción y número de alumnos según sectores público y privado en enseñanza secundaria
Período 2007-2023</t>
  </si>
  <si>
    <t>Valor bruto de la producción por alumno en enseñanza secundaria (dólares) según sectores público y privado. Período 2007-2023.</t>
  </si>
  <si>
    <t>Producción y número de alumnos según sectores público y privado en enseñanza superior
Período 2007-2023</t>
  </si>
  <si>
    <t>Valor bruto de la producción por alumno en enseñanza superior (dólares) según sectores público y privado. Período 2007-2023.</t>
  </si>
  <si>
    <t>CUADRO N° 2.1.5</t>
  </si>
  <si>
    <t>Estructura de la producción (miles de dólares) según industrias características de la enseñanza. Años 2022 y 2023.</t>
  </si>
  <si>
    <t>Estructura de la producción (miles de dólares) según industrias conexas de la enseñanza. Años 2022 y 2023.</t>
  </si>
  <si>
    <t>Estructura del consumo intermedio (miles de dólares) según industrias características de la enseñanza. Años 2022 y 2023.</t>
  </si>
  <si>
    <t>Estructura del consumo intermedio (miles de dólares) según industrias conexas de la enseñanza. Años 2022 y 2023.</t>
  </si>
  <si>
    <t>Estructura del VAB (miles de dólares) según industrias características de la enseñanza. Años 2022 y 2023.</t>
  </si>
  <si>
    <t>Estructura del VAB (miles de dólares) según industrias conexas de la enseñanza. Años 2022 y 2023.</t>
  </si>
  <si>
    <t>Distribución del gasto de consumo final total en la enseñanza (miles de dólares) de los productos característicos según sectores público y privado. Año 2023.</t>
  </si>
  <si>
    <t>Estructura del gasto de consumo final total (miles de dólares) según productos característicos de la enseñanza. Años 2022 y 2023.</t>
  </si>
  <si>
    <t>Gasto de consumo final total del gobierno general (miles de dólares) según productos carcaterísticos de la enseñanza. Año 2023.</t>
  </si>
  <si>
    <t>Estructura del gasto de consumo final total del gobierno general (miles de dólares) según productos característicos de la enseñanza. Año 2023.</t>
  </si>
  <si>
    <t>Estructura del gasto de consumo final total del gobierno general (miles de dólares) según productos característicos de la enseñanza. Años 2022 y 2023.</t>
  </si>
  <si>
    <t>Estructura del gasto de consumo final total de los hogares (miles de dólares) según productos característicos de la enseñanza. Años 2022 y 2023.</t>
  </si>
  <si>
    <t>Estructura del gasto de consumo final total de los hogares (miles de dólares) según productos conexos de la enseñanza. Años 2022 y 2023.</t>
  </si>
  <si>
    <t>Estructura del gasto de consumo final total de los hogares (miles de dólares) según productos característicos de la enseñanza. Año 2023.</t>
  </si>
  <si>
    <t>Gasto del consumo final del gobierno (GCFG) y de los hogares (GCFH) según productos característicos de la enseñanza (miles de dólares). Año 2023.</t>
  </si>
  <si>
    <r>
      <rPr>
        <b/>
        <sz val="9"/>
        <color rgb="FF505A64"/>
        <rFont val="Century Gothic"/>
        <family val="2"/>
      </rPr>
      <t>Fuente:</t>
    </r>
    <r>
      <rPr>
        <sz val="9"/>
        <color rgb="FF505A64"/>
        <rFont val="Century Gothic"/>
        <family val="2"/>
      </rPr>
      <t xml:space="preserve"> INEC, CSE 2007-2023; Banco Central del Ecuador (BCE), Cuentas Nacionales 2007-2023.</t>
    </r>
  </si>
  <si>
    <r>
      <rPr>
        <b/>
        <sz val="9"/>
        <color rgb="FF505A64"/>
        <rFont val="Century Gothic"/>
        <family val="2"/>
      </rPr>
      <t xml:space="preserve">Fuente: </t>
    </r>
    <r>
      <rPr>
        <sz val="9"/>
        <color rgb="FF505A64"/>
        <rFont val="Century Gothic"/>
        <family val="2"/>
      </rPr>
      <t>INEC, CSE 2007-2023; Banco Central del Ecuador (BCE), Cuentas Nacionales 2007-2023.</t>
    </r>
  </si>
  <si>
    <r>
      <rPr>
        <b/>
        <sz val="9"/>
        <color rgb="FF505A64"/>
        <rFont val="Century Gothic"/>
        <family val="2"/>
      </rPr>
      <t>Fuente:</t>
    </r>
    <r>
      <rPr>
        <sz val="9"/>
        <color rgb="FF505A64"/>
        <rFont val="Century Gothic"/>
        <family val="2"/>
      </rPr>
      <t xml:space="preserve"> INEC, CSE 2007-2023; Banco Central del Ecuador (BCE), Cuentas Nacionales 2007-2023</t>
    </r>
  </si>
  <si>
    <r>
      <rPr>
        <b/>
        <sz val="10"/>
        <color rgb="FF505A64"/>
        <rFont val="Century Gothic"/>
        <family val="2"/>
      </rPr>
      <t>Fuente:</t>
    </r>
    <r>
      <rPr>
        <sz val="10"/>
        <color rgb="FF505A64"/>
        <rFont val="Century Gothic"/>
        <family val="2"/>
      </rPr>
      <t xml:space="preserve"> INEC, CSE 2007-2023; Banco Central del Ecuador (BCE), Cuentas Nacionales 2007-2023.</t>
    </r>
  </si>
  <si>
    <r>
      <rPr>
        <b/>
        <sz val="9"/>
        <color rgb="FF505A64"/>
        <rFont val="Century Gothic"/>
        <family val="2"/>
      </rPr>
      <t>Nota</t>
    </r>
    <r>
      <rPr>
        <sz val="9"/>
        <color rgb="FF505A64"/>
        <rFont val="Century Gothic"/>
        <family val="2"/>
      </rPr>
      <t>: El Gasto de consumo final: comprende al gasto de consumo final de los hogares, gasto de consumo final  individual del gobierno, gasto de consumo final colectivo del gobierno y gasto de consumo final de las ISFLSH. Estos cuatro gastos de consumo final pueden agruparse en público y privado de la siguiente manera: Gasto de consumo final público = gasto de consumo final individual del gobierno + gasto de consumo final colectivo del gobierno; y Gasto de consumo final privado = gasto de consumo final de los hogares + gasto de consumo final de las ISFLSH.</t>
    </r>
  </si>
  <si>
    <r>
      <rPr>
        <b/>
        <sz val="9"/>
        <color rgb="FF505A64"/>
        <rFont val="Century Gothic"/>
        <family val="2"/>
      </rPr>
      <t>Nota</t>
    </r>
    <r>
      <rPr>
        <sz val="9"/>
        <color rgb="FF505A64"/>
        <rFont val="Century Gothic"/>
        <family val="2"/>
      </rPr>
      <t>: El Gasto de consumo final: comprende al gasto de consumo final de los hogares, gasto de consumo final  individual del gobierno, gasto de consumo final colectivo del gobierno, y gasto de consumo final de las ISFLSH. Estos cuatro gastos de consumo final pueden agruparse en público y privado de la siguiente manera: Gasto de consumo final público = gasto de consumo final individual del gobierno + gasto de consumo final colectivo del gobierno; y Gasto de consumo final privado = gasto de consumo final de los hogares + gasto de consumo final de las ISFLSH.</t>
    </r>
  </si>
  <si>
    <r>
      <rPr>
        <b/>
        <sz val="9"/>
        <color rgb="FF505A64"/>
        <rFont val="Century Gothic"/>
        <family val="2"/>
      </rPr>
      <t xml:space="preserve">Fuente: </t>
    </r>
    <r>
      <rPr>
        <sz val="9"/>
        <color rgb="FF505A64"/>
        <rFont val="Century Gothic"/>
        <family val="2"/>
      </rPr>
      <t>INEC, CSE 2007-2023, Encuesta de Condiciones de Vida (ECV) 2006 y 2014; Ministerio de Inclusión Económica y Social (MIES) 2014-2023; MINEDUC, Archivo Maestro de Instituciones Educativas (AMIE) 2008-2023; SENESCYT, Registro Administrativo del Sistema Nacional de Información de Educación Superior del Ecuador (SNIESE) 2015-2021.</t>
    </r>
  </si>
  <si>
    <r>
      <rPr>
        <b/>
        <sz val="9"/>
        <color rgb="FF505A64"/>
        <rFont val="Century Gothic"/>
        <family val="2"/>
      </rPr>
      <t>Nota:</t>
    </r>
    <r>
      <rPr>
        <sz val="9"/>
        <color rgb="FF505A64"/>
        <rFont val="Century Gothic"/>
        <family val="2"/>
      </rPr>
      <t xml:space="preserve"> El cálculo de este indicador comprende los niveles educativos: primera infancia (desarrollo infantil y preprimaria), primaria, secundaria y superior (terciaria de ciclo corto, tercer y cuarto nivel) debido a la disponibilidad de datos del número de alumnos.</t>
    </r>
  </si>
  <si>
    <r>
      <rPr>
        <b/>
        <sz val="9"/>
        <color rgb="FF505A64"/>
        <rFont val="Century Gothic"/>
        <family val="2"/>
      </rPr>
      <t>Nota:</t>
    </r>
    <r>
      <rPr>
        <sz val="9"/>
        <color rgb="FF505A64"/>
        <rFont val="Century Gothic"/>
        <family val="2"/>
      </rPr>
      <t xml:space="preserve"> El cálculo de este indicador comprende a los niveles de enseñanza desarrollo infantil, preprimaria inicial y preprimaria preparatoria.</t>
    </r>
  </si>
  <si>
    <r>
      <rPr>
        <b/>
        <sz val="9"/>
        <color rgb="FF505A64"/>
        <rFont val="Century Gothic"/>
        <family val="2"/>
      </rPr>
      <t xml:space="preserve">Fuente: </t>
    </r>
    <r>
      <rPr>
        <sz val="9"/>
        <color rgb="FF505A64"/>
        <rFont val="Century Gothic"/>
        <family val="2"/>
      </rPr>
      <t>INEC, CSE 2007-2023, Encuesta de Condiciones de Vida (ECV) 2006 y 2014, Archivo Maestro de Instituciones Educativas (AMIE) 2008-2023, Ministerio de Inclusión Económica y Social (MIES) 2014-2023.</t>
    </r>
  </si>
  <si>
    <r>
      <rPr>
        <b/>
        <sz val="9"/>
        <color rgb="FF505A64"/>
        <rFont val="Century Gothic"/>
        <family val="2"/>
      </rPr>
      <t>Nota:</t>
    </r>
    <r>
      <rPr>
        <sz val="9"/>
        <color rgb="FF505A64"/>
        <rFont val="Century Gothic"/>
        <family val="2"/>
      </rPr>
      <t xml:space="preserve"> El cálculo de este indicador comprende el nivel de primera infancia (desarrollo infantil y preprimaria) debido a la disponibilidad de datos del número de alumnos.</t>
    </r>
  </si>
  <si>
    <r>
      <rPr>
        <b/>
        <sz val="9"/>
        <color rgb="FF505A64"/>
        <rFont val="Century Gothic"/>
        <family val="2"/>
      </rPr>
      <t>Fuente:</t>
    </r>
    <r>
      <rPr>
        <sz val="9"/>
        <color rgb="FF505A64"/>
        <rFont val="Century Gothic"/>
        <family val="2"/>
      </rPr>
      <t xml:space="preserve"> INEC, CSE 2007-2023; MINEDUC, Archivo Maestro de Instituciones Educativas (AMIE) 2008-2023.</t>
    </r>
  </si>
  <si>
    <r>
      <rPr>
        <b/>
        <sz val="9"/>
        <color rgb="FF505A64"/>
        <rFont val="Century Gothic"/>
        <family val="2"/>
      </rPr>
      <t xml:space="preserve">Fuente: </t>
    </r>
    <r>
      <rPr>
        <sz val="9"/>
        <color rgb="FF505A64"/>
        <rFont val="Century Gothic"/>
        <family val="2"/>
      </rPr>
      <t>INEC, CSE 2007-2023; MINEDUC, Archivo Maestro de Instituciones Educativas (AMIE) 2008-2023.</t>
    </r>
  </si>
  <si>
    <r>
      <rPr>
        <b/>
        <sz val="9"/>
        <color rgb="FF505A64"/>
        <rFont val="Century Gothic"/>
        <family val="2"/>
      </rPr>
      <t xml:space="preserve">Fuente: </t>
    </r>
    <r>
      <rPr>
        <sz val="9"/>
        <color rgb="FF505A64"/>
        <rFont val="Century Gothic"/>
        <family val="2"/>
      </rPr>
      <t>INEC, CSE 2007-2023; Encuesta de Condiciones de Vida (ECV) 2006 y 2014; SENESCYT, Registro Administrativo del Sistema Nacional de Información de Educación Superior del Ecuador (SNIESE) 2015-2021.</t>
    </r>
  </si>
  <si>
    <r>
      <rPr>
        <b/>
        <sz val="9"/>
        <color rgb="FF505A64"/>
        <rFont val="Century Gothic"/>
        <family val="2"/>
      </rPr>
      <t>Nota:</t>
    </r>
    <r>
      <rPr>
        <sz val="9"/>
        <color rgb="FF505A64"/>
        <rFont val="Century Gothic"/>
        <family val="2"/>
      </rPr>
      <t xml:space="preserve"> El cálculo de este indicador comprende el nivel superior (terciaria de ciclo corto, tercer y cuarto nivel) debido a la disponibilidad de datos del número de alumnos.</t>
    </r>
  </si>
  <si>
    <r>
      <rPr>
        <b/>
        <sz val="9"/>
        <color rgb="FF505A64"/>
        <rFont val="Century Gothic"/>
        <family val="2"/>
      </rPr>
      <t>Nota:</t>
    </r>
    <r>
      <rPr>
        <sz val="9"/>
        <color rgb="FF505A64"/>
        <rFont val="Century Gothic"/>
        <family val="2"/>
      </rPr>
      <t xml:space="preserve"> El Sistema Educativo de Ecuador está compuesto por el Sistema Nacional de Educación, que comprende a los niveles de educación inicial, básica y bachillerato; y  el Sistema de Educación Superior, que abarca el nivel técnico o tecnológico superior, tercer y cuarto nivel de enseñanza.</t>
    </r>
  </si>
  <si>
    <r>
      <rPr>
        <b/>
        <sz val="9"/>
        <color rgb="FF505A64"/>
        <rFont val="Century Gothic"/>
        <family val="2"/>
      </rPr>
      <t>Nota:</t>
    </r>
    <r>
      <rPr>
        <sz val="9"/>
        <color rgb="FF505A64"/>
        <rFont val="Century Gothic"/>
        <family val="2"/>
      </rPr>
      <t xml:space="preserve"> *CINE: Clasificación Internacional Normalizada de la Educación.</t>
    </r>
  </si>
  <si>
    <r>
      <rPr>
        <b/>
        <sz val="9"/>
        <color rgb="FF505A64"/>
        <rFont val="Century Gothic"/>
        <family val="2"/>
      </rPr>
      <t xml:space="preserve">Fuente: </t>
    </r>
    <r>
      <rPr>
        <sz val="9"/>
        <color rgb="FF505A64"/>
        <rFont val="Century Gothic"/>
        <family val="2"/>
      </rPr>
      <t>INEC, Cuenta Satélite de Educación - CSE 2007-2023.</t>
    </r>
  </si>
  <si>
    <r>
      <rPr>
        <b/>
        <sz val="9"/>
        <color rgb="FF505A64"/>
        <rFont val="Century Gothic"/>
        <family val="2"/>
      </rPr>
      <t xml:space="preserve">Fuente: </t>
    </r>
    <r>
      <rPr>
        <sz val="9"/>
        <color rgb="FF505A64"/>
        <rFont val="Century Gothic"/>
        <family val="2"/>
      </rPr>
      <t>INEC, Cuentas Satélite de Educación - CSE 2007-2023.</t>
    </r>
  </si>
  <si>
    <r>
      <rPr>
        <b/>
        <sz val="9"/>
        <color rgb="FF505A64"/>
        <rFont val="Century Gothic"/>
        <family val="2"/>
      </rPr>
      <t xml:space="preserve">Fuente: </t>
    </r>
    <r>
      <rPr>
        <sz val="9"/>
        <color rgb="FF505A64"/>
        <rFont val="Century Gothic"/>
        <family val="2"/>
      </rPr>
      <t>INEC, Cuentas Satélite de Eduacación - CSE 2007-2023.</t>
    </r>
  </si>
  <si>
    <r>
      <rPr>
        <b/>
        <sz val="9"/>
        <color rgb="FF505A64"/>
        <rFont val="Century Gothic"/>
        <family val="2"/>
      </rPr>
      <t>Fuente:</t>
    </r>
    <r>
      <rPr>
        <sz val="9"/>
        <color rgb="FF505A64"/>
        <rFont val="Century Gothic"/>
        <family val="2"/>
      </rPr>
      <t xml:space="preserve"> INEC, Cuentas Satélite de Educación - CSE. 2007-2023.</t>
    </r>
  </si>
  <si>
    <r>
      <rPr>
        <b/>
        <sz val="9"/>
        <color rgb="FF505A64"/>
        <rFont val="Century Gothic"/>
        <family val="2"/>
      </rPr>
      <t>Fuente:</t>
    </r>
    <r>
      <rPr>
        <sz val="9"/>
        <color rgb="FF505A64"/>
        <rFont val="Century Gothic"/>
        <family val="2"/>
      </rPr>
      <t xml:space="preserve"> INEC, Cuentas Satélite de Educación - CSE 2007-2023.</t>
    </r>
  </si>
  <si>
    <t>Participación del VAB (miles de dólares) de las industrias de la enseñanza respecto al PIB. Período 2007-2023.</t>
  </si>
  <si>
    <r>
      <rPr>
        <b/>
        <sz val="9"/>
        <color rgb="FF505A64"/>
        <rFont val="Century Gothic"/>
        <family val="2"/>
      </rPr>
      <t xml:space="preserve">Nota: </t>
    </r>
    <r>
      <rPr>
        <sz val="9"/>
        <color rgb="FF505A64"/>
        <rFont val="Century Gothic"/>
        <family val="2"/>
      </rPr>
      <t>Datos PIB (BCE) años 2021 - 2022 cifra provisional y datos 2023 cifra preliminar.</t>
    </r>
  </si>
  <si>
    <r>
      <rPr>
        <b/>
        <sz val="9"/>
        <color rgb="FF505A64"/>
        <rFont val="Century Gothic"/>
        <family val="2"/>
      </rPr>
      <t>Nota:</t>
    </r>
    <r>
      <rPr>
        <sz val="9"/>
        <color rgb="FF505A64"/>
        <rFont val="Century Gothic"/>
        <family val="2"/>
      </rPr>
      <t xml:space="preserve"> El cálculo de este indicador comprende los niveles educativos: primera infancia (desarrollo infantil y preprimaria), primaria, secundaria y superior (terciaria de ciclo corto, tercer y cuarto nivel) debido a la disponibilidad de datos del número de alumnos. El dato de alumnos de enseñanza superior para el año 2023 es una estimación.</t>
    </r>
  </si>
  <si>
    <t>Nota: El cálculo de este indicador comprende a los niveles de enseñanza terciaria de ciclo corto, tercer y cuarto nivel. El dato de alumnos de enseñanza superior para el año 2023 es una estimación.</t>
  </si>
  <si>
    <r>
      <rPr>
        <b/>
        <sz val="9"/>
        <color rgb="FF505A64"/>
        <rFont val="Century Gothic"/>
        <family val="2"/>
      </rPr>
      <t xml:space="preserve">Fuente: </t>
    </r>
    <r>
      <rPr>
        <sz val="9"/>
        <color rgb="FF505A64"/>
        <rFont val="Century Gothic"/>
        <family val="2"/>
      </rPr>
      <t>INEC, CSE 2007-2023; Encuesta de Condiciones de Vida (ECV) 2006 y 2014; SENESCYT, Registro Administrativo del Sistema Nacional de Información de Educación Superior del Ecuador (SNIESE) 2015-2022.</t>
    </r>
  </si>
  <si>
    <r>
      <rPr>
        <b/>
        <sz val="9"/>
        <color rgb="FF505A64"/>
        <rFont val="Century Gothic"/>
        <family val="2"/>
      </rPr>
      <t xml:space="preserve">Fuente: </t>
    </r>
    <r>
      <rPr>
        <sz val="9"/>
        <color rgb="FF505A64"/>
        <rFont val="Century Gothic"/>
        <family val="2"/>
      </rPr>
      <t>INEC, CSE 2007-2023, Encuesta de Condiciones de Vida (ECV) 2006 y 2014; Ministerio de Inclusión Económica y Social (MIES) 2014-2023; MINEDUC, Archivo Maestro de Instituciones Educativas (AMIE) 2008-2023; SENESCYT, Registro Administrativo del Sistema Nacional de Información de Educación Superior del Ecuador (SNIESE) 2015-2022.</t>
    </r>
  </si>
  <si>
    <t>Se excluyen de esta publicación los indicadores y tablas que utilizan para su cálculo el PIB y sus componentes a precios constantes. Esto se debe al cambio de año base implementado por el BCE. Los valores constantes se incluirán una vez que se realice el cambio de año base de las Cuentas Satélite de Educación.</t>
  </si>
  <si>
    <t>Industrias características de la enseñanza</t>
  </si>
  <si>
    <t>Industrias conexas de la enseñanza</t>
  </si>
  <si>
    <t>Producción de la enseñanza</t>
  </si>
  <si>
    <t>PIB</t>
  </si>
  <si>
    <t>Producción/PIB</t>
  </si>
  <si>
    <t>Actividades de regulación y administración de servicios de enseñanza</t>
  </si>
  <si>
    <t>Actividades de servicios de enseñanza de desarrollo infantil</t>
  </si>
  <si>
    <t>Actividades de servicios de enseñanza preprimaria</t>
  </si>
  <si>
    <t>Actividades de servicios de enseñanza primaria</t>
  </si>
  <si>
    <t>Actividades de servicios de enseñanza secundaria baja</t>
  </si>
  <si>
    <t>Actividades de servicios de enseñanza secundaria alta</t>
  </si>
  <si>
    <t>Actividades de servicios de enseñanza superior de ciclo corto</t>
  </si>
  <si>
    <t>Actividades de servicios de enseñanza superior</t>
  </si>
  <si>
    <t>Actividades de servicios de otros tipos de enseñanza y de apoyo a la enseñanza</t>
  </si>
  <si>
    <t>Actividades de fabricación de prendas de vestir (uniformes)</t>
  </si>
  <si>
    <t>Actividades de fabricación de productos de papel y otros artículos</t>
  </si>
  <si>
    <t>Actividades de fabricación de muebles</t>
  </si>
  <si>
    <t>Actividades de construcción de infraestructura de enseñanza</t>
  </si>
  <si>
    <t>Comercio al por mayor y menor de artículos de enseñanza</t>
  </si>
  <si>
    <t>Enseñanza Pública</t>
  </si>
  <si>
    <t>Enseñanza Privada</t>
  </si>
  <si>
    <t>Consumo intermedio de la enseñanza</t>
  </si>
  <si>
    <t>Consumo intermedio/PIB</t>
  </si>
  <si>
    <t>Total</t>
  </si>
  <si>
    <t>VAB de la enseñanza</t>
  </si>
  <si>
    <t>VAB/PIB</t>
  </si>
  <si>
    <t>Gasto de consumo final de los hogares en enseñanza (GCFHE)</t>
  </si>
  <si>
    <t>Gasto de consumo final total de los hogares (GCFHT)</t>
  </si>
  <si>
    <t>Gasto de consumo final del gobierno general en enseñanza (GCFGGE)</t>
  </si>
  <si>
    <t>Gasto de consumo final total del gobierno general (GCFGGT)</t>
  </si>
  <si>
    <t>Gasto de consumo final público</t>
  </si>
  <si>
    <t>Gasto de consumo final privado</t>
  </si>
  <si>
    <t>Productos característicos</t>
  </si>
  <si>
    <t>Productos conexos</t>
  </si>
  <si>
    <t>Gasto de consumo final del gobierno central</t>
  </si>
  <si>
    <t>Gasto de consumo final del gobierno local</t>
  </si>
  <si>
    <t>Gasto de consumo final de los hogares</t>
  </si>
  <si>
    <t>Gasto de consumo final de las ISFLSH</t>
  </si>
  <si>
    <t>Servicios de regulación y administración de servicios de enseñanza</t>
  </si>
  <si>
    <t>Servicios de enseñanza de nivel de desarrollo infantil</t>
  </si>
  <si>
    <t>Servicios de enseñanza de nivel preprimaria inicial</t>
  </si>
  <si>
    <t>Servicios de enseñanza de nivel preprimaria preparatoria</t>
  </si>
  <si>
    <t>Servicios de enseñanza de nivel primaria elemental</t>
  </si>
  <si>
    <t>Servicios de enseñanza de nivel primaria media</t>
  </si>
  <si>
    <t>Servicios de enseñanza secundaria baja</t>
  </si>
  <si>
    <t>Servicios de enseñanza secundaria alta</t>
  </si>
  <si>
    <t>Servicios de enseñanza superior terciaria de ciclo corto</t>
  </si>
  <si>
    <t>Servicios de enseñanza superior de tercer nivel</t>
  </si>
  <si>
    <t>Servicios de enseñanza superior de cuarto nivel</t>
  </si>
  <si>
    <t>Servicios de otros tipos de enseñanza n.c.p</t>
  </si>
  <si>
    <t>Pasta papel, papel y cartón, prod. editorial y otros</t>
  </si>
  <si>
    <t>Muebles</t>
  </si>
  <si>
    <t>Trabajos de construcción y construcción</t>
  </si>
  <si>
    <t>Servicios de transporte y almacenamiento</t>
  </si>
  <si>
    <t>Servicios de comercio</t>
  </si>
  <si>
    <t>Consumo final efectivo de los hogares en enseñanza (CFEHE)</t>
  </si>
  <si>
    <t>Relación del consumo final efectivo de los hogares en enseñanza respecto al gasto de consumo final de los hogares en enseñanza</t>
  </si>
  <si>
    <t>Producción bruta público</t>
  </si>
  <si>
    <t>Producción bruta privado</t>
  </si>
  <si>
    <t>Producción bruta total</t>
  </si>
  <si>
    <t>Número de alumnos del sector público</t>
  </si>
  <si>
    <t>Número de alumnos del sector privado</t>
  </si>
  <si>
    <t>Número total de alumnos</t>
  </si>
  <si>
    <t>Producción bruta público en enseñanza por alumno</t>
  </si>
  <si>
    <t>Producción bruta privado en enseñanza por alumno</t>
  </si>
  <si>
    <t>Producción bruta en enseñanza por alumno</t>
  </si>
  <si>
    <t>Producción pública en enseñanza de primera infancia</t>
  </si>
  <si>
    <t>Producción privada en enseñanza de primera infancia</t>
  </si>
  <si>
    <t>Número de alumnos del sector púbico en enseñanza de primera infancia</t>
  </si>
  <si>
    <t>Número de alumnos del sector privado en enseñanza de primera infancia</t>
  </si>
  <si>
    <t>Producción pública por alumno en enseñanza de primera infancia</t>
  </si>
  <si>
    <t>Producción privada por alumno en enseñanza de primera infancia</t>
  </si>
  <si>
    <t>Producción pública en enseñanza primaria</t>
  </si>
  <si>
    <t>Producción privada en enseñanza primaria</t>
  </si>
  <si>
    <t>Número de alumnos del sector público de enseñanza primaria</t>
  </si>
  <si>
    <t>Número de alumnos del sector privado de enseñanza primaria</t>
  </si>
  <si>
    <t>Producción pública por alumno en enseñanza primaria</t>
  </si>
  <si>
    <t>Producción privada por alumno en enseñanza primaria</t>
  </si>
  <si>
    <t>Producción pública en enseñanza secundaria</t>
  </si>
  <si>
    <t>Producción privada en enseñanza secundaria</t>
  </si>
  <si>
    <t>Número de alumnos del sector público de enseñanza secundaria</t>
  </si>
  <si>
    <t>Número de alumnos del sector privado de enseñanza secundaria</t>
  </si>
  <si>
    <t>Producción pública por alumno en enseñanza secundaria</t>
  </si>
  <si>
    <t>Producción privada por alumno en enseñanza secundaria</t>
  </si>
  <si>
    <t>Producción pública en enseñanza superior</t>
  </si>
  <si>
    <t>Producción privada en enseñanza superior</t>
  </si>
  <si>
    <t>Número de alumnos del sector público de enseñanza superior</t>
  </si>
  <si>
    <t>Número de alumnos del sector privado de enseñanza superior</t>
  </si>
  <si>
    <t>Producción pública por alumno en enseñanza superior</t>
  </si>
  <si>
    <t>Producción privada por alumno en enseñanza superior</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</si>
</sst>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_);_(* \(#,##0.00\);_(* &quot;-&quot;??_);_(@_)"/>
    <numFmt numFmtId="165" formatCode="_ * #,##0_ ;_ * \-#,##0_ ;_ * &quot;-&quot;??_ ;_ @_ "/>
    <numFmt numFmtId="166" formatCode="0.0%"/>
    <numFmt numFmtId="167" formatCode="_-* #,##0.00\ _€_-;\-* #,##0.00\ _€_-;_-* &quot;-&quot;??\ _€_-;_-@_-"/>
    <numFmt numFmtId="168" formatCode="#,##0.0"/>
  </numFmts>
  <fonts count="42" x14ac:knownFonts="1">
    <font>
      <sz val="10"/>
      <color rgb="FF646480"/>
      <name val="Century Gothic"/>
      <family val="2"/>
    </font>
    <font>
      <sz val="11"/>
      <color rgb="FF0000FF"/>
      <name val="Calibri"/>
      <family val="2"/>
      <scheme val="minor"/>
    </font>
    <font>
      <i/>
      <sz val="9"/>
      <color theme="1"/>
      <name val="Calibri"/>
      <family val="2"/>
      <scheme val="minor"/>
    </font>
    <font>
      <b/>
      <sz val="11"/>
      <color rgb="FF0000FF"/>
      <name val="Calibri"/>
      <family val="2"/>
      <scheme val="minor"/>
    </font>
    <font>
      <b/>
      <sz val="11"/>
      <color theme="1"/>
      <name val="Calibri"/>
      <family val="2"/>
      <scheme val="minor"/>
    </font>
    <font>
      <sz val="11"/>
      <color theme="1"/>
      <name val="Calibri"/>
      <family val="2"/>
    </font>
    <font>
      <b/>
      <sz val="9"/>
      <color theme="1"/>
      <name val="Calibri"/>
      <family val="2"/>
      <scheme val="minor"/>
    </font>
    <font>
      <sz val="9"/>
      <color theme="1"/>
      <name val="Calibri"/>
      <family val="2"/>
      <scheme val="minor"/>
    </font>
    <font>
      <b/>
      <i/>
      <sz val="9"/>
      <color theme="1"/>
      <name val="Calibri"/>
      <family val="2"/>
      <scheme val="minor"/>
    </font>
    <font>
      <sz val="11"/>
      <color theme="1"/>
      <name val="Calibri"/>
      <family val="2"/>
      <scheme val="minor"/>
    </font>
    <font>
      <sz val="11"/>
      <color rgb="FF505A64"/>
      <name val="Calibri"/>
      <family val="2"/>
    </font>
    <font>
      <b/>
      <i/>
      <sz val="14"/>
      <color rgb="FF505A64"/>
      <name val="Century Gothic"/>
      <family val="2"/>
    </font>
    <font>
      <b/>
      <sz val="12"/>
      <color rgb="FF505A64"/>
      <name val="Century Gothic"/>
      <family val="2"/>
    </font>
    <font>
      <b/>
      <sz val="12"/>
      <color rgb="FF505A64"/>
      <name val="Calibri"/>
      <family val="2"/>
      <scheme val="minor"/>
    </font>
    <font>
      <sz val="9"/>
      <color rgb="FF505A64"/>
      <name val="Century Gothic"/>
      <family val="2"/>
    </font>
    <font>
      <b/>
      <sz val="11"/>
      <color rgb="FF505A64"/>
      <name val="Century Gothic"/>
      <family val="2"/>
    </font>
    <font>
      <sz val="11"/>
      <color rgb="FF505A64"/>
      <name val="Century Gothic"/>
      <family val="2"/>
    </font>
    <font>
      <sz val="12"/>
      <color rgb="FF505A64"/>
      <name val="Century Gothic"/>
      <family val="2"/>
    </font>
    <font>
      <sz val="11"/>
      <color rgb="FF505A64"/>
      <name val="Calibri"/>
      <family val="2"/>
      <scheme val="minor"/>
    </font>
    <font>
      <b/>
      <sz val="9"/>
      <color rgb="FF505A64"/>
      <name val="Century Gothic"/>
      <family val="2"/>
    </font>
    <font>
      <b/>
      <sz val="14"/>
      <color rgb="FF505A64"/>
      <name val="Century Gothic"/>
      <family val="2"/>
    </font>
    <font>
      <b/>
      <u/>
      <sz val="12"/>
      <color rgb="FF505A64"/>
      <name val="Century Gothic"/>
      <family val="2"/>
    </font>
    <font>
      <b/>
      <u/>
      <sz val="11"/>
      <color rgb="FF505A64"/>
      <name val="Century Gothic"/>
      <family val="2"/>
    </font>
    <font>
      <sz val="14"/>
      <color rgb="FF505A64"/>
      <name val="Century Gothic"/>
      <family val="2"/>
    </font>
    <font>
      <b/>
      <i/>
      <sz val="10"/>
      <color rgb="FF505A64"/>
      <name val="Century Gothic"/>
      <family val="2"/>
    </font>
    <font>
      <sz val="10"/>
      <color rgb="FF505A64"/>
      <name val="Century Gothic"/>
      <family val="2"/>
    </font>
    <font>
      <b/>
      <i/>
      <sz val="9"/>
      <color rgb="FF505A64"/>
      <name val="Century Gothic"/>
      <family val="2"/>
    </font>
    <font>
      <b/>
      <sz val="10"/>
      <color rgb="FF505A64"/>
      <name val="Century Gothic"/>
      <family val="2"/>
    </font>
    <font>
      <sz val="10"/>
      <color rgb="FF505A64"/>
      <name val="Arial Narrow"/>
      <family val="2"/>
    </font>
    <font>
      <sz val="10"/>
      <color rgb="FF505A64"/>
      <name val="Calibri"/>
      <family val="2"/>
      <scheme val="minor"/>
    </font>
    <font>
      <b/>
      <sz val="10"/>
      <color rgb="FF505A64"/>
      <name val="Calibri"/>
      <family val="2"/>
      <scheme val="minor"/>
    </font>
    <font>
      <sz val="10"/>
      <color rgb="FF505A64"/>
      <name val="Calibri"/>
      <family val="2"/>
    </font>
    <font>
      <b/>
      <i/>
      <sz val="10"/>
      <color rgb="FF505A64"/>
      <name val="Calibri"/>
      <family val="2"/>
      <scheme val="minor"/>
    </font>
    <font>
      <b/>
      <i/>
      <sz val="11"/>
      <color rgb="FF505A64"/>
      <name val="Century Gothic"/>
      <family val="2"/>
    </font>
    <font>
      <b/>
      <sz val="11"/>
      <color rgb="FF505A64"/>
      <name val="Calibri"/>
      <family val="2"/>
      <scheme val="minor"/>
    </font>
    <font>
      <sz val="9"/>
      <color rgb="FF505A64"/>
      <name val="Calibri"/>
      <family val="2"/>
      <scheme val="minor"/>
    </font>
    <font>
      <i/>
      <sz val="11"/>
      <color rgb="FF505A64"/>
      <name val="Century Gothic"/>
      <family val="2"/>
    </font>
    <font>
      <i/>
      <sz val="10"/>
      <color rgb="FF505A64"/>
      <name val="Century Gothic"/>
      <family val="2"/>
    </font>
    <font>
      <sz val="10"/>
      <color theme="0"/>
      <name val="Century Gothic"/>
      <family val="2"/>
    </font>
    <font>
      <i/>
      <sz val="9"/>
      <color indexed="8"/>
      <name val="Calibri"/>
      <family val="2"/>
    </font>
    <font>
      <b/>
      <sz val="9"/>
      <color indexed="81"/>
      <name val="Tahoma"/>
      <family val="2"/>
    </font>
    <font>
      <sz val="9"/>
      <color indexed="81"/>
      <name val="Tahoma"/>
      <family val="2"/>
    </font>
  </fonts>
  <fills count="17">
    <fill>
      <patternFill patternType="none"/>
    </fill>
    <fill>
      <patternFill patternType="gray125"/>
    </fill>
    <fill>
      <patternFill patternType="solid">
        <fgColor rgb="FFFF0000"/>
        <bgColor indexed="64"/>
      </patternFill>
    </fill>
    <fill>
      <patternFill patternType="solid">
        <fgColor theme="4"/>
        <bgColor indexed="64"/>
      </patternFill>
    </fill>
    <fill>
      <patternFill patternType="solid">
        <fgColor rgb="FF92D050"/>
        <bgColor indexed="64"/>
      </patternFill>
    </fill>
    <fill>
      <patternFill patternType="solid">
        <fgColor theme="6"/>
        <bgColor indexed="64"/>
      </patternFill>
    </fill>
    <fill>
      <patternFill patternType="solid">
        <fgColor rgb="FFFFFF00"/>
        <bgColor indexed="64"/>
      </patternFill>
    </fill>
    <fill>
      <patternFill patternType="solid">
        <fgColor theme="3" tint="0.79998168889431442"/>
        <bgColor indexed="64"/>
      </patternFill>
    </fill>
    <fill>
      <patternFill patternType="solid">
        <fgColor theme="5" tint="-0.249977111117893"/>
        <bgColor indexed="64"/>
      </patternFill>
    </fill>
    <fill>
      <patternFill patternType="solid">
        <fgColor rgb="FF00B0F0"/>
        <bgColor indexed="64"/>
      </patternFill>
    </fill>
    <fill>
      <patternFill patternType="solid">
        <fgColor theme="9"/>
        <bgColor indexed="64"/>
      </patternFill>
    </fill>
    <fill>
      <patternFill patternType="solid">
        <fgColor rgb="FFFFC000"/>
        <bgColor indexed="64"/>
      </patternFill>
    </fill>
    <fill>
      <patternFill patternType="solid">
        <fgColor theme="0"/>
        <bgColor indexed="64"/>
      </patternFill>
    </fill>
    <fill>
      <patternFill patternType="solid">
        <fgColor rgb="FFFFB9B9"/>
        <bgColor rgb="FF83D0F5"/>
      </patternFill>
    </fill>
    <fill>
      <patternFill patternType="solid">
        <fgColor rgb="FFFFDDDD"/>
        <bgColor indexed="64"/>
      </patternFill>
    </fill>
    <fill>
      <patternFill patternType="solid">
        <fgColor rgb="FFFFFBFB"/>
        <bgColor indexed="64"/>
      </patternFill>
    </fill>
    <fill>
      <patternFill patternType="solid">
        <fgColor rgb="FFFFEBEB"/>
        <bgColor indexed="64"/>
      </patternFill>
    </fill>
  </fills>
  <borders count="14">
    <border>
      <left/>
      <right/>
      <top/>
      <bottom/>
      <diagonal/>
    </border>
    <border>
      <left/>
      <right style="medium">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top/>
      <bottom/>
      <diagonal/>
    </border>
    <border>
      <left/>
      <right/>
      <top style="medium">
        <color indexed="64"/>
      </top>
      <bottom style="medium">
        <color indexed="64"/>
      </bottom>
      <diagonal/>
    </border>
    <border>
      <left style="thin">
        <color rgb="FFE68EA3"/>
      </left>
      <right style="thin">
        <color rgb="FFE68EA3"/>
      </right>
      <top style="thin">
        <color rgb="FFE68EA3"/>
      </top>
      <bottom style="thin">
        <color rgb="FFE68EA3"/>
      </bottom>
      <diagonal/>
    </border>
    <border>
      <left style="thin">
        <color rgb="FFE1748D"/>
      </left>
      <right style="thin">
        <color rgb="FFE1748D"/>
      </right>
      <top style="thin">
        <color rgb="FFE1748D"/>
      </top>
      <bottom style="thin">
        <color rgb="FFE1748D"/>
      </bottom>
      <diagonal/>
    </border>
    <border>
      <left/>
      <right style="thin">
        <color rgb="FFE68EA3"/>
      </right>
      <top style="thin">
        <color rgb="FFE68EA3"/>
      </top>
      <bottom style="thin">
        <color rgb="FFE68EA3"/>
      </bottom>
      <diagonal/>
    </border>
    <border>
      <left style="thin">
        <color rgb="FFE68EA3"/>
      </left>
      <right style="thin">
        <color rgb="FFE68EA3"/>
      </right>
      <top/>
      <bottom style="thin">
        <color rgb="FFE68EA3"/>
      </bottom>
      <diagonal/>
    </border>
    <border>
      <left style="thin">
        <color rgb="FFE68EA3"/>
      </left>
      <right style="thin">
        <color rgb="FFE68EA3"/>
      </right>
      <top style="thin">
        <color rgb="FFE68EA3"/>
      </top>
      <bottom/>
      <diagonal/>
    </border>
    <border>
      <left style="thin">
        <color rgb="FFE68EA3"/>
      </left>
      <right/>
      <top style="thin">
        <color rgb="FFE68EA3"/>
      </top>
      <bottom style="thin">
        <color rgb="FFE68EA3"/>
      </bottom>
      <diagonal/>
    </border>
    <border>
      <left/>
      <right style="thin">
        <color rgb="FFE68EA3"/>
      </right>
      <top style="thin">
        <color rgb="FFE68EA3"/>
      </top>
      <bottom/>
      <diagonal/>
    </border>
    <border>
      <left style="thin">
        <color rgb="FFE68EA3"/>
      </left>
      <right style="thin">
        <color rgb="FFE68EA3"/>
      </right>
      <top/>
      <bottom/>
      <diagonal/>
    </border>
  </borders>
  <cellStyleXfs count="1">
    <xf numFmtId="0" fontId="0" fillId="0" borderId="0"/>
  </cellStyleXfs>
  <cellXfs count="336">
    <xf numFmtId="0" fontId="0" fillId="0" borderId="0" xfId="0"/>
    <xf numFmtId="0" fontId="1" fillId="0" borderId="0" xfId="0" applyFont="1"/>
    <xf numFmtId="0" fontId="2" fillId="2" borderId="0" xfId="0" applyFont="1" applyFill="1" applyAlignment="1">
      <alignment wrapText="1"/>
    </xf>
    <xf numFmtId="0" fontId="3" fillId="3" borderId="0" xfId="0" applyFont="1" applyFill="1" applyAlignment="1">
      <alignment horizontal="center"/>
    </xf>
    <xf numFmtId="0" fontId="4" fillId="4" borderId="1" xfId="0" applyFont="1" applyFill="1" applyBorder="1" applyAlignment="1">
      <alignment horizontal="center" vertical="center" wrapText="1"/>
    </xf>
    <xf numFmtId="0" fontId="5" fillId="3" borderId="0" xfId="0" applyFont="1" applyFill="1"/>
    <xf numFmtId="0" fontId="5" fillId="5" borderId="0" xfId="0" applyFont="1" applyFill="1"/>
    <xf numFmtId="0" fontId="1" fillId="6" borderId="0" xfId="0" applyFont="1" applyFill="1"/>
    <xf numFmtId="0" fontId="6" fillId="7" borderId="0" xfId="0" applyFont="1" applyFill="1" applyAlignment="1">
      <alignment horizontal="center" vertical="center" wrapText="1"/>
    </xf>
    <xf numFmtId="0" fontId="7" fillId="0" borderId="0" xfId="0" applyFont="1" applyAlignment="1">
      <alignment wrapText="1"/>
    </xf>
    <xf numFmtId="0" fontId="4" fillId="4" borderId="2" xfId="0" applyFont="1" applyFill="1" applyBorder="1" applyAlignment="1">
      <alignment horizontal="center" vertical="center" wrapText="1"/>
    </xf>
    <xf numFmtId="0" fontId="2" fillId="0" borderId="0" xfId="0" applyFont="1" applyAlignment="1">
      <alignment wrapText="1"/>
    </xf>
    <xf numFmtId="0" fontId="4" fillId="8" borderId="0" xfId="0" applyFont="1" applyFill="1" applyAlignment="1">
      <alignment horizontal="center"/>
    </xf>
    <xf numFmtId="0" fontId="4" fillId="6" borderId="0" xfId="0" applyFont="1" applyFill="1" applyAlignment="1">
      <alignment horizontal="center"/>
    </xf>
    <xf numFmtId="0" fontId="5" fillId="9" borderId="0" xfId="0" applyFont="1" applyFill="1"/>
    <xf numFmtId="0" fontId="4" fillId="4" borderId="3" xfId="0" applyFont="1" applyFill="1" applyBorder="1" applyAlignment="1">
      <alignment horizontal="center" vertical="center" wrapText="1"/>
    </xf>
    <xf numFmtId="0" fontId="5" fillId="6" borderId="0" xfId="0" applyFont="1" applyFill="1"/>
    <xf numFmtId="0" fontId="1" fillId="9" borderId="0" xfId="0" applyFont="1" applyFill="1"/>
    <xf numFmtId="0" fontId="4" fillId="6" borderId="2" xfId="0" applyFont="1" applyFill="1" applyBorder="1" applyAlignment="1">
      <alignment horizontal="center" vertical="center" wrapText="1"/>
    </xf>
    <xf numFmtId="0" fontId="5" fillId="0" borderId="4" xfId="0" applyFont="1" applyBorder="1"/>
    <xf numFmtId="0" fontId="4" fillId="10" borderId="2" xfId="0" applyFont="1" applyFill="1" applyBorder="1" applyAlignment="1">
      <alignment horizontal="center" vertical="center" wrapText="1"/>
    </xf>
    <xf numFmtId="0" fontId="4" fillId="11" borderId="2" xfId="0" applyFont="1" applyFill="1" applyBorder="1" applyAlignment="1">
      <alignment horizontal="center" vertical="center" wrapText="1"/>
    </xf>
    <xf numFmtId="0" fontId="6" fillId="7" borderId="5" xfId="0" applyFont="1" applyFill="1" applyBorder="1" applyAlignment="1">
      <alignment horizontal="center" vertical="center" wrapText="1"/>
    </xf>
    <xf numFmtId="0" fontId="4" fillId="7" borderId="5" xfId="0" applyFont="1" applyFill="1" applyBorder="1" applyAlignment="1">
      <alignment horizontal="center" vertical="center" wrapText="1"/>
    </xf>
    <xf numFmtId="0" fontId="5" fillId="0" borderId="0" xfId="0" applyFont="1" applyAlignment="1">
      <alignment horizontal="center"/>
    </xf>
    <xf numFmtId="0" fontId="8" fillId="0" borderId="0" xfId="0" applyFont="1"/>
    <xf numFmtId="0" fontId="4" fillId="0" borderId="0" xfId="0" applyFont="1" applyAlignment="1">
      <alignment horizontal="center" vertical="center" wrapText="1"/>
    </xf>
    <xf numFmtId="0" fontId="9" fillId="0" borderId="0" xfId="0" applyFont="1"/>
    <xf numFmtId="0" fontId="10" fillId="0" borderId="0" xfId="0" applyFont="1" applyAlignment="1">
      <alignment vertical="center"/>
    </xf>
    <xf numFmtId="0" fontId="11" fillId="12" borderId="0" xfId="0" applyFont="1" applyFill="1" applyAlignment="1">
      <alignment horizontal="center"/>
    </xf>
    <xf numFmtId="0" fontId="12" fillId="13" borderId="6" xfId="0" applyFont="1" applyFill="1" applyBorder="1" applyAlignment="1">
      <alignment horizontal="center" vertical="center" wrapText="1"/>
    </xf>
    <xf numFmtId="0" fontId="13" fillId="0" borderId="0" xfId="0" applyFont="1"/>
    <xf numFmtId="3" fontId="12" fillId="0" borderId="6" xfId="0" applyNumberFormat="1" applyFont="1" applyBorder="1" applyAlignment="1">
      <alignment horizontal="left" vertical="center" indent="1"/>
    </xf>
    <xf numFmtId="3" fontId="12" fillId="0" borderId="6" xfId="0" applyNumberFormat="1" applyFont="1" applyBorder="1" applyAlignment="1">
      <alignment vertical="center"/>
    </xf>
    <xf numFmtId="3" fontId="15" fillId="0" borderId="6" xfId="0" applyNumberFormat="1" applyFont="1" applyBorder="1" applyAlignment="1">
      <alignment horizontal="left" vertical="center" indent="1"/>
    </xf>
    <xf numFmtId="3" fontId="16" fillId="0" borderId="6" xfId="0" applyNumberFormat="1" applyFont="1" applyBorder="1" applyAlignment="1">
      <alignment horizontal="left" vertical="center" indent="1"/>
    </xf>
    <xf numFmtId="0" fontId="17" fillId="0" borderId="6" xfId="0" applyFont="1" applyBorder="1" applyAlignment="1">
      <alignment horizontal="left" vertical="center" indent="2"/>
    </xf>
    <xf numFmtId="0" fontId="16" fillId="0" borderId="6" xfId="0" applyFont="1" applyBorder="1" applyAlignment="1">
      <alignment horizontal="left" vertical="center" indent="1"/>
    </xf>
    <xf numFmtId="0" fontId="18" fillId="0" borderId="0" xfId="0" applyFont="1"/>
    <xf numFmtId="0" fontId="19" fillId="0" borderId="0" xfId="0" applyFont="1" applyAlignment="1">
      <alignment vertical="center"/>
    </xf>
    <xf numFmtId="0" fontId="14" fillId="0" borderId="0" xfId="0" applyFont="1" applyAlignment="1">
      <alignment horizontal="justify" vertical="center"/>
    </xf>
    <xf numFmtId="0" fontId="20" fillId="12" borderId="0" xfId="0" applyFont="1" applyFill="1" applyAlignment="1">
      <alignment horizontal="center" vertical="center" wrapText="1"/>
    </xf>
    <xf numFmtId="0" fontId="21" fillId="12" borderId="0" xfId="0" applyFont="1" applyFill="1" applyAlignment="1">
      <alignment horizontal="left" vertical="center"/>
    </xf>
    <xf numFmtId="0" fontId="12" fillId="12" borderId="0" xfId="0" applyFont="1" applyFill="1" applyAlignment="1">
      <alignment horizontal="left" vertical="center" wrapText="1"/>
    </xf>
    <xf numFmtId="0" fontId="21" fillId="12" borderId="0" xfId="0" applyFont="1" applyFill="1" applyAlignment="1">
      <alignment horizontal="right" vertical="center"/>
    </xf>
    <xf numFmtId="0" fontId="22" fillId="12" borderId="0" xfId="0" applyFont="1" applyFill="1" applyAlignment="1">
      <alignment horizontal="left" vertical="center"/>
    </xf>
    <xf numFmtId="0" fontId="20" fillId="12" borderId="0" xfId="0" applyFont="1" applyFill="1" applyAlignment="1">
      <alignment horizontal="left" vertical="center" wrapText="1"/>
    </xf>
    <xf numFmtId="0" fontId="22" fillId="12" borderId="0" xfId="0" applyFont="1" applyFill="1" applyAlignment="1">
      <alignment horizontal="right" vertical="center"/>
    </xf>
    <xf numFmtId="0" fontId="23" fillId="12" borderId="0" xfId="0" applyFont="1" applyFill="1" applyAlignment="1">
      <alignment vertical="center" wrapText="1"/>
    </xf>
    <xf numFmtId="0" fontId="12" fillId="14" borderId="7" xfId="0" applyFont="1" applyFill="1" applyBorder="1" applyAlignment="1">
      <alignment horizontal="center" vertical="center" wrapText="1"/>
    </xf>
    <xf numFmtId="0" fontId="12" fillId="14" borderId="8" xfId="0" applyFont="1" applyFill="1" applyBorder="1" applyAlignment="1">
      <alignment horizontal="center" vertical="center" wrapText="1"/>
    </xf>
    <xf numFmtId="0" fontId="12" fillId="14" borderId="6" xfId="0" applyFont="1" applyFill="1" applyBorder="1" applyAlignment="1">
      <alignment horizontal="center" vertical="center" wrapText="1"/>
    </xf>
    <xf numFmtId="3" fontId="16" fillId="0" borderId="9" xfId="0" applyNumberFormat="1" applyFont="1" applyBorder="1" applyAlignment="1">
      <alignment vertical="center" wrapText="1"/>
    </xf>
    <xf numFmtId="165" fontId="16" fillId="0" borderId="6" xfId="0" applyNumberFormat="1" applyFont="1" applyBorder="1" applyAlignment="1">
      <alignment vertical="center"/>
    </xf>
    <xf numFmtId="3" fontId="16" fillId="0" borderId="6" xfId="0" applyNumberFormat="1" applyFont="1" applyBorder="1" applyAlignment="1">
      <alignment vertical="center" wrapText="1"/>
    </xf>
    <xf numFmtId="3" fontId="15" fillId="0" borderId="6" xfId="0" applyNumberFormat="1" applyFont="1" applyBorder="1" applyAlignment="1">
      <alignment vertical="center" wrapText="1"/>
    </xf>
    <xf numFmtId="165" fontId="15" fillId="0" borderId="6" xfId="0" applyNumberFormat="1" applyFont="1" applyBorder="1" applyAlignment="1">
      <alignment vertical="center"/>
    </xf>
    <xf numFmtId="166" fontId="15" fillId="0" borderId="6" xfId="0" applyNumberFormat="1" applyFont="1" applyBorder="1" applyAlignment="1">
      <alignment vertical="center"/>
    </xf>
    <xf numFmtId="0" fontId="14" fillId="12" borderId="0" xfId="0" applyFont="1" applyFill="1"/>
    <xf numFmtId="10" fontId="14" fillId="0" borderId="0" xfId="0" applyNumberFormat="1" applyFont="1" applyAlignment="1">
      <alignment vertical="center"/>
    </xf>
    <xf numFmtId="3" fontId="14" fillId="0" borderId="0" xfId="0" applyNumberFormat="1" applyFont="1"/>
    <xf numFmtId="3" fontId="16" fillId="0" borderId="0" xfId="0" applyNumberFormat="1" applyFont="1"/>
    <xf numFmtId="0" fontId="24" fillId="12" borderId="0" xfId="0" applyFont="1" applyFill="1" applyAlignment="1">
      <alignment horizontal="center" vertical="center" wrapText="1"/>
    </xf>
    <xf numFmtId="10" fontId="25" fillId="0" borderId="0" xfId="0" applyNumberFormat="1" applyFont="1"/>
    <xf numFmtId="0" fontId="26" fillId="0" borderId="0" xfId="0" applyFont="1" applyAlignment="1">
      <alignment wrapText="1"/>
    </xf>
    <xf numFmtId="0" fontId="25" fillId="0" borderId="0" xfId="0" applyFont="1" applyAlignment="1">
      <alignment vertical="top" wrapText="1"/>
    </xf>
    <xf numFmtId="0" fontId="14" fillId="0" borderId="0" xfId="0" applyFont="1" applyAlignment="1">
      <alignment vertical="top" wrapText="1"/>
    </xf>
    <xf numFmtId="0" fontId="27" fillId="12" borderId="0" xfId="0" applyFont="1" applyFill="1" applyAlignment="1">
      <alignment vertical="center" wrapText="1"/>
    </xf>
    <xf numFmtId="0" fontId="15" fillId="12" borderId="0" xfId="0" applyFont="1" applyFill="1" applyAlignment="1">
      <alignment horizontal="center" vertical="center" wrapText="1"/>
    </xf>
    <xf numFmtId="0" fontId="12" fillId="14" borderId="10" xfId="0" applyFont="1" applyFill="1" applyBorder="1" applyAlignment="1">
      <alignment horizontal="center" vertical="center" wrapText="1"/>
    </xf>
    <xf numFmtId="0" fontId="15" fillId="0" borderId="0" xfId="0" applyFont="1"/>
    <xf numFmtId="3" fontId="15" fillId="0" borderId="6" xfId="0" applyNumberFormat="1" applyFont="1" applyBorder="1" applyAlignment="1">
      <alignment vertical="center"/>
    </xf>
    <xf numFmtId="3" fontId="15" fillId="0" borderId="0" xfId="0" applyNumberFormat="1" applyFont="1"/>
    <xf numFmtId="3" fontId="17" fillId="0" borderId="0" xfId="0" applyNumberFormat="1" applyFont="1" applyAlignment="1">
      <alignment vertical="center"/>
    </xf>
    <xf numFmtId="0" fontId="14" fillId="12" borderId="0" xfId="0" applyFont="1" applyFill="1" applyAlignment="1">
      <alignment wrapText="1"/>
    </xf>
    <xf numFmtId="0" fontId="27" fillId="0" borderId="0" xfId="0" applyFont="1" applyAlignment="1">
      <alignment horizontal="left" vertical="center" wrapText="1"/>
    </xf>
    <xf numFmtId="0" fontId="27" fillId="0" borderId="0" xfId="0" applyFont="1" applyAlignment="1">
      <alignment horizontal="left" vertical="center"/>
    </xf>
    <xf numFmtId="0" fontId="25" fillId="0" borderId="0" xfId="0" applyFont="1" applyAlignment="1">
      <alignment horizontal="center" vertical="center"/>
    </xf>
    <xf numFmtId="3" fontId="25" fillId="0" borderId="0" xfId="0" applyNumberFormat="1" applyFont="1" applyAlignment="1">
      <alignment vertical="center"/>
    </xf>
    <xf numFmtId="3" fontId="28" fillId="0" borderId="0" xfId="0" applyNumberFormat="1" applyFont="1" applyAlignment="1">
      <alignment vertical="center"/>
    </xf>
    <xf numFmtId="3" fontId="25" fillId="0" borderId="0" xfId="0" applyNumberFormat="1" applyFont="1" applyAlignment="1">
      <alignment horizontal="center" vertical="center"/>
    </xf>
    <xf numFmtId="166" fontId="25" fillId="0" borderId="0" xfId="0" applyNumberFormat="1" applyFont="1" applyAlignment="1">
      <alignment horizontal="center" vertical="center"/>
    </xf>
    <xf numFmtId="3" fontId="25" fillId="0" borderId="0" xfId="0" applyNumberFormat="1" applyFont="1" applyAlignment="1">
      <alignment vertical="center" wrapText="1"/>
    </xf>
    <xf numFmtId="3" fontId="29" fillId="0" borderId="0" xfId="0" applyNumberFormat="1" applyFont="1" applyAlignment="1">
      <alignment horizontal="left" vertical="center"/>
    </xf>
    <xf numFmtId="166" fontId="25" fillId="0" borderId="0" xfId="0" applyNumberFormat="1" applyFont="1" applyAlignment="1">
      <alignment horizontal="center" vertical="center" wrapText="1"/>
    </xf>
    <xf numFmtId="165" fontId="25" fillId="0" borderId="0" xfId="0" applyNumberFormat="1" applyFont="1"/>
    <xf numFmtId="0" fontId="25" fillId="0" borderId="0" xfId="0" applyFont="1" applyAlignment="1">
      <alignment horizontal="center" vertical="top" wrapText="1"/>
    </xf>
    <xf numFmtId="0" fontId="25" fillId="0" borderId="0" xfId="0" applyFont="1" applyAlignment="1">
      <alignment horizontal="center" vertical="top"/>
    </xf>
    <xf numFmtId="0" fontId="25" fillId="0" borderId="0" xfId="0" applyFont="1" applyAlignment="1">
      <alignment vertical="top"/>
    </xf>
    <xf numFmtId="0" fontId="12" fillId="12" borderId="0" xfId="0" applyFont="1" applyFill="1" applyAlignment="1">
      <alignment horizontal="left" vertical="center"/>
    </xf>
    <xf numFmtId="0" fontId="23" fillId="12" borderId="0" xfId="0" applyFont="1" applyFill="1" applyAlignment="1">
      <alignment vertical="center"/>
    </xf>
    <xf numFmtId="0" fontId="12" fillId="14" borderId="6" xfId="0" applyFont="1" applyFill="1" applyBorder="1" applyAlignment="1">
      <alignment horizontal="center" vertical="center"/>
    </xf>
    <xf numFmtId="3" fontId="16" fillId="0" borderId="6" xfId="0" applyNumberFormat="1" applyFont="1" applyBorder="1" applyAlignment="1">
      <alignment horizontal="left" vertical="center" wrapText="1"/>
    </xf>
    <xf numFmtId="165" fontId="16" fillId="12" borderId="6" xfId="0" applyNumberFormat="1" applyFont="1" applyFill="1" applyBorder="1" applyAlignment="1">
      <alignment horizontal="right" vertical="center"/>
    </xf>
    <xf numFmtId="10" fontId="15" fillId="0" borderId="6" xfId="0" applyNumberFormat="1" applyFont="1" applyBorder="1" applyAlignment="1">
      <alignment horizontal="left" vertical="center" wrapText="1"/>
    </xf>
    <xf numFmtId="165" fontId="15" fillId="12" borderId="6" xfId="0" applyNumberFormat="1" applyFont="1" applyFill="1" applyBorder="1" applyAlignment="1">
      <alignment horizontal="right" vertical="center"/>
    </xf>
    <xf numFmtId="3" fontId="12" fillId="12" borderId="0" xfId="0" applyNumberFormat="1" applyFont="1" applyFill="1" applyAlignment="1">
      <alignment horizontal="right" vertical="center"/>
    </xf>
    <xf numFmtId="0" fontId="17" fillId="0" borderId="0" xfId="0" applyFont="1"/>
    <xf numFmtId="3" fontId="17" fillId="0" borderId="0" xfId="0" applyNumberFormat="1" applyFont="1"/>
    <xf numFmtId="3" fontId="18" fillId="0" borderId="0" xfId="0" applyNumberFormat="1" applyFont="1"/>
    <xf numFmtId="0" fontId="30" fillId="0" borderId="0" xfId="0" applyFont="1" applyAlignment="1">
      <alignment horizontal="left" vertical="center" wrapText="1"/>
    </xf>
    <xf numFmtId="0" fontId="30" fillId="0" borderId="0" xfId="0" applyFont="1" applyAlignment="1">
      <alignment horizontal="left" vertical="center"/>
    </xf>
    <xf numFmtId="10" fontId="29" fillId="0" borderId="0" xfId="0" applyNumberFormat="1" applyFont="1"/>
    <xf numFmtId="0" fontId="29" fillId="0" borderId="0" xfId="0" applyFont="1"/>
    <xf numFmtId="0" fontId="29" fillId="12" borderId="0" xfId="0" applyFont="1" applyFill="1"/>
    <xf numFmtId="0" fontId="30" fillId="12" borderId="0" xfId="0" applyFont="1" applyFill="1" applyAlignment="1">
      <alignment horizontal="left" vertical="center"/>
    </xf>
    <xf numFmtId="0" fontId="30" fillId="12" borderId="0" xfId="0" applyFont="1" applyFill="1" applyAlignment="1">
      <alignment horizontal="left" vertical="center" wrapText="1"/>
    </xf>
    <xf numFmtId="0" fontId="31" fillId="0" borderId="0" xfId="0" applyFont="1"/>
    <xf numFmtId="3" fontId="25" fillId="0" borderId="0" xfId="0" applyNumberFormat="1" applyFont="1" applyAlignment="1">
      <alignment horizontal="left" vertical="top"/>
    </xf>
    <xf numFmtId="165" fontId="29" fillId="0" borderId="0" xfId="0" applyNumberFormat="1" applyFont="1" applyAlignment="1">
      <alignment horizontal="right" vertical="center" wrapText="1"/>
    </xf>
    <xf numFmtId="166" fontId="29" fillId="0" borderId="0" xfId="0" applyNumberFormat="1" applyFont="1"/>
    <xf numFmtId="3" fontId="30" fillId="0" borderId="0" xfId="0" applyNumberFormat="1" applyFont="1" applyAlignment="1">
      <alignment horizontal="left" vertical="center" wrapText="1"/>
    </xf>
    <xf numFmtId="3" fontId="30" fillId="0" borderId="0" xfId="0" applyNumberFormat="1" applyFont="1" applyAlignment="1">
      <alignment horizontal="left" vertical="center"/>
    </xf>
    <xf numFmtId="165" fontId="29" fillId="0" borderId="0" xfId="0" applyNumberFormat="1" applyFont="1" applyAlignment="1">
      <alignment vertical="center"/>
    </xf>
    <xf numFmtId="0" fontId="29" fillId="0" borderId="0" xfId="0" applyFont="1" applyAlignment="1">
      <alignment vertical="top"/>
    </xf>
    <xf numFmtId="165" fontId="29" fillId="0" borderId="0" xfId="0" applyNumberFormat="1" applyFont="1"/>
    <xf numFmtId="10" fontId="29" fillId="0" borderId="0" xfId="0" applyNumberFormat="1" applyFont="1" applyAlignment="1">
      <alignment horizontal="left" vertical="center" wrapText="1"/>
    </xf>
    <xf numFmtId="0" fontId="31" fillId="0" borderId="0" xfId="0" applyFont="1" applyAlignment="1">
      <alignment vertical="top"/>
    </xf>
    <xf numFmtId="165" fontId="31" fillId="0" borderId="0" xfId="0" applyNumberFormat="1" applyFont="1" applyAlignment="1">
      <alignment horizontal="right" vertical="center" wrapText="1"/>
    </xf>
    <xf numFmtId="9" fontId="31" fillId="0" borderId="0" xfId="0" applyNumberFormat="1" applyFont="1" applyAlignment="1">
      <alignment horizontal="right" vertical="center" wrapText="1"/>
    </xf>
    <xf numFmtId="10" fontId="30" fillId="0" borderId="0" xfId="0" applyNumberFormat="1" applyFont="1" applyAlignment="1">
      <alignment horizontal="left" vertical="center" wrapText="1"/>
    </xf>
    <xf numFmtId="0" fontId="24" fillId="12" borderId="0" xfId="0" applyFont="1" applyFill="1" applyAlignment="1">
      <alignment horizontal="center" vertical="center"/>
    </xf>
    <xf numFmtId="0" fontId="32" fillId="0" borderId="0" xfId="0" applyFont="1"/>
    <xf numFmtId="0" fontId="32" fillId="0" borderId="0" xfId="0" applyFont="1" applyAlignment="1">
      <alignment wrapText="1"/>
    </xf>
    <xf numFmtId="0" fontId="27" fillId="12" borderId="0" xfId="0" applyFont="1" applyFill="1" applyAlignment="1">
      <alignment horizontal="center" vertical="center" wrapText="1"/>
    </xf>
    <xf numFmtId="0" fontId="14" fillId="0" borderId="0" xfId="0" applyFont="1"/>
    <xf numFmtId="3" fontId="25" fillId="0" borderId="0" xfId="0" applyNumberFormat="1" applyFont="1" applyAlignment="1">
      <alignment horizontal="left" vertical="center"/>
    </xf>
    <xf numFmtId="3" fontId="27" fillId="12" borderId="0" xfId="0" applyNumberFormat="1" applyFont="1" applyFill="1" applyAlignment="1">
      <alignment horizontal="right" vertical="center"/>
    </xf>
    <xf numFmtId="10" fontId="31" fillId="0" borderId="0" xfId="0" applyNumberFormat="1" applyFont="1"/>
    <xf numFmtId="0" fontId="29" fillId="12" borderId="0" xfId="0" applyFont="1" applyFill="1" applyAlignment="1">
      <alignment horizontal="center" vertical="center" wrapText="1"/>
    </xf>
    <xf numFmtId="3" fontId="25" fillId="0" borderId="0" xfId="0" applyNumberFormat="1" applyFont="1" applyAlignment="1">
      <alignment horizontal="left" vertical="center" wrapText="1"/>
    </xf>
    <xf numFmtId="166" fontId="29" fillId="12" borderId="0" xfId="0" applyNumberFormat="1" applyFont="1" applyFill="1" applyAlignment="1">
      <alignment horizontal="center" vertical="center" wrapText="1"/>
    </xf>
    <xf numFmtId="166" fontId="30" fillId="0" borderId="0" xfId="0" applyNumberFormat="1" applyFont="1" applyAlignment="1">
      <alignment horizontal="left" vertical="center" wrapText="1"/>
    </xf>
    <xf numFmtId="3" fontId="16" fillId="12" borderId="6" xfId="0" applyNumberFormat="1" applyFont="1" applyFill="1" applyBorder="1" applyAlignment="1">
      <alignment horizontal="left" vertical="center" wrapText="1"/>
    </xf>
    <xf numFmtId="3" fontId="15" fillId="12" borderId="6" xfId="0" applyNumberFormat="1" applyFont="1" applyFill="1" applyBorder="1" applyAlignment="1">
      <alignment horizontal="left" vertical="center" wrapText="1"/>
    </xf>
    <xf numFmtId="166" fontId="15" fillId="12" borderId="6" xfId="0" applyNumberFormat="1" applyFont="1" applyFill="1" applyBorder="1" applyAlignment="1">
      <alignment horizontal="right" vertical="center"/>
    </xf>
    <xf numFmtId="3" fontId="15" fillId="0" borderId="6" xfId="0" applyNumberFormat="1" applyFont="1" applyBorder="1" applyAlignment="1">
      <alignment horizontal="left" vertical="center" wrapText="1"/>
    </xf>
    <xf numFmtId="10" fontId="17" fillId="12" borderId="0" xfId="0" applyNumberFormat="1" applyFont="1" applyFill="1" applyAlignment="1">
      <alignment horizontal="right" vertical="center"/>
    </xf>
    <xf numFmtId="0" fontId="33" fillId="0" borderId="0" xfId="0" applyFont="1" applyAlignment="1">
      <alignment wrapText="1"/>
    </xf>
    <xf numFmtId="0" fontId="16" fillId="0" borderId="0" xfId="0" applyFont="1"/>
    <xf numFmtId="0" fontId="16" fillId="12" borderId="0" xfId="0" applyFont="1" applyFill="1"/>
    <xf numFmtId="3" fontId="17" fillId="12" borderId="0" xfId="0" applyNumberFormat="1" applyFont="1" applyFill="1" applyAlignment="1">
      <alignment horizontal="right" vertical="center"/>
    </xf>
    <xf numFmtId="3" fontId="25" fillId="12" borderId="0" xfId="0" applyNumberFormat="1" applyFont="1" applyFill="1" applyAlignment="1">
      <alignment horizontal="right" vertical="center"/>
    </xf>
    <xf numFmtId="0" fontId="15" fillId="0" borderId="0" xfId="0" applyFont="1" applyAlignment="1">
      <alignment horizontal="left" vertical="center" wrapText="1"/>
    </xf>
    <xf numFmtId="10" fontId="16" fillId="0" borderId="0" xfId="0" applyNumberFormat="1" applyFont="1"/>
    <xf numFmtId="0" fontId="16" fillId="0" borderId="0" xfId="0" applyFont="1" applyAlignment="1">
      <alignment horizontal="left" vertical="center" wrapText="1"/>
    </xf>
    <xf numFmtId="0" fontId="16" fillId="0" borderId="0" xfId="0" applyFont="1" applyAlignment="1">
      <alignment vertical="center"/>
    </xf>
    <xf numFmtId="0" fontId="16" fillId="0" borderId="0" xfId="0" applyFont="1" applyAlignment="1">
      <alignment vertical="center" wrapText="1"/>
    </xf>
    <xf numFmtId="3" fontId="16" fillId="0" borderId="0" xfId="0" applyNumberFormat="1" applyFont="1" applyAlignment="1">
      <alignment vertical="center"/>
    </xf>
    <xf numFmtId="166" fontId="16" fillId="0" borderId="0" xfId="0" applyNumberFormat="1" applyFont="1" applyAlignment="1">
      <alignment vertical="center" wrapText="1"/>
    </xf>
    <xf numFmtId="3" fontId="16" fillId="0" borderId="0" xfId="0" applyNumberFormat="1" applyFont="1" applyAlignment="1">
      <alignment horizontal="left" vertical="center"/>
    </xf>
    <xf numFmtId="9" fontId="16" fillId="0" borderId="0" xfId="0" applyNumberFormat="1" applyFont="1"/>
    <xf numFmtId="167" fontId="16" fillId="0" borderId="0" xfId="0" applyNumberFormat="1" applyFont="1"/>
    <xf numFmtId="9" fontId="16" fillId="0" borderId="0" xfId="0" applyNumberFormat="1" applyFont="1" applyAlignment="1">
      <alignment horizontal="right" wrapText="1"/>
    </xf>
    <xf numFmtId="0" fontId="25" fillId="12" borderId="0" xfId="0" applyFont="1" applyFill="1"/>
    <xf numFmtId="0" fontId="34" fillId="0" borderId="0" xfId="0" applyFont="1" applyAlignment="1">
      <alignment horizontal="left" vertical="center" wrapText="1"/>
    </xf>
    <xf numFmtId="0" fontId="34" fillId="0" borderId="0" xfId="0" applyFont="1" applyAlignment="1">
      <alignment horizontal="left" vertical="center"/>
    </xf>
    <xf numFmtId="10" fontId="18" fillId="0" borderId="0" xfId="0" applyNumberFormat="1" applyFont="1"/>
    <xf numFmtId="0" fontId="18" fillId="12" borderId="0" xfId="0" applyFont="1" applyFill="1"/>
    <xf numFmtId="0" fontId="34" fillId="12" borderId="0" xfId="0" applyFont="1" applyFill="1" applyAlignment="1">
      <alignment horizontal="left" vertical="center"/>
    </xf>
    <xf numFmtId="0" fontId="34" fillId="12" borderId="0" xfId="0" applyFont="1" applyFill="1" applyAlignment="1">
      <alignment horizontal="left" vertical="center" wrapText="1"/>
    </xf>
    <xf numFmtId="0" fontId="16" fillId="0" borderId="0" xfId="0" applyFont="1" applyAlignment="1">
      <alignment horizontal="left" vertical="top"/>
    </xf>
    <xf numFmtId="0" fontId="18" fillId="12" borderId="0" xfId="0" applyFont="1" applyFill="1" applyAlignment="1">
      <alignment horizontal="left" vertical="center"/>
    </xf>
    <xf numFmtId="0" fontId="18" fillId="12" borderId="0" xfId="0" applyFont="1" applyFill="1" applyAlignment="1">
      <alignment horizontal="right" vertical="center"/>
    </xf>
    <xf numFmtId="0" fontId="35" fillId="0" borderId="0" xfId="0" applyFont="1" applyAlignment="1">
      <alignment horizontal="left" vertical="center"/>
    </xf>
    <xf numFmtId="0" fontId="18" fillId="0" borderId="0" xfId="0" applyFont="1" applyAlignment="1">
      <alignment horizontal="right" vertical="center"/>
    </xf>
    <xf numFmtId="0" fontId="18" fillId="0" borderId="0" xfId="0" applyFont="1" applyAlignment="1">
      <alignment horizontal="center" vertical="center"/>
    </xf>
    <xf numFmtId="3" fontId="14" fillId="0" borderId="0" xfId="0" applyNumberFormat="1" applyFont="1" applyAlignment="1">
      <alignment horizontal="left" vertical="center"/>
    </xf>
    <xf numFmtId="165" fontId="18" fillId="0" borderId="0" xfId="0" applyNumberFormat="1" applyFont="1" applyAlignment="1">
      <alignment horizontal="center" vertical="center"/>
    </xf>
    <xf numFmtId="166" fontId="18" fillId="0" borderId="0" xfId="0" applyNumberFormat="1" applyFont="1" applyAlignment="1">
      <alignment horizontal="center" vertical="center"/>
    </xf>
    <xf numFmtId="166" fontId="18" fillId="0" borderId="0" xfId="0" applyNumberFormat="1" applyFont="1" applyAlignment="1">
      <alignment horizontal="center" vertical="center" wrapText="1"/>
    </xf>
    <xf numFmtId="0" fontId="18" fillId="0" borderId="0" xfId="0" applyFont="1" applyAlignment="1">
      <alignment horizontal="left" vertical="center"/>
    </xf>
    <xf numFmtId="9" fontId="18" fillId="0" borderId="0" xfId="0" applyNumberFormat="1" applyFont="1" applyAlignment="1">
      <alignment horizontal="center" vertical="center" wrapText="1"/>
    </xf>
    <xf numFmtId="165" fontId="18" fillId="0" borderId="0" xfId="0" applyNumberFormat="1" applyFont="1"/>
    <xf numFmtId="3" fontId="34" fillId="0" borderId="0" xfId="0" applyNumberFormat="1" applyFont="1" applyAlignment="1">
      <alignment horizontal="left" vertical="center" wrapText="1"/>
    </xf>
    <xf numFmtId="10" fontId="34" fillId="0" borderId="0" xfId="0" applyNumberFormat="1" applyFont="1" applyAlignment="1">
      <alignment horizontal="left" vertical="center" wrapText="1"/>
    </xf>
    <xf numFmtId="3" fontId="34" fillId="0" borderId="0" xfId="0" applyNumberFormat="1" applyFont="1" applyAlignment="1">
      <alignment horizontal="left" vertical="center"/>
    </xf>
    <xf numFmtId="10" fontId="34" fillId="0" borderId="0" xfId="0" applyNumberFormat="1" applyFont="1" applyAlignment="1">
      <alignment horizontal="left" vertical="center"/>
    </xf>
    <xf numFmtId="166" fontId="10" fillId="0" borderId="0" xfId="0" applyNumberFormat="1" applyFont="1"/>
    <xf numFmtId="3" fontId="29" fillId="12" borderId="0" xfId="0" applyNumberFormat="1" applyFont="1" applyFill="1" applyAlignment="1">
      <alignment wrapText="1"/>
    </xf>
    <xf numFmtId="166" fontId="30" fillId="12" borderId="0" xfId="0" applyNumberFormat="1" applyFont="1" applyFill="1" applyAlignment="1">
      <alignment horizontal="left" vertical="center" wrapText="1"/>
    </xf>
    <xf numFmtId="3" fontId="30" fillId="12" borderId="0" xfId="0" applyNumberFormat="1" applyFont="1" applyFill="1" applyAlignment="1">
      <alignment horizontal="left" vertical="center" wrapText="1"/>
    </xf>
    <xf numFmtId="10" fontId="30" fillId="12" borderId="0" xfId="0" applyNumberFormat="1" applyFont="1" applyFill="1" applyAlignment="1">
      <alignment horizontal="left" vertical="center" wrapText="1"/>
    </xf>
    <xf numFmtId="10" fontId="29" fillId="12" borderId="0" xfId="0" applyNumberFormat="1" applyFont="1" applyFill="1"/>
    <xf numFmtId="166" fontId="15" fillId="0" borderId="6" xfId="0" applyNumberFormat="1" applyFont="1" applyBorder="1" applyAlignment="1">
      <alignment horizontal="right" vertical="center"/>
    </xf>
    <xf numFmtId="10" fontId="17" fillId="0" borderId="0" xfId="0" applyNumberFormat="1" applyFont="1" applyAlignment="1">
      <alignment horizontal="right" vertical="center"/>
    </xf>
    <xf numFmtId="10" fontId="25" fillId="0" borderId="0" xfId="0" applyNumberFormat="1" applyFont="1" applyAlignment="1">
      <alignment horizontal="right" vertical="center"/>
    </xf>
    <xf numFmtId="3" fontId="25" fillId="0" borderId="0" xfId="0" applyNumberFormat="1" applyFont="1" applyAlignment="1">
      <alignment horizontal="center"/>
    </xf>
    <xf numFmtId="3" fontId="25" fillId="0" borderId="0" xfId="0" applyNumberFormat="1" applyFont="1"/>
    <xf numFmtId="0" fontId="25" fillId="0" borderId="0" xfId="0" applyFont="1" applyAlignment="1">
      <alignment horizontal="center"/>
    </xf>
    <xf numFmtId="166" fontId="25" fillId="0" borderId="0" xfId="0" applyNumberFormat="1" applyFont="1" applyAlignment="1">
      <alignment horizontal="center"/>
    </xf>
    <xf numFmtId="165" fontId="25" fillId="0" borderId="0" xfId="0" applyNumberFormat="1" applyFont="1" applyAlignment="1">
      <alignment horizontal="center"/>
    </xf>
    <xf numFmtId="3" fontId="27" fillId="0" borderId="0" xfId="0" applyNumberFormat="1" applyFont="1" applyAlignment="1">
      <alignment horizontal="left" vertical="center" wrapText="1"/>
    </xf>
    <xf numFmtId="10" fontId="27" fillId="0" borderId="0" xfId="0" applyNumberFormat="1" applyFont="1" applyAlignment="1">
      <alignment horizontal="left" vertical="center" wrapText="1"/>
    </xf>
    <xf numFmtId="0" fontId="25" fillId="0" borderId="0" xfId="0" applyFont="1"/>
    <xf numFmtId="0" fontId="27" fillId="0" borderId="0" xfId="0" applyFont="1" applyAlignment="1">
      <alignment horizontal="center" vertical="center" wrapText="1"/>
    </xf>
    <xf numFmtId="9" fontId="25" fillId="0" borderId="0" xfId="0" applyNumberFormat="1" applyFont="1"/>
    <xf numFmtId="1" fontId="25" fillId="0" borderId="0" xfId="0" applyNumberFormat="1" applyFont="1"/>
    <xf numFmtId="166" fontId="25" fillId="0" borderId="0" xfId="0" applyNumberFormat="1" applyFont="1"/>
    <xf numFmtId="0" fontId="29" fillId="0" borderId="0" xfId="0" applyFont="1" applyAlignment="1">
      <alignment horizontal="left" vertical="center" wrapText="1"/>
    </xf>
    <xf numFmtId="0" fontId="29" fillId="12" borderId="0" xfId="0" applyFont="1" applyFill="1" applyAlignment="1">
      <alignment horizontal="left" vertical="center" wrapText="1"/>
    </xf>
    <xf numFmtId="166" fontId="29" fillId="12" borderId="0" xfId="0" applyNumberFormat="1" applyFont="1" applyFill="1" applyAlignment="1">
      <alignment horizontal="left" vertical="center" wrapText="1"/>
    </xf>
    <xf numFmtId="165" fontId="16" fillId="0" borderId="6" xfId="0" applyNumberFormat="1" applyFont="1" applyBorder="1" applyAlignment="1">
      <alignment horizontal="right" vertical="center"/>
    </xf>
    <xf numFmtId="3" fontId="36" fillId="0" borderId="6" xfId="0" applyNumberFormat="1" applyFont="1" applyBorder="1" applyAlignment="1">
      <alignment horizontal="left" vertical="center" wrapText="1" indent="2"/>
    </xf>
    <xf numFmtId="165" fontId="16" fillId="12" borderId="10" xfId="0" applyNumberFormat="1" applyFont="1" applyFill="1" applyBorder="1" applyAlignment="1">
      <alignment horizontal="right" vertical="center"/>
    </xf>
    <xf numFmtId="165" fontId="16" fillId="0" borderId="10" xfId="0" applyNumberFormat="1" applyFont="1" applyBorder="1" applyAlignment="1">
      <alignment horizontal="right" vertical="center"/>
    </xf>
    <xf numFmtId="165" fontId="15" fillId="12" borderId="11" xfId="0" applyNumberFormat="1" applyFont="1" applyFill="1" applyBorder="1" applyAlignment="1">
      <alignment horizontal="right" vertical="center"/>
    </xf>
    <xf numFmtId="165" fontId="15" fillId="12" borderId="7" xfId="0" applyNumberFormat="1" applyFont="1" applyFill="1" applyBorder="1" applyAlignment="1">
      <alignment horizontal="right" vertical="center"/>
    </xf>
    <xf numFmtId="165" fontId="15" fillId="0" borderId="7" xfId="0" applyNumberFormat="1" applyFont="1" applyBorder="1" applyAlignment="1">
      <alignment horizontal="right" vertical="center"/>
    </xf>
    <xf numFmtId="165" fontId="16" fillId="12" borderId="11" xfId="0" applyNumberFormat="1" applyFont="1" applyFill="1" applyBorder="1" applyAlignment="1">
      <alignment horizontal="right" vertical="center"/>
    </xf>
    <xf numFmtId="165" fontId="16" fillId="12" borderId="7" xfId="0" applyNumberFormat="1" applyFont="1" applyFill="1" applyBorder="1" applyAlignment="1">
      <alignment horizontal="right" vertical="center"/>
    </xf>
    <xf numFmtId="0" fontId="24" fillId="0" borderId="0" xfId="0" applyFont="1" applyAlignment="1">
      <alignment wrapText="1"/>
    </xf>
    <xf numFmtId="3" fontId="16" fillId="0" borderId="10" xfId="0" applyNumberFormat="1" applyFont="1" applyBorder="1" applyAlignment="1">
      <alignment horizontal="left" vertical="center" wrapText="1"/>
    </xf>
    <xf numFmtId="165" fontId="16" fillId="0" borderId="10" xfId="0" applyNumberFormat="1" applyFont="1" applyBorder="1" applyAlignment="1">
      <alignment horizontal="right" vertical="center" wrapText="1"/>
    </xf>
    <xf numFmtId="3" fontId="16" fillId="0" borderId="7" xfId="0" applyNumberFormat="1" applyFont="1" applyBorder="1" applyAlignment="1">
      <alignment horizontal="left" vertical="center" wrapText="1"/>
    </xf>
    <xf numFmtId="165" fontId="16" fillId="0" borderId="7" xfId="0" applyNumberFormat="1" applyFont="1" applyBorder="1" applyAlignment="1">
      <alignment horizontal="right" vertical="center" wrapText="1"/>
    </xf>
    <xf numFmtId="10" fontId="12" fillId="0" borderId="0" xfId="0" applyNumberFormat="1" applyFont="1" applyAlignment="1">
      <alignment horizontal="right" vertical="center"/>
    </xf>
    <xf numFmtId="10" fontId="17" fillId="0" borderId="0" xfId="0" applyNumberFormat="1" applyFont="1" applyAlignment="1">
      <alignment horizontal="left" vertical="center"/>
    </xf>
    <xf numFmtId="10" fontId="27" fillId="0" borderId="0" xfId="0" applyNumberFormat="1" applyFont="1" applyAlignment="1">
      <alignment horizontal="right" vertical="center"/>
    </xf>
    <xf numFmtId="0" fontId="37" fillId="12" borderId="0" xfId="0" applyFont="1" applyFill="1"/>
    <xf numFmtId="3" fontId="16" fillId="0" borderId="9" xfId="0" applyNumberFormat="1" applyFont="1" applyBorder="1" applyAlignment="1">
      <alignment horizontal="left" vertical="center" wrapText="1"/>
    </xf>
    <xf numFmtId="10" fontId="15" fillId="0" borderId="0" xfId="0" applyNumberFormat="1" applyFont="1" applyAlignment="1">
      <alignment horizontal="right" vertical="center"/>
    </xf>
    <xf numFmtId="166" fontId="16" fillId="0" borderId="0" xfId="0" applyNumberFormat="1" applyFont="1"/>
    <xf numFmtId="0" fontId="12" fillId="14" borderId="10" xfId="0" applyFont="1" applyFill="1" applyBorder="1" applyAlignment="1">
      <alignment horizontal="center" vertical="center"/>
    </xf>
    <xf numFmtId="165" fontId="16" fillId="12" borderId="6" xfId="0" applyNumberFormat="1" applyFont="1" applyFill="1" applyBorder="1" applyAlignment="1">
      <alignment horizontal="right" vertical="center" indent="1"/>
    </xf>
    <xf numFmtId="0" fontId="25" fillId="0" borderId="0" xfId="0" applyFont="1" applyAlignment="1">
      <alignment horizontal="center" vertical="center" wrapText="1"/>
    </xf>
    <xf numFmtId="3" fontId="27" fillId="0" borderId="0" xfId="0" applyNumberFormat="1" applyFont="1" applyAlignment="1">
      <alignment horizontal="left" vertical="center"/>
    </xf>
    <xf numFmtId="0" fontId="14" fillId="12" borderId="0" xfId="0" applyFont="1" applyFill="1" applyAlignment="1">
      <alignment vertical="center" wrapText="1"/>
    </xf>
    <xf numFmtId="0" fontId="14" fillId="0" borderId="0" xfId="0" applyFont="1" applyAlignment="1">
      <alignment vertical="top"/>
    </xf>
    <xf numFmtId="3" fontId="16" fillId="0" borderId="6" xfId="0" applyNumberFormat="1" applyFont="1" applyBorder="1" applyAlignment="1">
      <alignment horizontal="left" vertical="center" wrapText="1" indent="1"/>
    </xf>
    <xf numFmtId="0" fontId="16" fillId="0" borderId="0" xfId="0" applyFont="1" applyAlignment="1">
      <alignment vertical="top"/>
    </xf>
    <xf numFmtId="165" fontId="15" fillId="0" borderId="6" xfId="0" applyNumberFormat="1" applyFont="1" applyBorder="1" applyAlignment="1">
      <alignment horizontal="right" vertical="center"/>
    </xf>
    <xf numFmtId="0" fontId="15" fillId="0" borderId="0" xfId="0" applyFont="1" applyAlignment="1">
      <alignment horizontal="center" vertical="top"/>
    </xf>
    <xf numFmtId="0" fontId="27" fillId="12" borderId="0" xfId="0" applyFont="1" applyFill="1" applyAlignment="1">
      <alignment horizontal="left" vertical="center"/>
    </xf>
    <xf numFmtId="10" fontId="25" fillId="12" borderId="0" xfId="0" applyNumberFormat="1" applyFont="1" applyFill="1"/>
    <xf numFmtId="0" fontId="25" fillId="12" borderId="0" xfId="0" applyFont="1" applyFill="1" applyAlignment="1">
      <alignment horizontal="left" vertical="center"/>
    </xf>
    <xf numFmtId="0" fontId="27" fillId="12" borderId="0" xfId="0" applyFont="1" applyFill="1" applyAlignment="1">
      <alignment horizontal="center" vertical="center"/>
    </xf>
    <xf numFmtId="0" fontId="27" fillId="0" borderId="0" xfId="0" applyFont="1" applyAlignment="1">
      <alignment horizontal="center" vertical="top"/>
    </xf>
    <xf numFmtId="3" fontId="25" fillId="0" borderId="0" xfId="0" applyNumberFormat="1" applyFont="1" applyAlignment="1">
      <alignment horizontal="center" vertical="top"/>
    </xf>
    <xf numFmtId="3" fontId="25" fillId="0" borderId="0" xfId="0" applyNumberFormat="1" applyFont="1" applyAlignment="1">
      <alignment horizontal="center" vertical="center" wrapText="1"/>
    </xf>
    <xf numFmtId="3" fontId="27" fillId="0" borderId="0" xfId="0" applyNumberFormat="1" applyFont="1" applyAlignment="1">
      <alignment horizontal="left" vertical="top"/>
    </xf>
    <xf numFmtId="3" fontId="27" fillId="0" borderId="0" xfId="0" applyNumberFormat="1" applyFont="1" applyAlignment="1">
      <alignment horizontal="center" vertical="top"/>
    </xf>
    <xf numFmtId="3" fontId="38" fillId="12" borderId="0" xfId="0" applyNumberFormat="1" applyFont="1" applyFill="1" applyAlignment="1">
      <alignment horizontal="left" vertical="center"/>
    </xf>
    <xf numFmtId="3" fontId="38" fillId="12" borderId="0" xfId="0" applyNumberFormat="1" applyFont="1" applyFill="1" applyAlignment="1">
      <alignment horizontal="center" vertical="center"/>
    </xf>
    <xf numFmtId="166" fontId="38" fillId="12" borderId="0" xfId="0" applyNumberFormat="1" applyFont="1" applyFill="1" applyAlignment="1">
      <alignment horizontal="center" vertical="center"/>
    </xf>
    <xf numFmtId="0" fontId="38" fillId="0" borderId="0" xfId="0" applyFont="1"/>
    <xf numFmtId="3" fontId="38" fillId="12" borderId="0" xfId="0" applyNumberFormat="1" applyFont="1" applyFill="1" applyAlignment="1">
      <alignment horizontal="center"/>
    </xf>
    <xf numFmtId="9" fontId="38" fillId="12" borderId="0" xfId="0" applyNumberFormat="1" applyFont="1" applyFill="1" applyAlignment="1">
      <alignment horizontal="center" vertical="center"/>
    </xf>
    <xf numFmtId="0" fontId="38" fillId="12" borderId="0" xfId="0" applyFont="1" applyFill="1"/>
    <xf numFmtId="0" fontId="38" fillId="12" borderId="0" xfId="0" applyFont="1" applyFill="1" applyAlignment="1">
      <alignment horizontal="left" vertical="center"/>
    </xf>
    <xf numFmtId="3" fontId="38" fillId="12" borderId="0" xfId="0" applyNumberFormat="1" applyFont="1" applyFill="1" applyAlignment="1">
      <alignment horizontal="right" vertical="center"/>
    </xf>
    <xf numFmtId="0" fontId="27" fillId="0" borderId="0" xfId="0" applyFont="1" applyAlignment="1">
      <alignment vertical="top"/>
    </xf>
    <xf numFmtId="0" fontId="12" fillId="14" borderId="12" xfId="0" applyFont="1" applyFill="1" applyBorder="1" applyAlignment="1">
      <alignment horizontal="center" vertical="center" wrapText="1"/>
    </xf>
    <xf numFmtId="0" fontId="25" fillId="12" borderId="0" xfId="0" applyFont="1" applyFill="1" applyAlignment="1">
      <alignment vertical="center"/>
    </xf>
    <xf numFmtId="3" fontId="25" fillId="12" borderId="0" xfId="0" applyNumberFormat="1" applyFont="1" applyFill="1" applyAlignment="1">
      <alignment horizontal="left" vertical="top"/>
    </xf>
    <xf numFmtId="166" fontId="25" fillId="12" borderId="0" xfId="0" applyNumberFormat="1" applyFont="1" applyFill="1" applyAlignment="1">
      <alignment vertical="top"/>
    </xf>
    <xf numFmtId="3" fontId="25" fillId="12" borderId="0" xfId="0" applyNumberFormat="1" applyFont="1" applyFill="1" applyAlignment="1">
      <alignment vertical="top"/>
    </xf>
    <xf numFmtId="0" fontId="25" fillId="12" borderId="0" xfId="0" applyFont="1" applyFill="1" applyAlignment="1">
      <alignment vertical="top"/>
    </xf>
    <xf numFmtId="3" fontId="25" fillId="12" borderId="0" xfId="0" applyNumberFormat="1" applyFont="1" applyFill="1" applyAlignment="1">
      <alignment vertical="center"/>
    </xf>
    <xf numFmtId="0" fontId="25" fillId="0" borderId="0" xfId="0" applyFont="1" applyAlignment="1">
      <alignment vertical="center"/>
    </xf>
    <xf numFmtId="0" fontId="25" fillId="0" borderId="0" xfId="0" applyFont="1" applyAlignment="1">
      <alignment horizontal="left" vertical="center"/>
    </xf>
    <xf numFmtId="0" fontId="24" fillId="0" borderId="0" xfId="0" applyFont="1"/>
    <xf numFmtId="0" fontId="24" fillId="12" borderId="0" xfId="0" applyFont="1" applyFill="1"/>
    <xf numFmtId="3" fontId="24" fillId="12" borderId="0" xfId="0" applyNumberFormat="1" applyFont="1" applyFill="1"/>
    <xf numFmtId="0" fontId="24" fillId="12" borderId="0" xfId="0" applyFont="1" applyFill="1" applyAlignment="1">
      <alignment vertical="center"/>
    </xf>
    <xf numFmtId="3" fontId="24" fillId="12" borderId="0" xfId="0" applyNumberFormat="1" applyFont="1" applyFill="1" applyAlignment="1">
      <alignment horizontal="center" vertical="center"/>
    </xf>
    <xf numFmtId="3" fontId="25" fillId="12" borderId="0" xfId="0" applyNumberFormat="1" applyFont="1" applyFill="1" applyAlignment="1">
      <alignment horizontal="left" vertical="center"/>
    </xf>
    <xf numFmtId="3" fontId="25" fillId="12" borderId="0" xfId="0" applyNumberFormat="1" applyFont="1" applyFill="1" applyAlignment="1">
      <alignment horizontal="center"/>
    </xf>
    <xf numFmtId="3" fontId="27" fillId="0" borderId="0" xfId="0" applyNumberFormat="1" applyFont="1" applyAlignment="1">
      <alignment horizontal="center" vertical="center"/>
    </xf>
    <xf numFmtId="9" fontId="27" fillId="0" borderId="0" xfId="0" applyNumberFormat="1" applyFont="1" applyAlignment="1">
      <alignment horizontal="center" vertical="center"/>
    </xf>
    <xf numFmtId="3" fontId="25" fillId="0" borderId="0" xfId="0" applyNumberFormat="1" applyFont="1" applyAlignment="1">
      <alignment horizontal="right" vertical="center"/>
    </xf>
    <xf numFmtId="10" fontId="25" fillId="0" borderId="0" xfId="0" applyNumberFormat="1" applyFont="1" applyAlignment="1">
      <alignment horizontal="left" vertical="center"/>
    </xf>
    <xf numFmtId="3" fontId="27" fillId="0" borderId="0" xfId="0" applyNumberFormat="1" applyFont="1" applyAlignment="1">
      <alignment horizontal="right" vertical="center"/>
    </xf>
    <xf numFmtId="10" fontId="27" fillId="0" borderId="0" xfId="0" applyNumberFormat="1" applyFont="1" applyAlignment="1">
      <alignment horizontal="left" vertical="center"/>
    </xf>
    <xf numFmtId="3" fontId="25" fillId="12" borderId="0" xfId="0" applyNumberFormat="1" applyFont="1" applyFill="1"/>
    <xf numFmtId="3" fontId="27" fillId="12" borderId="0" xfId="0" applyNumberFormat="1" applyFont="1" applyFill="1"/>
    <xf numFmtId="0" fontId="25" fillId="12" borderId="0" xfId="0" applyFont="1" applyFill="1" applyAlignment="1">
      <alignment horizontal="center" vertical="center" wrapText="1"/>
    </xf>
    <xf numFmtId="3" fontId="25" fillId="12" borderId="0" xfId="0" applyNumberFormat="1" applyFont="1" applyFill="1" applyAlignment="1">
      <alignment horizontal="center" vertical="center" wrapText="1"/>
    </xf>
    <xf numFmtId="10" fontId="25" fillId="12" borderId="0" xfId="0" applyNumberFormat="1" applyFont="1" applyFill="1" applyAlignment="1">
      <alignment horizontal="center" vertical="center" wrapText="1"/>
    </xf>
    <xf numFmtId="166" fontId="25" fillId="12" borderId="0" xfId="0" applyNumberFormat="1" applyFont="1" applyFill="1"/>
    <xf numFmtId="0" fontId="24" fillId="12" borderId="0" xfId="0" applyFont="1" applyFill="1" applyAlignment="1">
      <alignment horizontal="left" vertical="center" wrapText="1"/>
    </xf>
    <xf numFmtId="164" fontId="15" fillId="12" borderId="6" xfId="0" applyNumberFormat="1" applyFont="1" applyFill="1" applyBorder="1" applyAlignment="1">
      <alignment horizontal="right" vertical="center"/>
    </xf>
    <xf numFmtId="2" fontId="25" fillId="0" borderId="0" xfId="0" applyNumberFormat="1" applyFont="1" applyAlignment="1">
      <alignment horizontal="right" vertical="center"/>
    </xf>
    <xf numFmtId="0" fontId="25" fillId="12" borderId="0" xfId="0" applyFont="1" applyFill="1" applyAlignment="1">
      <alignment horizontal="center"/>
    </xf>
    <xf numFmtId="3" fontId="25" fillId="12" borderId="0" xfId="0" applyNumberFormat="1" applyFont="1" applyFill="1" applyAlignment="1">
      <alignment horizontal="left" vertical="center" wrapText="1"/>
    </xf>
    <xf numFmtId="1" fontId="25" fillId="12" borderId="0" xfId="0" applyNumberFormat="1" applyFont="1" applyFill="1" applyAlignment="1">
      <alignment horizontal="center"/>
    </xf>
    <xf numFmtId="3" fontId="16" fillId="0" borderId="0" xfId="0" applyNumberFormat="1" applyFont="1" applyAlignment="1">
      <alignment horizontal="right" vertical="center"/>
    </xf>
    <xf numFmtId="3" fontId="16" fillId="0" borderId="6" xfId="0" applyNumberFormat="1" applyFont="1" applyBorder="1" applyAlignment="1">
      <alignment horizontal="left" vertical="center" wrapText="1" indent="2"/>
    </xf>
    <xf numFmtId="3" fontId="15" fillId="0" borderId="6" xfId="0" applyNumberFormat="1" applyFont="1" applyBorder="1" applyAlignment="1">
      <alignment horizontal="left" vertical="center" wrapText="1" indent="2"/>
    </xf>
    <xf numFmtId="0" fontId="27" fillId="12" borderId="0" xfId="0" applyFont="1" applyFill="1" applyAlignment="1">
      <alignment horizontal="left" vertical="center" wrapText="1"/>
    </xf>
    <xf numFmtId="168" fontId="25" fillId="12" borderId="0" xfId="0" applyNumberFormat="1" applyFont="1" applyFill="1" applyAlignment="1">
      <alignment horizontal="center" vertical="center" wrapText="1"/>
    </xf>
    <xf numFmtId="3" fontId="25" fillId="12" borderId="0" xfId="0" applyNumberFormat="1" applyFont="1" applyFill="1" applyAlignment="1">
      <alignment horizontal="right" vertical="center" wrapText="1"/>
    </xf>
    <xf numFmtId="166" fontId="27" fillId="12" borderId="0" xfId="0" applyNumberFormat="1" applyFont="1" applyFill="1" applyAlignment="1">
      <alignment horizontal="right" vertical="center" wrapText="1"/>
    </xf>
    <xf numFmtId="3" fontId="25" fillId="12" borderId="0" xfId="0" applyNumberFormat="1" applyFont="1" applyFill="1" applyAlignment="1">
      <alignment horizontal="right"/>
    </xf>
    <xf numFmtId="166" fontId="27" fillId="0" borderId="0" xfId="0" applyNumberFormat="1" applyFont="1" applyAlignment="1">
      <alignment horizontal="right"/>
    </xf>
    <xf numFmtId="0" fontId="25" fillId="0" borderId="0" xfId="0" applyFont="1" applyAlignment="1">
      <alignment horizontal="right"/>
    </xf>
    <xf numFmtId="3" fontId="27" fillId="0" borderId="0" xfId="0" applyNumberFormat="1" applyFont="1" applyAlignment="1">
      <alignment horizontal="right" vertical="center" wrapText="1"/>
    </xf>
    <xf numFmtId="3" fontId="15" fillId="0" borderId="6" xfId="0" applyNumberFormat="1" applyFont="1" applyBorder="1" applyAlignment="1">
      <alignment horizontal="left" vertical="center" wrapText="1" indent="1"/>
    </xf>
    <xf numFmtId="4" fontId="25" fillId="12" borderId="0" xfId="0" applyNumberFormat="1" applyFont="1" applyFill="1" applyAlignment="1">
      <alignment horizontal="right" vertical="center" wrapText="1"/>
    </xf>
    <xf numFmtId="168" fontId="25" fillId="0" borderId="0" xfId="0" applyNumberFormat="1" applyFont="1" applyAlignment="1">
      <alignment horizontal="center" vertical="center" wrapText="1"/>
    </xf>
    <xf numFmtId="0" fontId="21" fillId="12" borderId="0" xfId="0" applyFont="1" applyFill="1" applyAlignment="1">
      <alignment vertical="center"/>
    </xf>
    <xf numFmtId="0" fontId="22" fillId="12" borderId="0" xfId="0" applyFont="1" applyFill="1" applyAlignment="1">
      <alignment vertical="center"/>
    </xf>
    <xf numFmtId="0" fontId="16" fillId="15" borderId="6" xfId="0" applyFont="1" applyFill="1" applyBorder="1" applyAlignment="1">
      <alignment vertical="center" wrapText="1"/>
    </xf>
    <xf numFmtId="0" fontId="16" fillId="16" borderId="6" xfId="0" applyFont="1" applyFill="1" applyBorder="1" applyAlignment="1">
      <alignment vertical="center" wrapText="1"/>
    </xf>
    <xf numFmtId="0" fontId="16" fillId="15" borderId="6" xfId="0" applyFont="1" applyFill="1" applyBorder="1" applyAlignment="1">
      <alignment horizontal="center" vertical="center" wrapText="1"/>
    </xf>
    <xf numFmtId="0" fontId="23" fillId="0" borderId="0" xfId="0" applyFont="1" applyAlignment="1">
      <alignment horizontal="right"/>
    </xf>
    <xf numFmtId="0" fontId="16" fillId="0" borderId="0" xfId="0" applyFont="1" applyAlignment="1">
      <alignment horizontal="center"/>
    </xf>
    <xf numFmtId="0" fontId="22" fillId="12" borderId="0" xfId="0" applyFont="1" applyFill="1" applyAlignment="1">
      <alignment horizontal="left"/>
    </xf>
    <xf numFmtId="0" fontId="22" fillId="12" borderId="0" xfId="0" applyFont="1" applyFill="1" applyAlignment="1">
      <alignment horizontal="right"/>
    </xf>
    <xf numFmtId="0" fontId="14" fillId="0" borderId="0" xfId="0" applyFont="1" applyAlignment="1">
      <alignment horizontal="left" vertical="center" wrapText="1"/>
    </xf>
    <xf numFmtId="0" fontId="20" fillId="12" borderId="0" xfId="0" applyFont="1" applyFill="1" applyAlignment="1">
      <alignment horizontal="center" wrapText="1"/>
    </xf>
    <xf numFmtId="0" fontId="14" fillId="12" borderId="0" xfId="0" applyFont="1" applyFill="1" applyAlignment="1">
      <alignment horizontal="left" wrapText="1"/>
    </xf>
    <xf numFmtId="0" fontId="12" fillId="12" borderId="0" xfId="0" applyFont="1" applyFill="1" applyAlignment="1">
      <alignment horizontal="center" vertical="center" wrapText="1"/>
    </xf>
    <xf numFmtId="0" fontId="20" fillId="12" borderId="0" xfId="0" applyFont="1" applyFill="1" applyAlignment="1">
      <alignment horizontal="center" vertical="center" wrapText="1"/>
    </xf>
    <xf numFmtId="0" fontId="15" fillId="12" borderId="0" xfId="0" applyFont="1" applyFill="1" applyAlignment="1">
      <alignment horizontal="center" vertical="center" wrapText="1"/>
    </xf>
    <xf numFmtId="0" fontId="27" fillId="12" borderId="0" xfId="0" applyFont="1" applyFill="1" applyAlignment="1">
      <alignment horizontal="center" vertical="center" wrapText="1"/>
    </xf>
    <xf numFmtId="0" fontId="20" fillId="0" borderId="0" xfId="0" applyFont="1" applyAlignment="1">
      <alignment horizontal="center" vertical="center" wrapText="1"/>
    </xf>
    <xf numFmtId="0" fontId="20" fillId="12" borderId="0" xfId="0" applyFont="1" applyFill="1" applyAlignment="1">
      <alignment horizontal="center"/>
    </xf>
    <xf numFmtId="0" fontId="20" fillId="0" borderId="0" xfId="0" applyFont="1" applyAlignment="1">
      <alignment horizontal="center" wrapText="1"/>
    </xf>
    <xf numFmtId="0" fontId="25" fillId="12" borderId="0" xfId="0" applyFont="1" applyFill="1" applyAlignment="1">
      <alignment horizontal="left" wrapText="1"/>
    </xf>
    <xf numFmtId="0" fontId="20" fillId="12" borderId="0" xfId="0" applyFont="1" applyFill="1" applyAlignment="1">
      <alignment horizontal="center" vertical="center"/>
    </xf>
    <xf numFmtId="0" fontId="20" fillId="0" borderId="0" xfId="0" applyFont="1" applyAlignment="1">
      <alignment horizontal="center" vertical="center"/>
    </xf>
    <xf numFmtId="0" fontId="14" fillId="12" borderId="0" xfId="0" applyFont="1" applyFill="1" applyAlignment="1">
      <alignment horizontal="left" vertical="center" wrapText="1"/>
    </xf>
    <xf numFmtId="0" fontId="14" fillId="12" borderId="0" xfId="0" applyFont="1" applyFill="1" applyAlignment="1">
      <alignment horizontal="left" vertical="justify" wrapText="1"/>
    </xf>
    <xf numFmtId="0" fontId="14" fillId="12" borderId="0" xfId="0" applyFont="1" applyFill="1" applyAlignment="1">
      <alignment horizontal="left" vertical="justify"/>
    </xf>
    <xf numFmtId="0" fontId="14" fillId="12" borderId="0" xfId="0" applyFont="1" applyFill="1" applyAlignment="1">
      <alignment horizontal="left" vertical="top" wrapText="1"/>
    </xf>
    <xf numFmtId="0" fontId="24" fillId="12" borderId="0" xfId="0" applyFont="1" applyFill="1" applyAlignment="1">
      <alignment horizontal="center" vertical="center" wrapText="1"/>
    </xf>
    <xf numFmtId="0" fontId="16" fillId="15" borderId="6" xfId="0" applyFont="1" applyFill="1" applyBorder="1" applyAlignment="1">
      <alignment horizontal="center" vertical="center" wrapText="1"/>
    </xf>
    <xf numFmtId="0" fontId="16" fillId="16" borderId="6" xfId="0" applyFont="1" applyFill="1" applyBorder="1" applyAlignment="1">
      <alignment horizontal="center" vertical="center" wrapText="1"/>
    </xf>
    <xf numFmtId="0" fontId="16" fillId="0" borderId="0" xfId="0" applyFont="1" applyAlignment="1">
      <alignment horizontal="left" vertical="justify"/>
    </xf>
    <xf numFmtId="0" fontId="16" fillId="15" borderId="10" xfId="0" applyFont="1" applyFill="1" applyBorder="1" applyAlignment="1">
      <alignment horizontal="left" vertical="center" wrapText="1"/>
    </xf>
    <xf numFmtId="0" fontId="16" fillId="15" borderId="13" xfId="0" applyFont="1" applyFill="1" applyBorder="1" applyAlignment="1">
      <alignment horizontal="left" vertical="center" wrapText="1"/>
    </xf>
    <xf numFmtId="0" fontId="16" fillId="15" borderId="9" xfId="0" applyFont="1" applyFill="1" applyBorder="1" applyAlignment="1">
      <alignment horizontal="left" vertical="center" wrapText="1"/>
    </xf>
    <xf numFmtId="0" fontId="16" fillId="16" borderId="10" xfId="0" applyFont="1" applyFill="1" applyBorder="1" applyAlignment="1">
      <alignment horizontal="left" vertical="center" wrapText="1"/>
    </xf>
    <xf numFmtId="0" fontId="16" fillId="16" borderId="9" xfId="0" applyFont="1" applyFill="1" applyBorder="1" applyAlignment="1">
      <alignment horizontal="left" vertical="center" wrapText="1"/>
    </xf>
    <xf numFmtId="0" fontId="14" fillId="12" borderId="0" xfId="0" applyFont="1" applyFill="1" applyAlignment="1">
      <alignment horizontal="justify" vertical="justify" wrapText="1"/>
    </xf>
  </cellXfs>
  <cellStyles count="1">
    <cellStyle name="Normal" xfId="0" builtinId="0"/>
  </cellStyles>
  <dxfs count="32">
    <dxf>
      <fill>
        <patternFill>
          <bgColor theme="9" tint="0.39994506668294322"/>
        </patternFill>
      </fill>
    </dxf>
    <dxf>
      <fill>
        <patternFill>
          <bgColor theme="5" tint="0.59996337778862885"/>
        </patternFill>
      </fill>
    </dxf>
    <dxf>
      <fill>
        <patternFill>
          <bgColor theme="9" tint="0.39994506668294322"/>
        </patternFill>
      </fill>
    </dxf>
    <dxf>
      <fill>
        <patternFill>
          <bgColor theme="9" tint="-0.24994659260841701"/>
        </patternFill>
      </fill>
    </dxf>
    <dxf>
      <fill>
        <patternFill>
          <bgColor theme="5" tint="0.39994506668294322"/>
        </patternFill>
      </fill>
    </dxf>
    <dxf>
      <fill>
        <patternFill>
          <bgColor theme="9" tint="0.39994506668294322"/>
        </patternFill>
      </fill>
    </dxf>
    <dxf>
      <fill>
        <patternFill>
          <bgColor theme="9" tint="-0.24994659260841701"/>
        </patternFill>
      </fill>
    </dxf>
    <dxf>
      <fill>
        <patternFill>
          <bgColor theme="9" tint="0.39994506668294322"/>
        </patternFill>
      </fill>
    </dxf>
    <dxf>
      <fill>
        <patternFill>
          <bgColor theme="9" tint="0.39994506668294322"/>
        </patternFill>
      </fill>
    </dxf>
    <dxf>
      <fill>
        <patternFill>
          <bgColor theme="5" tint="0.59996337778862885"/>
        </patternFill>
      </fill>
    </dxf>
    <dxf>
      <fill>
        <patternFill>
          <bgColor theme="5" tint="0.39994506668294322"/>
        </patternFill>
      </fill>
    </dxf>
    <dxf>
      <fill>
        <patternFill>
          <bgColor theme="9" tint="0.59996337778862885"/>
        </patternFill>
      </fill>
    </dxf>
    <dxf>
      <fill>
        <patternFill>
          <bgColor theme="5" tint="0.39994506668294322"/>
        </patternFill>
      </fill>
    </dxf>
    <dxf>
      <fill>
        <patternFill>
          <bgColor theme="9" tint="0.59996337778862885"/>
        </patternFill>
      </fill>
    </dxf>
    <dxf>
      <fill>
        <patternFill>
          <bgColor theme="7" tint="0.39994506668294322"/>
        </patternFill>
      </fill>
    </dxf>
    <dxf>
      <fill>
        <patternFill>
          <bgColor theme="7" tint="0.39994506668294322"/>
        </patternFill>
      </fill>
    </dxf>
    <dxf>
      <fill>
        <patternFill>
          <bgColor theme="9" tint="0.39994506668294322"/>
        </patternFill>
      </fill>
    </dxf>
    <dxf>
      <font>
        <color rgb="FF9C0006"/>
      </font>
      <fill>
        <patternFill>
          <bgColor rgb="FFFFC7CE"/>
        </patternFill>
      </fill>
    </dxf>
    <dxf>
      <font>
        <color rgb="FF9C0006"/>
      </font>
      <fill>
        <patternFill>
          <bgColor rgb="FFFFC7CE"/>
        </patternFill>
      </fill>
    </dxf>
    <dxf>
      <fill>
        <patternFill>
          <bgColor theme="7" tint="0.39994506668294322"/>
        </patternFill>
      </fill>
    </dxf>
    <dxf>
      <fill>
        <patternFill>
          <bgColor theme="9" tint="0.59996337778862885"/>
        </patternFill>
      </fill>
    </dxf>
    <dxf>
      <fill>
        <patternFill>
          <bgColor theme="7" tint="0.39994506668294322"/>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006100"/>
      </font>
      <fill>
        <patternFill>
          <bgColor rgb="FFC6EF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sharedStrings" Target="sharedStrings.xml"/><Relationship Id="rId8" Type="http://schemas.openxmlformats.org/officeDocument/2006/relationships/worksheet" Target="worksheets/sheet8.xml"/></Relationships>
</file>

<file path=xl/charts/_rels/chart2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31.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_rels/chart33.xml.rels><?xml version="1.0" encoding="UTF-8" standalone="yes"?>
<Relationships xmlns="http://schemas.openxmlformats.org/package/2006/relationships"><Relationship Id="rId2" Type="http://schemas.microsoft.com/office/2011/relationships/chartColorStyle" Target="colors3.xml"/><Relationship Id="rId1" Type="http://schemas.microsoft.com/office/2011/relationships/chartStyle" Target="style3.xml"/></Relationships>
</file>

<file path=xl/charts/_rels/chart35.xml.rels><?xml version="1.0" encoding="UTF-8" standalone="yes"?>
<Relationships xmlns="http://schemas.openxmlformats.org/package/2006/relationships"><Relationship Id="rId2" Type="http://schemas.microsoft.com/office/2011/relationships/chartColorStyle" Target="colors4.xml"/><Relationship Id="rId1" Type="http://schemas.microsoft.com/office/2011/relationships/chartStyle" Target="style4.xml"/></Relationships>
</file>

<file path=xl/charts/_rels/chart39.xml.rels><?xml version="1.0" encoding="UTF-8" standalone="yes"?>
<Relationships xmlns="http://schemas.openxmlformats.org/package/2006/relationships"><Relationship Id="rId2" Type="http://schemas.microsoft.com/office/2011/relationships/chartColorStyle" Target="colors5.xml"/><Relationship Id="rId1" Type="http://schemas.microsoft.com/office/2011/relationships/chartStyle" Target="style5.xml"/></Relationships>
</file>

<file path=xl/charts/_rels/chart45.xml.rels><?xml version="1.0" encoding="UTF-8" standalone="yes"?>
<Relationships xmlns="http://schemas.openxmlformats.org/package/2006/relationships"><Relationship Id="rId2" Type="http://schemas.microsoft.com/office/2011/relationships/chartColorStyle" Target="colors6.xml"/><Relationship Id="rId1" Type="http://schemas.microsoft.com/office/2011/relationships/chartStyle" Target="style6.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8305975493762641E-2"/>
          <c:y val="9.3200943671076057E-3"/>
          <c:w val="0.9636461882542906"/>
          <c:h val="0.83261319704844305"/>
        </c:manualLayout>
      </c:layout>
      <c:barChart>
        <c:barDir val="col"/>
        <c:grouping val="clustered"/>
        <c:varyColors val="0"/>
        <c:ser>
          <c:idx val="1"/>
          <c:order val="1"/>
          <c:tx>
            <c:strRef>
              <c:f>'1.1.1_PROD-PIB'!$B$11</c:f>
              <c:strCache>
                <c:ptCount val="1"/>
                <c:pt idx="0">
                  <c:v>Producción de la enseñanza</c:v>
                </c:pt>
              </c:strCache>
            </c:strRef>
          </c:tx>
          <c:spPr>
            <a:solidFill>
              <a:srgbClr val="FFC1CD"/>
            </a:solidFill>
            <a:ln>
              <a:solidFill>
                <a:srgbClr val="D64265"/>
              </a:solidFill>
            </a:ln>
          </c:spPr>
          <c:invertIfNegative val="0"/>
          <c:dLbls>
            <c:spPr>
              <a:noFill/>
              <a:ln>
                <a:noFill/>
              </a:ln>
              <a:effectLst/>
            </c:spPr>
            <c:txPr>
              <a:bodyPr wrap="square" lIns="38100" tIns="19050" rIns="38100" bIns="19050" anchor="ctr">
                <a:spAutoFit/>
              </a:bodyPr>
              <a:lstStyle/>
              <a:p>
                <a:pPr>
                  <a:defRPr sz="1100">
                    <a:solidFill>
                      <a:srgbClr val="5A5A72"/>
                    </a:solidFill>
                    <a:latin typeface="Century Gothic" panose="020B0502020202020204" pitchFamily="34" charset="0"/>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ext>
            </c:extLst>
          </c:dLbls>
          <c:cat>
            <c:multiLvlStrRef>
              <c:f>'1.3.1_VAB-PIB'!#REF!</c:f>
            </c:multiLvlStrRef>
          </c:cat>
          <c:val>
            <c:numRef>
              <c:f>'1.1.1_PROD-PIB'!$C$11:$S$11</c:f>
              <c:numCache>
                <c:formatCode>_ * #,##0_ ;_ * \-#,##0_ ;_ * "-"??_ ;_ @_ </c:formatCode>
                <c:ptCount val="17"/>
                <c:pt idx="0">
                  <c:v>4048877</c:v>
                </c:pt>
                <c:pt idx="1">
                  <c:v>4760737</c:v>
                </c:pt>
                <c:pt idx="2">
                  <c:v>5242876</c:v>
                </c:pt>
                <c:pt idx="3">
                  <c:v>5705903</c:v>
                </c:pt>
                <c:pt idx="4">
                  <c:v>6434964</c:v>
                </c:pt>
                <c:pt idx="5">
                  <c:v>6996631</c:v>
                </c:pt>
                <c:pt idx="6">
                  <c:v>7746547</c:v>
                </c:pt>
                <c:pt idx="7">
                  <c:v>8121149</c:v>
                </c:pt>
                <c:pt idx="8">
                  <c:v>8126460</c:v>
                </c:pt>
                <c:pt idx="9">
                  <c:v>8042610</c:v>
                </c:pt>
                <c:pt idx="10">
                  <c:v>8756433</c:v>
                </c:pt>
                <c:pt idx="11">
                  <c:v>8774829</c:v>
                </c:pt>
                <c:pt idx="12">
                  <c:v>9046078</c:v>
                </c:pt>
                <c:pt idx="13">
                  <c:v>7603306</c:v>
                </c:pt>
                <c:pt idx="14">
                  <c:v>7846204</c:v>
                </c:pt>
                <c:pt idx="15">
                  <c:v>8334406</c:v>
                </c:pt>
                <c:pt idx="16">
                  <c:v>8821762</c:v>
                </c:pt>
              </c:numCache>
            </c:numRef>
          </c:val>
          <c:extLst xmlns:c16r2="http://schemas.microsoft.com/office/drawing/2015/06/chart">
            <c:ext xmlns:c16="http://schemas.microsoft.com/office/drawing/2014/chart" uri="{C3380CC4-5D6E-409C-BE32-E72D297353CC}">
              <c16:uniqueId val="{00000000-62E5-4452-9B98-9DE53292AE94}"/>
            </c:ext>
          </c:extLst>
        </c:ser>
        <c:dLbls>
          <c:showLegendKey val="0"/>
          <c:showVal val="0"/>
          <c:showCatName val="0"/>
          <c:showSerName val="0"/>
          <c:showPercent val="0"/>
          <c:showBubbleSize val="0"/>
        </c:dLbls>
        <c:gapWidth val="150"/>
        <c:axId val="-1027259344"/>
        <c:axId val="-1027269680"/>
      </c:barChart>
      <c:lineChart>
        <c:grouping val="standard"/>
        <c:varyColors val="0"/>
        <c:ser>
          <c:idx val="0"/>
          <c:order val="0"/>
          <c:tx>
            <c:strRef>
              <c:f>'1.1.1_PROD-PIB'!$B$13</c:f>
              <c:strCache>
                <c:ptCount val="1"/>
                <c:pt idx="0">
                  <c:v>Producción/PIB</c:v>
                </c:pt>
              </c:strCache>
            </c:strRef>
          </c:tx>
          <c:spPr>
            <a:ln w="22225">
              <a:solidFill>
                <a:srgbClr val="E48098"/>
              </a:solidFill>
              <a:prstDash val="sysDash"/>
            </a:ln>
          </c:spPr>
          <c:marker>
            <c:symbol val="diamond"/>
            <c:size val="7"/>
            <c:spPr>
              <a:solidFill>
                <a:schemeClr val="accent2">
                  <a:lumMod val="60000"/>
                  <a:lumOff val="40000"/>
                </a:schemeClr>
              </a:solidFill>
              <a:ln>
                <a:solidFill>
                  <a:srgbClr val="E48098"/>
                </a:solidFill>
              </a:ln>
            </c:spPr>
          </c:marker>
          <c:dLbls>
            <c:spPr>
              <a:noFill/>
              <a:ln>
                <a:noFill/>
              </a:ln>
              <a:effectLst/>
            </c:spPr>
            <c:txPr>
              <a:bodyPr wrap="square" lIns="38100" tIns="19050" rIns="38100" bIns="19050" anchor="ctr">
                <a:spAutoFit/>
              </a:bodyPr>
              <a:lstStyle/>
              <a:p>
                <a:pPr>
                  <a:defRPr sz="1100">
                    <a:solidFill>
                      <a:srgbClr val="5A5A72"/>
                    </a:solidFill>
                    <a:latin typeface="Century Gothic" panose="020B0502020202020204" pitchFamily="34" charset="0"/>
                  </a:defRPr>
                </a:pPr>
                <a:endParaRPr lang="es-EC"/>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numRef>
              <c:f>'1.1.1_PROD-PIB'!$C$8:$S$8</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'1.1.1_PROD-PIB'!$C$13:$S$13</c:f>
              <c:numCache>
                <c:formatCode>0.0%</c:formatCode>
                <c:ptCount val="17"/>
                <c:pt idx="0">
                  <c:v>8.1223278977041596E-2</c:v>
                </c:pt>
                <c:pt idx="1">
                  <c:v>7.7866876555963901E-2</c:v>
                </c:pt>
                <c:pt idx="2">
                  <c:v>8.7243165189850799E-2</c:v>
                </c:pt>
                <c:pt idx="3">
                  <c:v>8.3724016289382794E-2</c:v>
                </c:pt>
                <c:pt idx="4">
                  <c:v>8.1469009966095601E-2</c:v>
                </c:pt>
                <c:pt idx="5">
                  <c:v>7.9747275235747206E-2</c:v>
                </c:pt>
                <c:pt idx="6">
                  <c:v>8.0216631963888299E-2</c:v>
                </c:pt>
                <c:pt idx="7">
                  <c:v>7.9062728416155706E-2</c:v>
                </c:pt>
                <c:pt idx="8">
                  <c:v>8.3597335923325106E-2</c:v>
                </c:pt>
                <c:pt idx="9">
                  <c:v>8.2343524410558797E-2</c:v>
                </c:pt>
                <c:pt idx="10">
                  <c:v>8.3819697010445199E-2</c:v>
                </c:pt>
                <c:pt idx="11">
                  <c:v>8.1642294625456899E-2</c:v>
                </c:pt>
                <c:pt idx="12">
                  <c:v>8.4074615159340199E-2</c:v>
                </c:pt>
                <c:pt idx="13">
                  <c:v>7.9312246234887598E-2</c:v>
                </c:pt>
                <c:pt idx="14">
                  <c:v>7.30320351542494E-2</c:v>
                </c:pt>
                <c:pt idx="15">
                  <c:v>7.1487145562208407E-2</c:v>
                </c:pt>
                <c:pt idx="16">
                  <c:v>7.4229246978268298E-2</c:v>
                </c:pt>
              </c:numCache>
            </c:numRef>
          </c:val>
          <c:smooth val="0"/>
          <c:extLst xmlns:c16r2="http://schemas.microsoft.com/office/drawing/2015/06/chart">
            <c:ext xmlns:c16="http://schemas.microsoft.com/office/drawing/2014/chart" uri="{C3380CC4-5D6E-409C-BE32-E72D297353CC}">
              <c16:uniqueId val="{00000001-62E5-4452-9B98-9DE53292AE94}"/>
            </c:ext>
          </c:extLst>
        </c:ser>
        <c:dLbls>
          <c:showLegendKey val="0"/>
          <c:showVal val="0"/>
          <c:showCatName val="0"/>
          <c:showSerName val="0"/>
          <c:showPercent val="0"/>
          <c:showBubbleSize val="0"/>
        </c:dLbls>
        <c:marker val="1"/>
        <c:smooth val="0"/>
        <c:axId val="-1027258800"/>
        <c:axId val="-1027269136"/>
      </c:lineChart>
      <c:catAx>
        <c:axId val="-1027258800"/>
        <c:scaling>
          <c:orientation val="minMax"/>
        </c:scaling>
        <c:delete val="0"/>
        <c:axPos val="b"/>
        <c:numFmt formatCode="General" sourceLinked="0"/>
        <c:majorTickMark val="out"/>
        <c:minorTickMark val="none"/>
        <c:tickLblPos val="nextTo"/>
        <c:txPr>
          <a:bodyPr/>
          <a:lstStyle/>
          <a:p>
            <a:pPr>
              <a:defRPr sz="1100">
                <a:solidFill>
                  <a:srgbClr val="5A5A72"/>
                </a:solidFill>
                <a:latin typeface="Century Gothic" panose="020B0502020202020204" pitchFamily="34" charset="0"/>
              </a:defRPr>
            </a:pPr>
            <a:endParaRPr lang="es-EC"/>
          </a:p>
        </c:txPr>
        <c:crossAx val="-1027269136"/>
        <c:crosses val="autoZero"/>
        <c:auto val="1"/>
        <c:lblAlgn val="ctr"/>
        <c:lblOffset val="100"/>
        <c:noMultiLvlLbl val="0"/>
      </c:catAx>
      <c:valAx>
        <c:axId val="-1027269136"/>
        <c:scaling>
          <c:orientation val="minMax"/>
          <c:max val="9.0000000000000024E-2"/>
          <c:min val="0"/>
        </c:scaling>
        <c:delete val="0"/>
        <c:axPos val="l"/>
        <c:numFmt formatCode="0.0%" sourceLinked="1"/>
        <c:majorTickMark val="none"/>
        <c:minorTickMark val="none"/>
        <c:tickLblPos val="nextTo"/>
        <c:spPr>
          <a:solidFill>
            <a:schemeClr val="bg1"/>
          </a:solidFill>
          <a:ln>
            <a:solidFill>
              <a:schemeClr val="bg1"/>
            </a:solidFill>
          </a:ln>
        </c:spPr>
        <c:txPr>
          <a:bodyPr/>
          <a:lstStyle/>
          <a:p>
            <a:pPr>
              <a:defRPr sz="600">
                <a:solidFill>
                  <a:schemeClr val="bg1"/>
                </a:solidFill>
              </a:defRPr>
            </a:pPr>
            <a:endParaRPr lang="es-EC"/>
          </a:p>
        </c:txPr>
        <c:crossAx val="-1027258800"/>
        <c:crosses val="autoZero"/>
        <c:crossBetween val="between"/>
      </c:valAx>
      <c:valAx>
        <c:axId val="-1027269680"/>
        <c:scaling>
          <c:orientation val="minMax"/>
          <c:max val="12000000"/>
        </c:scaling>
        <c:delete val="0"/>
        <c:axPos val="r"/>
        <c:numFmt formatCode="_ * #,##0_ ;_ * \-#,##0_ ;_ * &quot;-&quot;??_ ;_ @_ " sourceLinked="1"/>
        <c:majorTickMark val="out"/>
        <c:minorTickMark val="none"/>
        <c:tickLblPos val="nextTo"/>
        <c:spPr>
          <a:solidFill>
            <a:schemeClr val="bg1"/>
          </a:solidFill>
          <a:ln>
            <a:solidFill>
              <a:schemeClr val="bg1"/>
            </a:solidFill>
          </a:ln>
        </c:spPr>
        <c:txPr>
          <a:bodyPr/>
          <a:lstStyle/>
          <a:p>
            <a:pPr>
              <a:defRPr sz="300">
                <a:solidFill>
                  <a:schemeClr val="bg1"/>
                </a:solidFill>
              </a:defRPr>
            </a:pPr>
            <a:endParaRPr lang="es-EC"/>
          </a:p>
        </c:txPr>
        <c:crossAx val="-1027259344"/>
        <c:crosses val="max"/>
        <c:crossBetween val="between"/>
      </c:valAx>
      <c:catAx>
        <c:axId val="-1027259344"/>
        <c:scaling>
          <c:orientation val="minMax"/>
        </c:scaling>
        <c:delete val="1"/>
        <c:axPos val="b"/>
        <c:numFmt formatCode="General" sourceLinked="1"/>
        <c:majorTickMark val="out"/>
        <c:minorTickMark val="none"/>
        <c:tickLblPos val="nextTo"/>
        <c:crossAx val="-1027269680"/>
        <c:crosses val="autoZero"/>
        <c:auto val="1"/>
        <c:lblAlgn val="ctr"/>
        <c:lblOffset val="100"/>
        <c:noMultiLvlLbl val="0"/>
      </c:catAx>
    </c:plotArea>
    <c:legend>
      <c:legendPos val="r"/>
      <c:layout>
        <c:manualLayout>
          <c:xMode val="edge"/>
          <c:yMode val="edge"/>
          <c:x val="0.17749745012443394"/>
          <c:y val="0.91405001257991936"/>
          <c:w val="0.64241923479120755"/>
          <c:h val="8.3717191601049873E-2"/>
        </c:manualLayout>
      </c:layout>
      <c:overlay val="0"/>
      <c:txPr>
        <a:bodyPr/>
        <a:lstStyle/>
        <a:p>
          <a:pPr>
            <a:defRPr sz="1100">
              <a:solidFill>
                <a:srgbClr val="5A5A72"/>
              </a:solidFill>
              <a:latin typeface="Century Gothic" panose="020B0502020202020204" pitchFamily="34" charset="0"/>
            </a:defRPr>
          </a:pPr>
          <a:endParaRPr lang="es-EC"/>
        </a:p>
      </c:txPr>
    </c:legend>
    <c:plotVisOnly val="1"/>
    <c:dispBlanksAs val="gap"/>
    <c:showDLblsOverMax val="0"/>
  </c:chart>
  <c:spPr>
    <a:ln>
      <a:noFill/>
    </a:ln>
  </c:spPr>
  <c:txPr>
    <a:bodyPr/>
    <a:lstStyle/>
    <a:p>
      <a:pPr>
        <a:defRPr sz="1200"/>
      </a:pPr>
      <a:endParaRPr lang="es-EC"/>
    </a:p>
  </c:txPr>
  <c:printSettings>
    <c:headerFooter/>
    <c:pageMargins b="0.75" l="0.7" r="0.7" t="0.75" header="0.3" footer="0.3"/>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6554670722977831E-2"/>
          <c:y val="5.2774890587226495E-2"/>
          <c:w val="0.87615336435218338"/>
          <c:h val="0.69980196596778987"/>
        </c:manualLayout>
      </c:layout>
      <c:barChart>
        <c:barDir val="col"/>
        <c:grouping val="stacked"/>
        <c:varyColors val="0"/>
        <c:ser>
          <c:idx val="0"/>
          <c:order val="0"/>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Ref>
              <c:f>'2PROD-CARACT'!#REF!</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00-20B5-4261-9C42-5A0074597A81}"/>
            </c:ext>
            <c:ext xmlns:c15="http://schemas.microsoft.com/office/drawing/2012/chart" uri="{02D57815-91ED-43cb-92C2-25804820EDAC}">
              <c15:filteredSeriesTitle>
                <c15:tx>
                  <c:strRef>
                    <c:extLst xmlns:c16r2="http://schemas.microsoft.com/office/drawing/2015/06/chart" xmlns:c16="http://schemas.microsoft.com/office/drawing/2014/chart">
                      <c:ext uri="{02D57815-91ED-43cb-92C2-25804820EDAC}">
                        <c15:formulaRef>
                          <c15:sqref>'2PROD-CARACT'!#REF!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'2PROD-CARACT'!#REF!</c15:sqref>
                        </c15:formulaRef>
                      </c:ext>
                    </c:extLst>
                  </c:multiLvlStrRef>
                </c15:cat>
              </c15:filteredCategoryTitle>
            </c:ext>
          </c:extLst>
        </c:ser>
        <c:ser>
          <c:idx val="1"/>
          <c:order val="1"/>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Ref>
              <c:f>'2PROD-CARACT'!#REF!</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01-20B5-4261-9C42-5A0074597A81}"/>
            </c:ext>
            <c:ext xmlns:c15="http://schemas.microsoft.com/office/drawing/2012/chart" uri="{02D57815-91ED-43cb-92C2-25804820EDAC}">
              <c15:filteredSeriesTitle>
                <c15:tx>
                  <c:strRef>
                    <c:extLst xmlns:c16r2="http://schemas.microsoft.com/office/drawing/2015/06/chart" xmlns:c16="http://schemas.microsoft.com/office/drawing/2014/chart">
                      <c:ext uri="{02D57815-91ED-43cb-92C2-25804820EDAC}">
                        <c15:formulaRef>
                          <c15:sqref>'2PROD-CARACT'!#REF!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'2PROD-CARACT'!#REF!</c15:sqref>
                        </c15:formulaRef>
                      </c:ext>
                    </c:extLst>
                  </c:multiLvlStrRef>
                </c15:cat>
              </c15:filteredCategoryTitle>
            </c:ext>
          </c:extLst>
        </c:ser>
        <c:dLbls>
          <c:showLegendKey val="0"/>
          <c:showVal val="0"/>
          <c:showCatName val="0"/>
          <c:showSerName val="0"/>
          <c:showPercent val="0"/>
          <c:showBubbleSize val="0"/>
        </c:dLbls>
        <c:gapWidth val="150"/>
        <c:overlap val="100"/>
        <c:axId val="-1027271312"/>
        <c:axId val="-1027258256"/>
      </c:barChart>
      <c:catAx>
        <c:axId val="-1027271312"/>
        <c:scaling>
          <c:orientation val="minMax"/>
        </c:scaling>
        <c:delete val="0"/>
        <c:axPos val="b"/>
        <c:numFmt formatCode="General" sourceLinked="1"/>
        <c:majorTickMark val="out"/>
        <c:minorTickMark val="none"/>
        <c:tickLblPos val="nextTo"/>
        <c:crossAx val="-1027258256"/>
        <c:crosses val="autoZero"/>
        <c:auto val="1"/>
        <c:lblAlgn val="ctr"/>
        <c:lblOffset val="100"/>
        <c:noMultiLvlLbl val="0"/>
      </c:catAx>
      <c:valAx>
        <c:axId val="-1027258256"/>
        <c:scaling>
          <c:orientation val="minMax"/>
        </c:scaling>
        <c:delete val="0"/>
        <c:axPos val="l"/>
        <c:numFmt formatCode="General" sourceLinked="1"/>
        <c:majorTickMark val="out"/>
        <c:minorTickMark val="none"/>
        <c:tickLblPos val="nextTo"/>
        <c:crossAx val="-1027271312"/>
        <c:crosses val="autoZero"/>
        <c:crossBetween val="between"/>
      </c:valAx>
    </c:plotArea>
    <c:legend>
      <c:legendPos val="r"/>
      <c:layout>
        <c:manualLayout>
          <c:xMode val="edge"/>
          <c:yMode val="edge"/>
          <c:x val="7.445045931758533E-2"/>
          <c:y val="0.82719724766006564"/>
          <c:w val="0.88388287401574794"/>
          <c:h val="0.15843920287839905"/>
        </c:manualLayout>
      </c:layout>
      <c:overlay val="0"/>
    </c:legend>
    <c:plotVisOnly val="1"/>
    <c:dispBlanksAs val="gap"/>
    <c:showDLblsOverMax val="0"/>
  </c:chart>
  <c:spPr>
    <a:ln>
      <a:noFill/>
    </a:ln>
  </c:spPr>
  <c:printSettings>
    <c:headerFooter/>
    <c:pageMargins b="0.75000000000000011" l="0.70000000000000007" r="0.70000000000000007" t="0.75000000000000011" header="0.30000000000000004" footer="0.30000000000000004"/>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8209936946328284"/>
          <c:y val="1.4246962497167438E-2"/>
          <c:w val="0.65447638571805744"/>
          <c:h val="0.95961152858270404"/>
        </c:manualLayout>
      </c:layout>
      <c:barChart>
        <c:barDir val="bar"/>
        <c:grouping val="clustered"/>
        <c:varyColors val="0"/>
        <c:ser>
          <c:idx val="0"/>
          <c:order val="0"/>
          <c:tx>
            <c:strRef>
              <c:f>'1.1.2_PROD-CARACT'!$G$24</c:f>
              <c:strCache>
                <c:ptCount val="1"/>
                <c:pt idx="0">
                  <c:v>2022</c:v>
                </c:pt>
              </c:strCache>
            </c:strRef>
          </c:tx>
          <c:spPr>
            <a:solidFill>
              <a:srgbClr val="BFBFBF"/>
            </a:solidFill>
            <a:ln>
              <a:solidFill>
                <a:schemeClr val="tx1">
                  <a:lumMod val="65000"/>
                  <a:lumOff val="35000"/>
                </a:schemeClr>
              </a:solidFill>
            </a:ln>
          </c:spPr>
          <c:invertIfNegative val="0"/>
          <c:dLbls>
            <c:spPr>
              <a:noFill/>
              <a:ln>
                <a:noFill/>
              </a:ln>
              <a:effectLst/>
            </c:spPr>
            <c:txPr>
              <a:bodyPr wrap="square" lIns="38100" tIns="19050" rIns="38100" bIns="19050" anchor="ctr">
                <a:spAutoFit/>
              </a:bodyPr>
              <a:lstStyle/>
              <a:p>
                <a:pPr>
                  <a:defRPr sz="1100">
                    <a:solidFill>
                      <a:srgbClr val="5A5A72"/>
                    </a:solidFill>
                    <a:latin typeface="Century Gothic" panose="020B0502020202020204" pitchFamily="34" charset="0"/>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ext>
            </c:extLst>
          </c:dLbls>
          <c:cat>
            <c:strRef>
              <c:f>'1.1.2_PROD-CARACT'!$D$25:$D$33</c:f>
              <c:strCache>
                <c:ptCount val="9"/>
                <c:pt idx="0">
                  <c:v>Regulación y administración</c:v>
                </c:pt>
                <c:pt idx="1">
                  <c:v>Enseñanza de desarrollo infantil</c:v>
                </c:pt>
                <c:pt idx="2">
                  <c:v>Enseñanza preprimaria</c:v>
                </c:pt>
                <c:pt idx="3">
                  <c:v>Enseñanza primaria</c:v>
                </c:pt>
                <c:pt idx="4">
                  <c:v>Enseñanza secundaria baja</c:v>
                </c:pt>
                <c:pt idx="5">
                  <c:v>Enseñanza secundaria alta</c:v>
                </c:pt>
                <c:pt idx="6">
                  <c:v>Enseñanza superior de ciclo corto</c:v>
                </c:pt>
                <c:pt idx="7">
                  <c:v>Enseñanza superior</c:v>
                </c:pt>
                <c:pt idx="8">
                  <c:v>Otros tipos de enseñanza</c:v>
                </c:pt>
              </c:strCache>
            </c:strRef>
          </c:cat>
          <c:val>
            <c:numRef>
              <c:f>'1.1.2_PROD-CARACT'!$G$25:$G$33</c:f>
              <c:numCache>
                <c:formatCode>0.0%</c:formatCode>
                <c:ptCount val="9"/>
                <c:pt idx="0">
                  <c:v>3.2626662578754295E-2</c:v>
                </c:pt>
                <c:pt idx="1">
                  <c:v>2.4576103293929868E-2</c:v>
                </c:pt>
                <c:pt idx="2">
                  <c:v>8.0023330450597382E-2</c:v>
                </c:pt>
                <c:pt idx="3">
                  <c:v>0.25206813884265367</c:v>
                </c:pt>
                <c:pt idx="4">
                  <c:v>0.12160090973794535</c:v>
                </c:pt>
                <c:pt idx="5">
                  <c:v>0.11253273650963741</c:v>
                </c:pt>
                <c:pt idx="6">
                  <c:v>2.7351557921915216E-2</c:v>
                </c:pt>
                <c:pt idx="7">
                  <c:v>0.30625618923792325</c:v>
                </c:pt>
                <c:pt idx="8">
                  <c:v>4.2964371426643527E-2</c:v>
                </c:pt>
              </c:numCache>
            </c:numRef>
          </c:val>
          <c:extLst xmlns:c16r2="http://schemas.microsoft.com/office/drawing/2015/06/chart">
            <c:ext xmlns:c16="http://schemas.microsoft.com/office/drawing/2014/chart" uri="{C3380CC4-5D6E-409C-BE32-E72D297353CC}">
              <c16:uniqueId val="{00000000-75D4-4ACA-B78C-9CA9203F2E41}"/>
            </c:ext>
          </c:extLst>
        </c:ser>
        <c:ser>
          <c:idx val="1"/>
          <c:order val="1"/>
          <c:tx>
            <c:strRef>
              <c:f>'1.1.2_PROD-CARACT'!$H$24</c:f>
              <c:strCache>
                <c:ptCount val="1"/>
                <c:pt idx="0">
                  <c:v>2023</c:v>
                </c:pt>
              </c:strCache>
            </c:strRef>
          </c:tx>
          <c:spPr>
            <a:solidFill>
              <a:srgbClr val="FFC1CD"/>
            </a:solidFill>
            <a:ln>
              <a:solidFill>
                <a:srgbClr val="D64265"/>
              </a:solidFill>
            </a:ln>
          </c:spPr>
          <c:invertIfNegative val="0"/>
          <c:dLbls>
            <c:spPr>
              <a:noFill/>
              <a:ln>
                <a:noFill/>
              </a:ln>
              <a:effectLst/>
            </c:spPr>
            <c:txPr>
              <a:bodyPr wrap="square" lIns="38100" tIns="19050" rIns="38100" bIns="19050" anchor="ctr">
                <a:spAutoFit/>
              </a:bodyPr>
              <a:lstStyle/>
              <a:p>
                <a:pPr>
                  <a:defRPr sz="1100">
                    <a:solidFill>
                      <a:srgbClr val="5A5A72"/>
                    </a:solidFill>
                    <a:latin typeface="Century Gothic" panose="020B0502020202020204" pitchFamily="34" charset="0"/>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ext>
            </c:extLst>
          </c:dLbls>
          <c:cat>
            <c:strRef>
              <c:f>'1.1.2_PROD-CARACT'!$D$25:$D$33</c:f>
              <c:strCache>
                <c:ptCount val="9"/>
                <c:pt idx="0">
                  <c:v>Regulación y administración</c:v>
                </c:pt>
                <c:pt idx="1">
                  <c:v>Enseñanza de desarrollo infantil</c:v>
                </c:pt>
                <c:pt idx="2">
                  <c:v>Enseñanza preprimaria</c:v>
                </c:pt>
                <c:pt idx="3">
                  <c:v>Enseñanza primaria</c:v>
                </c:pt>
                <c:pt idx="4">
                  <c:v>Enseñanza secundaria baja</c:v>
                </c:pt>
                <c:pt idx="5">
                  <c:v>Enseñanza secundaria alta</c:v>
                </c:pt>
                <c:pt idx="6">
                  <c:v>Enseñanza superior de ciclo corto</c:v>
                </c:pt>
                <c:pt idx="7">
                  <c:v>Enseñanza superior</c:v>
                </c:pt>
                <c:pt idx="8">
                  <c:v>Otros tipos de enseñanza</c:v>
                </c:pt>
              </c:strCache>
            </c:strRef>
          </c:cat>
          <c:val>
            <c:numRef>
              <c:f>'1.1.2_PROD-CARACT'!$H$25:$H$33</c:f>
              <c:numCache>
                <c:formatCode>0.0%</c:formatCode>
                <c:ptCount val="9"/>
                <c:pt idx="0">
                  <c:v>3.0320803113629682E-2</c:v>
                </c:pt>
                <c:pt idx="1">
                  <c:v>2.5066283306855973E-2</c:v>
                </c:pt>
                <c:pt idx="2">
                  <c:v>8.2427034418770251E-2</c:v>
                </c:pt>
                <c:pt idx="3">
                  <c:v>0.2541065981222202</c:v>
                </c:pt>
                <c:pt idx="4">
                  <c:v>0.12739193056368456</c:v>
                </c:pt>
                <c:pt idx="5">
                  <c:v>0.11589733976701722</c:v>
                </c:pt>
                <c:pt idx="6">
                  <c:v>2.7008660659137925E-2</c:v>
                </c:pt>
                <c:pt idx="7">
                  <c:v>0.29939556097389936</c:v>
                </c:pt>
                <c:pt idx="8">
                  <c:v>3.8385789074784835E-2</c:v>
                </c:pt>
              </c:numCache>
            </c:numRef>
          </c:val>
          <c:extLst xmlns:c16r2="http://schemas.microsoft.com/office/drawing/2015/06/chart">
            <c:ext xmlns:c16="http://schemas.microsoft.com/office/drawing/2014/chart" uri="{C3380CC4-5D6E-409C-BE32-E72D297353CC}">
              <c16:uniqueId val="{00000001-75D4-4ACA-B78C-9CA9203F2E41}"/>
            </c:ext>
          </c:extLst>
        </c:ser>
        <c:dLbls>
          <c:showLegendKey val="0"/>
          <c:showVal val="0"/>
          <c:showCatName val="0"/>
          <c:showSerName val="0"/>
          <c:showPercent val="0"/>
          <c:showBubbleSize val="0"/>
        </c:dLbls>
        <c:gapWidth val="25"/>
        <c:axId val="-1027262608"/>
        <c:axId val="-1027260432"/>
      </c:barChart>
      <c:catAx>
        <c:axId val="-1027262608"/>
        <c:scaling>
          <c:orientation val="maxMin"/>
        </c:scaling>
        <c:delete val="0"/>
        <c:axPos val="l"/>
        <c:numFmt formatCode="General" sourceLinked="1"/>
        <c:majorTickMark val="out"/>
        <c:minorTickMark val="none"/>
        <c:tickLblPos val="nextTo"/>
        <c:txPr>
          <a:bodyPr/>
          <a:lstStyle/>
          <a:p>
            <a:pPr>
              <a:defRPr sz="1100">
                <a:solidFill>
                  <a:srgbClr val="5A5A72"/>
                </a:solidFill>
                <a:latin typeface="Century Gothic" panose="020B0502020202020204" pitchFamily="34" charset="0"/>
              </a:defRPr>
            </a:pPr>
            <a:endParaRPr lang="es-EC"/>
          </a:p>
        </c:txPr>
        <c:crossAx val="-1027260432"/>
        <c:crosses val="autoZero"/>
        <c:auto val="1"/>
        <c:lblAlgn val="ctr"/>
        <c:lblOffset val="100"/>
        <c:noMultiLvlLbl val="0"/>
      </c:catAx>
      <c:valAx>
        <c:axId val="-1027260432"/>
        <c:scaling>
          <c:orientation val="minMax"/>
        </c:scaling>
        <c:delete val="1"/>
        <c:axPos val="t"/>
        <c:numFmt formatCode="0.0%" sourceLinked="1"/>
        <c:majorTickMark val="out"/>
        <c:minorTickMark val="none"/>
        <c:tickLblPos val="nextTo"/>
        <c:crossAx val="-1027262608"/>
        <c:crosses val="autoZero"/>
        <c:crossBetween val="between"/>
      </c:valAx>
      <c:spPr>
        <a:ln>
          <a:noFill/>
        </a:ln>
      </c:spPr>
    </c:plotArea>
    <c:legend>
      <c:legendPos val="r"/>
      <c:layout>
        <c:manualLayout>
          <c:xMode val="edge"/>
          <c:yMode val="edge"/>
          <c:x val="0.89483197833635353"/>
          <c:y val="0.39408101447014421"/>
          <c:w val="5.3997448709980606E-2"/>
          <c:h val="0.18031859548960902"/>
        </c:manualLayout>
      </c:layout>
      <c:overlay val="0"/>
      <c:txPr>
        <a:bodyPr/>
        <a:lstStyle/>
        <a:p>
          <a:pPr>
            <a:defRPr sz="1100">
              <a:solidFill>
                <a:srgbClr val="5A5A72"/>
              </a:solidFill>
              <a:latin typeface="Century Gothic" panose="020B0502020202020204" pitchFamily="34" charset="0"/>
            </a:defRPr>
          </a:pPr>
          <a:endParaRPr lang="es-EC"/>
        </a:p>
      </c:txPr>
    </c:legend>
    <c:plotVisOnly val="1"/>
    <c:dispBlanksAs val="gap"/>
    <c:showDLblsOverMax val="0"/>
  </c:chart>
  <c:spPr>
    <a:ln>
      <a:solidFill>
        <a:schemeClr val="bg1"/>
      </a:solidFill>
    </a:ln>
  </c:spPr>
  <c:txPr>
    <a:bodyPr/>
    <a:lstStyle/>
    <a:p>
      <a:pPr>
        <a:defRPr sz="1200"/>
      </a:pPr>
      <a:endParaRPr lang="es-EC"/>
    </a:p>
  </c:txPr>
  <c:printSettings>
    <c:headerFooter/>
    <c:pageMargins b="0.75" l="0.7" r="0.7" t="0.75" header="0.3" footer="0.3"/>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8393845596886596"/>
          <c:y val="1.4246913428195297E-2"/>
          <c:w val="0.67934018135073848"/>
          <c:h val="0.95526660426468291"/>
        </c:manualLayout>
      </c:layout>
      <c:barChart>
        <c:barDir val="bar"/>
        <c:grouping val="clustered"/>
        <c:varyColors val="0"/>
        <c:ser>
          <c:idx val="0"/>
          <c:order val="0"/>
          <c:tx>
            <c:strRef>
              <c:f>'1.1.3_PROD-CONEX'!$H$22</c:f>
              <c:strCache>
                <c:ptCount val="1"/>
                <c:pt idx="0">
                  <c:v>2022</c:v>
                </c:pt>
              </c:strCache>
            </c:strRef>
          </c:tx>
          <c:spPr>
            <a:solidFill>
              <a:srgbClr val="BFBFBF"/>
            </a:solidFill>
            <a:ln>
              <a:solidFill>
                <a:srgbClr val="6E6E7C"/>
              </a:solidFill>
            </a:ln>
          </c:spPr>
          <c:invertIfNegative val="0"/>
          <c:dLbls>
            <c:spPr>
              <a:noFill/>
              <a:ln>
                <a:noFill/>
              </a:ln>
              <a:effectLst/>
            </c:spPr>
            <c:txPr>
              <a:bodyPr wrap="square" lIns="38100" tIns="19050" rIns="38100" bIns="19050" anchor="ctr">
                <a:spAutoFit/>
              </a:bodyPr>
              <a:lstStyle/>
              <a:p>
                <a:pPr>
                  <a:defRPr sz="1100">
                    <a:solidFill>
                      <a:srgbClr val="5A5A72"/>
                    </a:solidFill>
                    <a:latin typeface="Century Gothic" panose="020B0502020202020204" pitchFamily="34" charset="0"/>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ext>
            </c:extLst>
          </c:dLbls>
          <c:cat>
            <c:strRef>
              <c:f>'1.1.3_PROD-CONEX'!$E$23:$E$28</c:f>
              <c:strCache>
                <c:ptCount val="6"/>
                <c:pt idx="0">
                  <c:v>Prendas de vestir</c:v>
                </c:pt>
                <c:pt idx="1">
                  <c:v>Productos de papel</c:v>
                </c:pt>
                <c:pt idx="2">
                  <c:v>Muebles</c:v>
                </c:pt>
                <c:pt idx="3">
                  <c:v>Construcción</c:v>
                </c:pt>
                <c:pt idx="4">
                  <c:v>Transporte estudiantil</c:v>
                </c:pt>
                <c:pt idx="5">
                  <c:v>Comercio</c:v>
                </c:pt>
              </c:strCache>
            </c:strRef>
          </c:cat>
          <c:val>
            <c:numRef>
              <c:f>'1.1.3_PROD-CONEX'!$H$23:$H$28</c:f>
              <c:numCache>
                <c:formatCode>0.0%</c:formatCode>
                <c:ptCount val="6"/>
                <c:pt idx="0">
                  <c:v>0.13297847355858691</c:v>
                </c:pt>
                <c:pt idx="1">
                  <c:v>0.43501925449096818</c:v>
                </c:pt>
                <c:pt idx="2">
                  <c:v>1.3825367656357378E-2</c:v>
                </c:pt>
                <c:pt idx="3">
                  <c:v>0.10577071077218132</c:v>
                </c:pt>
                <c:pt idx="4">
                  <c:v>0.2011998557629425</c:v>
                </c:pt>
                <c:pt idx="5">
                  <c:v>0.11120633775896369</c:v>
                </c:pt>
              </c:numCache>
            </c:numRef>
          </c:val>
          <c:extLst xmlns:c16r2="http://schemas.microsoft.com/office/drawing/2015/06/chart">
            <c:ext xmlns:c16="http://schemas.microsoft.com/office/drawing/2014/chart" uri="{C3380CC4-5D6E-409C-BE32-E72D297353CC}">
              <c16:uniqueId val="{00000000-5446-4D72-A4AC-C728BF930CEB}"/>
            </c:ext>
          </c:extLst>
        </c:ser>
        <c:ser>
          <c:idx val="1"/>
          <c:order val="1"/>
          <c:tx>
            <c:strRef>
              <c:f>'1.1.3_PROD-CONEX'!$I$22</c:f>
              <c:strCache>
                <c:ptCount val="1"/>
                <c:pt idx="0">
                  <c:v>2023</c:v>
                </c:pt>
              </c:strCache>
            </c:strRef>
          </c:tx>
          <c:spPr>
            <a:solidFill>
              <a:srgbClr val="FFC1CD"/>
            </a:solidFill>
            <a:ln>
              <a:solidFill>
                <a:srgbClr val="D64265"/>
              </a:solidFill>
            </a:ln>
          </c:spPr>
          <c:invertIfNegative val="0"/>
          <c:dLbls>
            <c:numFmt formatCode="0.0%" sourceLinked="0"/>
            <c:spPr>
              <a:noFill/>
              <a:ln>
                <a:noFill/>
              </a:ln>
              <a:effectLst/>
            </c:spPr>
            <c:txPr>
              <a:bodyPr wrap="square" lIns="38100" tIns="19050" rIns="38100" bIns="19050" anchor="ctr">
                <a:spAutoFit/>
              </a:bodyPr>
              <a:lstStyle/>
              <a:p>
                <a:pPr>
                  <a:defRPr sz="1100">
                    <a:solidFill>
                      <a:srgbClr val="5A5A72"/>
                    </a:solidFill>
                    <a:latin typeface="Century Gothic" panose="020B0502020202020204" pitchFamily="34" charset="0"/>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ext>
            </c:extLst>
          </c:dLbls>
          <c:cat>
            <c:strRef>
              <c:f>'1.1.3_PROD-CONEX'!$E$23:$E$28</c:f>
              <c:strCache>
                <c:ptCount val="6"/>
                <c:pt idx="0">
                  <c:v>Prendas de vestir</c:v>
                </c:pt>
                <c:pt idx="1">
                  <c:v>Productos de papel</c:v>
                </c:pt>
                <c:pt idx="2">
                  <c:v>Muebles</c:v>
                </c:pt>
                <c:pt idx="3">
                  <c:v>Construcción</c:v>
                </c:pt>
                <c:pt idx="4">
                  <c:v>Transporte estudiantil</c:v>
                </c:pt>
                <c:pt idx="5">
                  <c:v>Comercio</c:v>
                </c:pt>
              </c:strCache>
            </c:strRef>
          </c:cat>
          <c:val>
            <c:numRef>
              <c:f>'1.1.3_PROD-CONEX'!$I$23:$I$28</c:f>
              <c:numCache>
                <c:formatCode>0.0%</c:formatCode>
                <c:ptCount val="6"/>
                <c:pt idx="0">
                  <c:v>0.1407862240175399</c:v>
                </c:pt>
                <c:pt idx="1">
                  <c:v>0.43653092301983049</c:v>
                </c:pt>
                <c:pt idx="2">
                  <c:v>1.2960127169914874E-2</c:v>
                </c:pt>
                <c:pt idx="3">
                  <c:v>9.1497218158112126E-2</c:v>
                </c:pt>
                <c:pt idx="4">
                  <c:v>0.2057432629377331</c:v>
                </c:pt>
                <c:pt idx="5">
                  <c:v>0.11248224469686952</c:v>
                </c:pt>
              </c:numCache>
            </c:numRef>
          </c:val>
          <c:extLst xmlns:c16r2="http://schemas.microsoft.com/office/drawing/2015/06/chart">
            <c:ext xmlns:c16="http://schemas.microsoft.com/office/drawing/2014/chart" uri="{C3380CC4-5D6E-409C-BE32-E72D297353CC}">
              <c16:uniqueId val="{00000001-5446-4D72-A4AC-C728BF930CEB}"/>
            </c:ext>
          </c:extLst>
        </c:ser>
        <c:dLbls>
          <c:showLegendKey val="0"/>
          <c:showVal val="0"/>
          <c:showCatName val="0"/>
          <c:showSerName val="0"/>
          <c:showPercent val="0"/>
          <c:showBubbleSize val="0"/>
        </c:dLbls>
        <c:gapWidth val="25"/>
        <c:axId val="-1027262064"/>
        <c:axId val="-1027259888"/>
      </c:barChart>
      <c:catAx>
        <c:axId val="-1027262064"/>
        <c:scaling>
          <c:orientation val="maxMin"/>
        </c:scaling>
        <c:delete val="0"/>
        <c:axPos val="l"/>
        <c:numFmt formatCode="General" sourceLinked="1"/>
        <c:majorTickMark val="out"/>
        <c:minorTickMark val="none"/>
        <c:tickLblPos val="nextTo"/>
        <c:txPr>
          <a:bodyPr/>
          <a:lstStyle/>
          <a:p>
            <a:pPr>
              <a:defRPr sz="1100">
                <a:solidFill>
                  <a:srgbClr val="5A5A72"/>
                </a:solidFill>
                <a:latin typeface="Century Gothic" panose="020B0502020202020204" pitchFamily="34" charset="0"/>
              </a:defRPr>
            </a:pPr>
            <a:endParaRPr lang="es-EC"/>
          </a:p>
        </c:txPr>
        <c:crossAx val="-1027259888"/>
        <c:crosses val="autoZero"/>
        <c:auto val="1"/>
        <c:lblAlgn val="ctr"/>
        <c:lblOffset val="100"/>
        <c:noMultiLvlLbl val="0"/>
      </c:catAx>
      <c:valAx>
        <c:axId val="-1027259888"/>
        <c:scaling>
          <c:orientation val="minMax"/>
        </c:scaling>
        <c:delete val="1"/>
        <c:axPos val="t"/>
        <c:numFmt formatCode="0.0%" sourceLinked="1"/>
        <c:majorTickMark val="out"/>
        <c:minorTickMark val="none"/>
        <c:tickLblPos val="nextTo"/>
        <c:crossAx val="-1027262064"/>
        <c:crosses val="autoZero"/>
        <c:crossBetween val="between"/>
      </c:valAx>
      <c:spPr>
        <a:ln>
          <a:noFill/>
        </a:ln>
      </c:spPr>
    </c:plotArea>
    <c:legend>
      <c:legendPos val="r"/>
      <c:layout>
        <c:manualLayout>
          <c:xMode val="edge"/>
          <c:yMode val="edge"/>
          <c:x val="0.93771304949496992"/>
          <c:y val="0.39408101447014421"/>
          <c:w val="5.3997448709980606E-2"/>
          <c:h val="0.18031859548960902"/>
        </c:manualLayout>
      </c:layout>
      <c:overlay val="0"/>
      <c:txPr>
        <a:bodyPr/>
        <a:lstStyle/>
        <a:p>
          <a:pPr>
            <a:defRPr sz="1100">
              <a:solidFill>
                <a:srgbClr val="5A5A72"/>
              </a:solidFill>
              <a:latin typeface="Century Gothic" panose="020B0502020202020204" pitchFamily="34" charset="0"/>
            </a:defRPr>
          </a:pPr>
          <a:endParaRPr lang="es-EC"/>
        </a:p>
      </c:txPr>
    </c:legend>
    <c:plotVisOnly val="1"/>
    <c:dispBlanksAs val="gap"/>
    <c:showDLblsOverMax val="0"/>
  </c:chart>
  <c:spPr>
    <a:ln>
      <a:noFill/>
    </a:ln>
  </c:spPr>
  <c:txPr>
    <a:bodyPr/>
    <a:lstStyle/>
    <a:p>
      <a:pPr>
        <a:defRPr sz="1200"/>
      </a:pPr>
      <a:endParaRPr lang="es-EC"/>
    </a:p>
  </c:txPr>
  <c:printSettings>
    <c:headerFooter/>
    <c:pageMargins b="0.75" l="0.7" r="0.7" t="0.75" header="0.3" footer="0.3"/>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6554670722977831E-2"/>
          <c:y val="5.2774890587226495E-2"/>
          <c:w val="0.87615336435218338"/>
          <c:h val="0.69980196596778987"/>
        </c:manualLayout>
      </c:layout>
      <c:barChart>
        <c:barDir val="col"/>
        <c:grouping val="stacked"/>
        <c:varyColors val="0"/>
        <c:ser>
          <c:idx val="0"/>
          <c:order val="0"/>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extLst xmlns:c16r2="http://schemas.microsoft.com/office/drawing/2015/06/chart">
            <c:ext xmlns:c16="http://schemas.microsoft.com/office/drawing/2014/chart" uri="{C3380CC4-5D6E-409C-BE32-E72D297353CC}">
              <c16:uniqueId val="{00000000-8DB3-427A-B7C7-62E1D477672B}"/>
            </c:ext>
          </c:extLst>
        </c:ser>
        <c:ser>
          <c:idx val="1"/>
          <c:order val="1"/>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extLst xmlns:c16r2="http://schemas.microsoft.com/office/drawing/2015/06/chart">
            <c:ext xmlns:c16="http://schemas.microsoft.com/office/drawing/2014/chart" uri="{C3380CC4-5D6E-409C-BE32-E72D297353CC}">
              <c16:uniqueId val="{00000001-8DB3-427A-B7C7-62E1D477672B}"/>
            </c:ext>
          </c:extLst>
        </c:ser>
        <c:dLbls>
          <c:showLegendKey val="0"/>
          <c:showVal val="0"/>
          <c:showCatName val="0"/>
          <c:showSerName val="0"/>
          <c:showPercent val="0"/>
          <c:showBubbleSize val="0"/>
        </c:dLbls>
        <c:gapWidth val="150"/>
        <c:overlap val="100"/>
        <c:axId val="-1027266416"/>
        <c:axId val="-1027268592"/>
      </c:barChart>
      <c:catAx>
        <c:axId val="-1027266416"/>
        <c:scaling>
          <c:orientation val="minMax"/>
        </c:scaling>
        <c:delete val="0"/>
        <c:axPos val="b"/>
        <c:numFmt formatCode="General" sourceLinked="1"/>
        <c:majorTickMark val="out"/>
        <c:minorTickMark val="none"/>
        <c:tickLblPos val="nextTo"/>
        <c:crossAx val="-1027268592"/>
        <c:crosses val="autoZero"/>
        <c:auto val="1"/>
        <c:lblAlgn val="ctr"/>
        <c:lblOffset val="100"/>
        <c:noMultiLvlLbl val="0"/>
      </c:catAx>
      <c:valAx>
        <c:axId val="-1027268592"/>
        <c:scaling>
          <c:orientation val="minMax"/>
        </c:scaling>
        <c:delete val="0"/>
        <c:axPos val="l"/>
        <c:numFmt formatCode="General" sourceLinked="1"/>
        <c:majorTickMark val="out"/>
        <c:minorTickMark val="none"/>
        <c:tickLblPos val="nextTo"/>
        <c:crossAx val="-1027266416"/>
        <c:crosses val="autoZero"/>
        <c:crossBetween val="between"/>
      </c:valAx>
    </c:plotArea>
    <c:legend>
      <c:legendPos val="r"/>
      <c:layout>
        <c:manualLayout>
          <c:xMode val="edge"/>
          <c:yMode val="edge"/>
          <c:x val="7.445045931758533E-2"/>
          <c:y val="0.82719724766006564"/>
          <c:w val="0.88388287401574794"/>
          <c:h val="0.15843920287839905"/>
        </c:manualLayout>
      </c:layout>
      <c:overlay val="0"/>
    </c:legend>
    <c:plotVisOnly val="1"/>
    <c:dispBlanksAs val="gap"/>
    <c:showDLblsOverMax val="0"/>
  </c:chart>
  <c:spPr>
    <a:ln>
      <a:noFill/>
    </a:ln>
  </c:spPr>
  <c:printSettings>
    <c:headerFooter/>
    <c:pageMargins b="0.75000000000000011" l="0.70000000000000007" r="0.70000000000000007" t="0.75000000000000011" header="0.30000000000000004" footer="0.30000000000000004"/>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2562457083517229E-2"/>
          <c:y val="5.4742297037148224E-2"/>
          <c:w val="0.9842592344578629"/>
          <c:h val="0.79051850790870348"/>
        </c:manualLayout>
      </c:layout>
      <c:barChart>
        <c:barDir val="col"/>
        <c:grouping val="percentStacked"/>
        <c:varyColors val="0"/>
        <c:ser>
          <c:idx val="0"/>
          <c:order val="0"/>
          <c:tx>
            <c:strRef>
              <c:f>'1.1.4_PROD-MyNM'!$B$17</c:f>
              <c:strCache>
                <c:ptCount val="1"/>
                <c:pt idx="0">
                  <c:v>Enseñanza Pública</c:v>
                </c:pt>
              </c:strCache>
            </c:strRef>
          </c:tx>
          <c:spPr>
            <a:solidFill>
              <a:srgbClr val="FFC1CD"/>
            </a:solidFill>
            <a:ln>
              <a:solidFill>
                <a:srgbClr val="D64265"/>
              </a:solidFill>
            </a:ln>
          </c:spPr>
          <c:invertIfNegative val="0"/>
          <c:dLbls>
            <c:spPr>
              <a:noFill/>
              <a:ln>
                <a:noFill/>
              </a:ln>
              <a:effectLst/>
            </c:spPr>
            <c:txPr>
              <a:bodyPr/>
              <a:lstStyle/>
              <a:p>
                <a:pPr>
                  <a:defRPr>
                    <a:solidFill>
                      <a:srgbClr val="5A5A72"/>
                    </a:solidFill>
                  </a:defRPr>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numRef>
              <c:f>'1.1.4_PROD-MyNM'!$C$16:$S$16</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'1.1.4_PROD-MyNM'!$C$17:$S$17</c:f>
              <c:numCache>
                <c:formatCode>0.0%</c:formatCode>
                <c:ptCount val="17"/>
                <c:pt idx="0">
                  <c:v>0.65035218306967946</c:v>
                </c:pt>
                <c:pt idx="1">
                  <c:v>0.68370481847014963</c:v>
                </c:pt>
                <c:pt idx="2">
                  <c:v>0.69590510880555101</c:v>
                </c:pt>
                <c:pt idx="3">
                  <c:v>0.68053013360833292</c:v>
                </c:pt>
                <c:pt idx="4">
                  <c:v>0.70050697539616902</c:v>
                </c:pt>
                <c:pt idx="5">
                  <c:v>0.7030808896177938</c:v>
                </c:pt>
                <c:pt idx="6">
                  <c:v>0.71986677779937303</c:v>
                </c:pt>
                <c:pt idx="7">
                  <c:v>0.69778461070059128</c:v>
                </c:pt>
                <c:pt idx="8">
                  <c:v>0.69759226964277621</c:v>
                </c:pt>
                <c:pt idx="9">
                  <c:v>0.68711532093920125</c:v>
                </c:pt>
                <c:pt idx="10">
                  <c:v>0.68702298918443527</c:v>
                </c:pt>
                <c:pt idx="11">
                  <c:v>0.67714592935976514</c:v>
                </c:pt>
                <c:pt idx="12">
                  <c:v>0.67628974577769985</c:v>
                </c:pt>
                <c:pt idx="13">
                  <c:v>0.69178135353215586</c:v>
                </c:pt>
                <c:pt idx="14">
                  <c:v>0.65834052217550376</c:v>
                </c:pt>
                <c:pt idx="15">
                  <c:v>0.65442201671718292</c:v>
                </c:pt>
                <c:pt idx="16">
                  <c:v>0.67237381897037685</c:v>
                </c:pt>
              </c:numCache>
            </c:numRef>
          </c:val>
          <c:extLst xmlns:c16r2="http://schemas.microsoft.com/office/drawing/2015/06/chart">
            <c:ext xmlns:c16="http://schemas.microsoft.com/office/drawing/2014/chart" uri="{C3380CC4-5D6E-409C-BE32-E72D297353CC}">
              <c16:uniqueId val="{00000000-215C-42C9-8EC6-11D6FB02488A}"/>
            </c:ext>
          </c:extLst>
        </c:ser>
        <c:ser>
          <c:idx val="1"/>
          <c:order val="1"/>
          <c:tx>
            <c:strRef>
              <c:f>'1.1.4_PROD-MyNM'!$B$18</c:f>
              <c:strCache>
                <c:ptCount val="1"/>
                <c:pt idx="0">
                  <c:v>Enseñanza Privada</c:v>
                </c:pt>
              </c:strCache>
            </c:strRef>
          </c:tx>
          <c:spPr>
            <a:solidFill>
              <a:srgbClr val="BFBFBF"/>
            </a:solidFill>
            <a:ln>
              <a:solidFill>
                <a:srgbClr val="6E6E7C"/>
              </a:solidFill>
            </a:ln>
          </c:spPr>
          <c:invertIfNegative val="0"/>
          <c:dLbls>
            <c:spPr>
              <a:noFill/>
              <a:ln>
                <a:noFill/>
              </a:ln>
              <a:effectLst/>
            </c:spPr>
            <c:txPr>
              <a:bodyPr/>
              <a:lstStyle/>
              <a:p>
                <a:pPr>
                  <a:defRPr>
                    <a:solidFill>
                      <a:srgbClr val="5A5A72"/>
                    </a:solidFill>
                  </a:defRPr>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numRef>
              <c:f>'1.1.4_PROD-MyNM'!$C$16:$S$16</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'1.1.4_PROD-MyNM'!$C$18:$S$18</c:f>
              <c:numCache>
                <c:formatCode>0.0%</c:formatCode>
                <c:ptCount val="17"/>
                <c:pt idx="0">
                  <c:v>0.34964781693032049</c:v>
                </c:pt>
                <c:pt idx="1">
                  <c:v>0.31629518152985037</c:v>
                </c:pt>
                <c:pt idx="2">
                  <c:v>0.30409489119444894</c:v>
                </c:pt>
                <c:pt idx="3">
                  <c:v>0.31946986639166708</c:v>
                </c:pt>
                <c:pt idx="4">
                  <c:v>0.29949302460383098</c:v>
                </c:pt>
                <c:pt idx="5">
                  <c:v>0.29691911038220625</c:v>
                </c:pt>
                <c:pt idx="6">
                  <c:v>0.28013322220062692</c:v>
                </c:pt>
                <c:pt idx="7">
                  <c:v>0.30221538929940867</c:v>
                </c:pt>
                <c:pt idx="8">
                  <c:v>0.30240773035722379</c:v>
                </c:pt>
                <c:pt idx="9">
                  <c:v>0.31288467906079875</c:v>
                </c:pt>
                <c:pt idx="10">
                  <c:v>0.31297701081556473</c:v>
                </c:pt>
                <c:pt idx="11">
                  <c:v>0.32285407064023491</c:v>
                </c:pt>
                <c:pt idx="12">
                  <c:v>0.3237102542223001</c:v>
                </c:pt>
                <c:pt idx="13">
                  <c:v>0.30821864646784419</c:v>
                </c:pt>
                <c:pt idx="14">
                  <c:v>0.34165947782449624</c:v>
                </c:pt>
                <c:pt idx="15">
                  <c:v>0.34557798328281714</c:v>
                </c:pt>
                <c:pt idx="16">
                  <c:v>0.32762618102962315</c:v>
                </c:pt>
              </c:numCache>
            </c:numRef>
          </c:val>
          <c:extLst xmlns:c16r2="http://schemas.microsoft.com/office/drawing/2015/06/chart">
            <c:ext xmlns:c16="http://schemas.microsoft.com/office/drawing/2014/chart" uri="{C3380CC4-5D6E-409C-BE32-E72D297353CC}">
              <c16:uniqueId val="{00000001-215C-42C9-8EC6-11D6FB02488A}"/>
            </c:ext>
          </c:extLst>
        </c:ser>
        <c:dLbls>
          <c:showLegendKey val="0"/>
          <c:showVal val="0"/>
          <c:showCatName val="0"/>
          <c:showSerName val="0"/>
          <c:showPercent val="0"/>
          <c:showBubbleSize val="0"/>
        </c:dLbls>
        <c:gapWidth val="150"/>
        <c:overlap val="100"/>
        <c:axId val="-1027265872"/>
        <c:axId val="-1027256624"/>
      </c:barChart>
      <c:catAx>
        <c:axId val="-1027265872"/>
        <c:scaling>
          <c:orientation val="minMax"/>
        </c:scaling>
        <c:delete val="0"/>
        <c:axPos val="b"/>
        <c:numFmt formatCode="General" sourceLinked="1"/>
        <c:majorTickMark val="out"/>
        <c:minorTickMark val="none"/>
        <c:tickLblPos val="nextTo"/>
        <c:txPr>
          <a:bodyPr/>
          <a:lstStyle/>
          <a:p>
            <a:pPr>
              <a:defRPr>
                <a:solidFill>
                  <a:srgbClr val="5A5A72"/>
                </a:solidFill>
              </a:defRPr>
            </a:pPr>
            <a:endParaRPr lang="es-EC"/>
          </a:p>
        </c:txPr>
        <c:crossAx val="-1027256624"/>
        <c:crosses val="autoZero"/>
        <c:auto val="1"/>
        <c:lblAlgn val="ctr"/>
        <c:lblOffset val="100"/>
        <c:noMultiLvlLbl val="0"/>
      </c:catAx>
      <c:valAx>
        <c:axId val="-1027256624"/>
        <c:scaling>
          <c:orientation val="minMax"/>
        </c:scaling>
        <c:delete val="1"/>
        <c:axPos val="l"/>
        <c:numFmt formatCode="0%" sourceLinked="1"/>
        <c:majorTickMark val="out"/>
        <c:minorTickMark val="none"/>
        <c:tickLblPos val="nextTo"/>
        <c:crossAx val="-1027265872"/>
        <c:crosses val="autoZero"/>
        <c:crossBetween val="between"/>
      </c:valAx>
    </c:plotArea>
    <c:legend>
      <c:legendPos val="b"/>
      <c:layout>
        <c:manualLayout>
          <c:xMode val="edge"/>
          <c:yMode val="edge"/>
          <c:x val="0.22528260986945126"/>
          <c:y val="0.93396960764495163"/>
          <c:w val="0.55411778495073971"/>
          <c:h val="5.0166559832151493E-2"/>
        </c:manualLayout>
      </c:layout>
      <c:overlay val="0"/>
    </c:legend>
    <c:plotVisOnly val="1"/>
    <c:dispBlanksAs val="gap"/>
    <c:showDLblsOverMax val="0"/>
  </c:chart>
  <c:spPr>
    <a:ln>
      <a:solidFill>
        <a:schemeClr val="bg1"/>
      </a:solidFill>
    </a:ln>
  </c:spPr>
  <c:txPr>
    <a:bodyPr/>
    <a:lstStyle/>
    <a:p>
      <a:pPr>
        <a:defRPr sz="1100">
          <a:solidFill>
            <a:srgbClr val="5A5A72"/>
          </a:solidFill>
          <a:latin typeface="Century Gothic" panose="020B0502020202020204" pitchFamily="34" charset="0"/>
        </a:defRPr>
      </a:pPr>
      <a:endParaRPr lang="es-EC"/>
    </a:p>
  </c:txPr>
  <c:printSettings>
    <c:headerFooter/>
    <c:pageMargins b="0.75" l="0.7" r="0.7" t="0.75" header="0.3" footer="0.3"/>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8756663149065114E-3"/>
          <c:y val="6.6267477021646056E-3"/>
          <c:w val="0.95543328733392863"/>
          <c:h val="0.85546121373611572"/>
        </c:manualLayout>
      </c:layout>
      <c:barChart>
        <c:barDir val="col"/>
        <c:grouping val="clustered"/>
        <c:varyColors val="0"/>
        <c:ser>
          <c:idx val="1"/>
          <c:order val="1"/>
          <c:tx>
            <c:strRef>
              <c:f>'1.2.1_CI-PIB'!$B$11</c:f>
              <c:strCache>
                <c:ptCount val="1"/>
                <c:pt idx="0">
                  <c:v>Consumo intermedio de la enseñanza</c:v>
                </c:pt>
              </c:strCache>
            </c:strRef>
          </c:tx>
          <c:spPr>
            <a:solidFill>
              <a:srgbClr val="FFC1CD"/>
            </a:solidFill>
            <a:ln>
              <a:solidFill>
                <a:srgbClr val="D64265"/>
              </a:solidFill>
            </a:ln>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ext>
            </c:extLst>
          </c:dLbls>
          <c:cat>
            <c:multiLvlStrRef>
              <c:f>'1.2.1_CI-PIB'!#REF!</c:f>
            </c:multiLvlStrRef>
          </c:cat>
          <c:val>
            <c:numRef>
              <c:f>'1.2.1_CI-PIB'!$C$11:$S$11</c:f>
              <c:numCache>
                <c:formatCode>_ * #,##0_ ;_ * \-#,##0_ ;_ * "-"??_ ;_ @_ </c:formatCode>
                <c:ptCount val="17"/>
                <c:pt idx="0">
                  <c:v>1061977</c:v>
                </c:pt>
                <c:pt idx="1">
                  <c:v>1207074</c:v>
                </c:pt>
                <c:pt idx="2">
                  <c:v>1290321</c:v>
                </c:pt>
                <c:pt idx="3">
                  <c:v>1416661</c:v>
                </c:pt>
                <c:pt idx="4">
                  <c:v>1578207</c:v>
                </c:pt>
                <c:pt idx="5">
                  <c:v>1789683</c:v>
                </c:pt>
                <c:pt idx="6">
                  <c:v>1927683</c:v>
                </c:pt>
                <c:pt idx="7">
                  <c:v>2200680</c:v>
                </c:pt>
                <c:pt idx="8">
                  <c:v>2163777</c:v>
                </c:pt>
                <c:pt idx="9">
                  <c:v>1938617</c:v>
                </c:pt>
                <c:pt idx="10">
                  <c:v>2113803</c:v>
                </c:pt>
                <c:pt idx="11">
                  <c:v>2124346</c:v>
                </c:pt>
                <c:pt idx="12">
                  <c:v>2073804</c:v>
                </c:pt>
                <c:pt idx="13">
                  <c:v>1384815</c:v>
                </c:pt>
                <c:pt idx="14">
                  <c:v>1661436</c:v>
                </c:pt>
                <c:pt idx="15">
                  <c:v>1995703</c:v>
                </c:pt>
                <c:pt idx="16">
                  <c:v>2092882</c:v>
                </c:pt>
              </c:numCache>
            </c:numRef>
          </c:val>
          <c:extLst xmlns:c16r2="http://schemas.microsoft.com/office/drawing/2015/06/chart">
            <c:ext xmlns:c16="http://schemas.microsoft.com/office/drawing/2014/chart" uri="{C3380CC4-5D6E-409C-BE32-E72D297353CC}">
              <c16:uniqueId val="{00000000-2618-47BA-AC46-FE72B3B12C53}"/>
            </c:ext>
          </c:extLst>
        </c:ser>
        <c:dLbls>
          <c:showLegendKey val="0"/>
          <c:showVal val="0"/>
          <c:showCatName val="0"/>
          <c:showSerName val="0"/>
          <c:showPercent val="0"/>
          <c:showBubbleSize val="0"/>
        </c:dLbls>
        <c:gapWidth val="150"/>
        <c:axId val="-1027263696"/>
        <c:axId val="-1027268048"/>
      </c:barChart>
      <c:lineChart>
        <c:grouping val="standard"/>
        <c:varyColors val="0"/>
        <c:ser>
          <c:idx val="0"/>
          <c:order val="0"/>
          <c:tx>
            <c:strRef>
              <c:f>'1.2.1_CI-PIB'!$B$13</c:f>
              <c:strCache>
                <c:ptCount val="1"/>
                <c:pt idx="0">
                  <c:v>Consumo intermedio/PIB</c:v>
                </c:pt>
              </c:strCache>
            </c:strRef>
          </c:tx>
          <c:spPr>
            <a:ln w="22225">
              <a:solidFill>
                <a:srgbClr val="E48098"/>
              </a:solidFill>
              <a:prstDash val="sysDash"/>
            </a:ln>
          </c:spPr>
          <c:marker>
            <c:symbol val="diamond"/>
            <c:size val="7"/>
            <c:spPr>
              <a:solidFill>
                <a:schemeClr val="accent2">
                  <a:lumMod val="60000"/>
                  <a:lumOff val="40000"/>
                </a:schemeClr>
              </a:solidFill>
              <a:ln>
                <a:solidFill>
                  <a:srgbClr val="E48098"/>
                </a:solidFill>
              </a:ln>
            </c:spPr>
          </c:marker>
          <c:dLbls>
            <c:spPr>
              <a:noFill/>
              <a:ln>
                <a:noFill/>
              </a:ln>
              <a:effectLst/>
            </c:sp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numRef>
              <c:f>'1.1.1_PROD-PIB'!$C$8:$S$8</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'1.2.1_CI-PIB'!$C$13:$S$13</c:f>
              <c:numCache>
                <c:formatCode>0.0%</c:formatCode>
                <c:ptCount val="17"/>
                <c:pt idx="0">
                  <c:v>2.13039946973449E-2</c:v>
                </c:pt>
                <c:pt idx="1">
                  <c:v>1.97429688201456E-2</c:v>
                </c:pt>
                <c:pt idx="2">
                  <c:v>2.1471361930156901E-2</c:v>
                </c:pt>
                <c:pt idx="3">
                  <c:v>2.0786990006758502E-2</c:v>
                </c:pt>
                <c:pt idx="4">
                  <c:v>1.99806808261184E-2</c:v>
                </c:pt>
                <c:pt idx="5">
                  <c:v>2.0398723726567501E-2</c:v>
                </c:pt>
                <c:pt idx="6">
                  <c:v>1.9961440594634498E-2</c:v>
                </c:pt>
                <c:pt idx="7">
                  <c:v>2.1424525663901201E-2</c:v>
                </c:pt>
                <c:pt idx="8">
                  <c:v>2.22588916615802E-2</c:v>
                </c:pt>
                <c:pt idx="9">
                  <c:v>1.9848352246624502E-2</c:v>
                </c:pt>
                <c:pt idx="10">
                  <c:v>2.0234075564761402E-2</c:v>
                </c:pt>
                <c:pt idx="11">
                  <c:v>1.97652264241743E-2</c:v>
                </c:pt>
                <c:pt idx="12">
                  <c:v>1.9274018333237899E-2</c:v>
                </c:pt>
                <c:pt idx="13">
                  <c:v>1.44453989185449E-2</c:v>
                </c:pt>
                <c:pt idx="14">
                  <c:v>1.54645548801096E-2</c:v>
                </c:pt>
                <c:pt idx="15">
                  <c:v>1.7117849893553999E-2</c:v>
                </c:pt>
                <c:pt idx="16">
                  <c:v>1.7610206994291201E-2</c:v>
                </c:pt>
              </c:numCache>
            </c:numRef>
          </c:val>
          <c:smooth val="0"/>
          <c:extLst xmlns:c16r2="http://schemas.microsoft.com/office/drawing/2015/06/chart">
            <c:ext xmlns:c16="http://schemas.microsoft.com/office/drawing/2014/chart" uri="{C3380CC4-5D6E-409C-BE32-E72D297353CC}">
              <c16:uniqueId val="{00000001-2618-47BA-AC46-FE72B3B12C53}"/>
            </c:ext>
          </c:extLst>
        </c:ser>
        <c:dLbls>
          <c:showLegendKey val="0"/>
          <c:showVal val="0"/>
          <c:showCatName val="0"/>
          <c:showSerName val="0"/>
          <c:showPercent val="0"/>
          <c:showBubbleSize val="0"/>
        </c:dLbls>
        <c:marker val="1"/>
        <c:smooth val="0"/>
        <c:axId val="-1027261520"/>
        <c:axId val="-1027264784"/>
      </c:lineChart>
      <c:catAx>
        <c:axId val="-1027261520"/>
        <c:scaling>
          <c:orientation val="minMax"/>
        </c:scaling>
        <c:delete val="0"/>
        <c:axPos val="b"/>
        <c:numFmt formatCode="General" sourceLinked="0"/>
        <c:majorTickMark val="out"/>
        <c:minorTickMark val="none"/>
        <c:tickLblPos val="nextTo"/>
        <c:crossAx val="-1027264784"/>
        <c:crosses val="autoZero"/>
        <c:auto val="1"/>
        <c:lblAlgn val="ctr"/>
        <c:lblOffset val="100"/>
        <c:noMultiLvlLbl val="0"/>
      </c:catAx>
      <c:valAx>
        <c:axId val="-1027264784"/>
        <c:scaling>
          <c:orientation val="minMax"/>
          <c:max val="2.5000000000000005E-2"/>
          <c:min val="0"/>
        </c:scaling>
        <c:delete val="0"/>
        <c:axPos val="l"/>
        <c:numFmt formatCode="0.0%" sourceLinked="1"/>
        <c:majorTickMark val="none"/>
        <c:minorTickMark val="none"/>
        <c:tickLblPos val="nextTo"/>
        <c:spPr>
          <a:solidFill>
            <a:schemeClr val="bg1"/>
          </a:solidFill>
          <a:ln>
            <a:solidFill>
              <a:schemeClr val="bg1"/>
            </a:solidFill>
          </a:ln>
        </c:spPr>
        <c:txPr>
          <a:bodyPr/>
          <a:lstStyle/>
          <a:p>
            <a:pPr>
              <a:defRPr sz="300">
                <a:solidFill>
                  <a:schemeClr val="bg1"/>
                </a:solidFill>
              </a:defRPr>
            </a:pPr>
            <a:endParaRPr lang="es-EC"/>
          </a:p>
        </c:txPr>
        <c:crossAx val="-1027261520"/>
        <c:crosses val="autoZero"/>
        <c:crossBetween val="between"/>
      </c:valAx>
      <c:valAx>
        <c:axId val="-1027268048"/>
        <c:scaling>
          <c:orientation val="minMax"/>
          <c:max val="4000000"/>
        </c:scaling>
        <c:delete val="0"/>
        <c:axPos val="r"/>
        <c:numFmt formatCode="_ * #,##0_ ;_ * \-#,##0_ ;_ * &quot;-&quot;??_ ;_ @_ " sourceLinked="1"/>
        <c:majorTickMark val="out"/>
        <c:minorTickMark val="none"/>
        <c:tickLblPos val="nextTo"/>
        <c:spPr>
          <a:solidFill>
            <a:schemeClr val="bg1"/>
          </a:solidFill>
          <a:ln>
            <a:solidFill>
              <a:schemeClr val="bg1"/>
            </a:solidFill>
          </a:ln>
        </c:spPr>
        <c:txPr>
          <a:bodyPr/>
          <a:lstStyle/>
          <a:p>
            <a:pPr>
              <a:defRPr sz="100">
                <a:solidFill>
                  <a:schemeClr val="bg1"/>
                </a:solidFill>
              </a:defRPr>
            </a:pPr>
            <a:endParaRPr lang="es-EC"/>
          </a:p>
        </c:txPr>
        <c:crossAx val="-1027263696"/>
        <c:crosses val="max"/>
        <c:crossBetween val="between"/>
      </c:valAx>
      <c:catAx>
        <c:axId val="-1027263696"/>
        <c:scaling>
          <c:orientation val="minMax"/>
        </c:scaling>
        <c:delete val="1"/>
        <c:axPos val="b"/>
        <c:numFmt formatCode="General" sourceLinked="1"/>
        <c:majorTickMark val="out"/>
        <c:minorTickMark val="none"/>
        <c:tickLblPos val="nextTo"/>
        <c:crossAx val="-1027268048"/>
        <c:crosses val="autoZero"/>
        <c:auto val="1"/>
        <c:lblAlgn val="ctr"/>
        <c:lblOffset val="100"/>
        <c:noMultiLvlLbl val="0"/>
      </c:catAx>
    </c:plotArea>
    <c:legend>
      <c:legendPos val="r"/>
      <c:layout>
        <c:manualLayout>
          <c:xMode val="edge"/>
          <c:yMode val="edge"/>
          <c:x val="0.17749745012443394"/>
          <c:y val="0.94700318353741908"/>
          <c:w val="0.61762482232085159"/>
          <c:h val="5.0764148777980696E-2"/>
        </c:manualLayout>
      </c:layout>
      <c:overlay val="0"/>
    </c:legend>
    <c:plotVisOnly val="1"/>
    <c:dispBlanksAs val="gap"/>
    <c:showDLblsOverMax val="0"/>
  </c:chart>
  <c:spPr>
    <a:ln>
      <a:noFill/>
    </a:ln>
  </c:spPr>
  <c:txPr>
    <a:bodyPr/>
    <a:lstStyle/>
    <a:p>
      <a:pPr>
        <a:defRPr sz="1100">
          <a:solidFill>
            <a:srgbClr val="5A5A72"/>
          </a:solidFill>
          <a:latin typeface="Century Gothic" panose="020B0502020202020204" pitchFamily="34" charset="0"/>
        </a:defRPr>
      </a:pPr>
      <a:endParaRPr lang="es-EC"/>
    </a:p>
  </c:txPr>
  <c:printSettings>
    <c:headerFooter/>
    <c:pageMargins b="0.75" l="0.7" r="0.7" t="0.75" header="0.3" footer="0.3"/>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8209936946328284"/>
          <c:y val="1.4246962497167438E-2"/>
          <c:w val="0.65447638571805744"/>
          <c:h val="0.95961152858270404"/>
        </c:manualLayout>
      </c:layout>
      <c:barChart>
        <c:barDir val="bar"/>
        <c:grouping val="clustered"/>
        <c:varyColors val="0"/>
        <c:ser>
          <c:idx val="0"/>
          <c:order val="0"/>
          <c:tx>
            <c:strRef>
              <c:f>'1.2.2_CI-CARACT'!$H$25</c:f>
              <c:strCache>
                <c:ptCount val="1"/>
                <c:pt idx="0">
                  <c:v>2022</c:v>
                </c:pt>
              </c:strCache>
            </c:strRef>
          </c:tx>
          <c:spPr>
            <a:solidFill>
              <a:srgbClr val="BFBFBF"/>
            </a:solidFill>
            <a:ln>
              <a:solidFill>
                <a:srgbClr val="6E6E7C"/>
              </a:solidFill>
            </a:ln>
          </c:spPr>
          <c:invertIfNegative val="0"/>
          <c:dLbls>
            <c:spPr>
              <a:noFill/>
              <a:ln>
                <a:noFill/>
              </a:ln>
              <a:effectLst/>
            </c:spPr>
            <c:txPr>
              <a:bodyPr wrap="square" lIns="38100" tIns="19050" rIns="38100" bIns="19050" anchor="ctr">
                <a:spAutoFit/>
              </a:bodyPr>
              <a:lstStyle/>
              <a:p>
                <a:pPr>
                  <a:defRPr sz="1100">
                    <a:solidFill>
                      <a:srgbClr val="5A5A72"/>
                    </a:solidFill>
                    <a:latin typeface="Century Gothic" panose="020B0502020202020204" pitchFamily="34" charset="0"/>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strRef>
              <c:f>'1.2.2_CI-CARACT'!$E$26:$E$34</c:f>
              <c:strCache>
                <c:ptCount val="9"/>
                <c:pt idx="0">
                  <c:v>Regulación y administración</c:v>
                </c:pt>
                <c:pt idx="1">
                  <c:v>Enseñanza de desarrollo infantil</c:v>
                </c:pt>
                <c:pt idx="2">
                  <c:v>Enseñanza preprimaria</c:v>
                </c:pt>
                <c:pt idx="3">
                  <c:v>Enseñanza primaria</c:v>
                </c:pt>
                <c:pt idx="4">
                  <c:v>Enseñanza secundaria baja</c:v>
                </c:pt>
                <c:pt idx="5">
                  <c:v>Enseñanza secundaria alta</c:v>
                </c:pt>
                <c:pt idx="6">
                  <c:v>Enseñanza superior de ciclo corto</c:v>
                </c:pt>
                <c:pt idx="7">
                  <c:v>Enseñanza superior</c:v>
                </c:pt>
                <c:pt idx="8">
                  <c:v>Otros tipos de enseñanza</c:v>
                </c:pt>
              </c:strCache>
            </c:strRef>
          </c:cat>
          <c:val>
            <c:numRef>
              <c:f>'1.2.2_CI-CARACT'!$H$26:$H$34</c:f>
              <c:numCache>
                <c:formatCode>0.0%</c:formatCode>
                <c:ptCount val="9"/>
                <c:pt idx="0">
                  <c:v>3.8591079926734169E-2</c:v>
                </c:pt>
                <c:pt idx="1">
                  <c:v>2.6168139287766838E-2</c:v>
                </c:pt>
                <c:pt idx="2">
                  <c:v>6.104879289172617E-2</c:v>
                </c:pt>
                <c:pt idx="3">
                  <c:v>0.19889357022066576</c:v>
                </c:pt>
                <c:pt idx="4">
                  <c:v>7.9951542014148738E-2</c:v>
                </c:pt>
                <c:pt idx="5">
                  <c:v>5.4938621262801877E-2</c:v>
                </c:pt>
                <c:pt idx="6">
                  <c:v>4.0789881707937271E-2</c:v>
                </c:pt>
                <c:pt idx="7">
                  <c:v>0.3981336233094489</c:v>
                </c:pt>
                <c:pt idx="8">
                  <c:v>0.10148474937877028</c:v>
                </c:pt>
              </c:numCache>
            </c:numRef>
          </c:val>
          <c:extLst xmlns:c16r2="http://schemas.microsoft.com/office/drawing/2015/06/chart">
            <c:ext xmlns:c16="http://schemas.microsoft.com/office/drawing/2014/chart" uri="{C3380CC4-5D6E-409C-BE32-E72D297353CC}">
              <c16:uniqueId val="{00000000-D07B-4F5B-93B9-AD558445187D}"/>
            </c:ext>
          </c:extLst>
        </c:ser>
        <c:ser>
          <c:idx val="1"/>
          <c:order val="1"/>
          <c:tx>
            <c:strRef>
              <c:f>'1.2.2_CI-CARACT'!$I$25</c:f>
              <c:strCache>
                <c:ptCount val="1"/>
                <c:pt idx="0">
                  <c:v>2023</c:v>
                </c:pt>
              </c:strCache>
            </c:strRef>
          </c:tx>
          <c:spPr>
            <a:solidFill>
              <a:srgbClr val="FFC1CD"/>
            </a:solidFill>
            <a:ln>
              <a:solidFill>
                <a:srgbClr val="D64265"/>
              </a:solidFill>
            </a:ln>
          </c:spPr>
          <c:invertIfNegative val="0"/>
          <c:dLbls>
            <c:numFmt formatCode="0.0%" sourceLinked="0"/>
            <c:spPr>
              <a:noFill/>
              <a:ln>
                <a:noFill/>
              </a:ln>
              <a:effectLst/>
            </c:spPr>
            <c:txPr>
              <a:bodyPr wrap="square" lIns="38100" tIns="19050" rIns="38100" bIns="19050" anchor="ctr">
                <a:spAutoFit/>
              </a:bodyPr>
              <a:lstStyle/>
              <a:p>
                <a:pPr>
                  <a:defRPr sz="1100">
                    <a:solidFill>
                      <a:srgbClr val="5A5A72"/>
                    </a:solidFill>
                    <a:latin typeface="Century Gothic" panose="020B0502020202020204" pitchFamily="34" charset="0"/>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strRef>
              <c:f>'1.2.2_CI-CARACT'!$E$26:$E$34</c:f>
              <c:strCache>
                <c:ptCount val="9"/>
                <c:pt idx="0">
                  <c:v>Regulación y administración</c:v>
                </c:pt>
                <c:pt idx="1">
                  <c:v>Enseñanza de desarrollo infantil</c:v>
                </c:pt>
                <c:pt idx="2">
                  <c:v>Enseñanza preprimaria</c:v>
                </c:pt>
                <c:pt idx="3">
                  <c:v>Enseñanza primaria</c:v>
                </c:pt>
                <c:pt idx="4">
                  <c:v>Enseñanza secundaria baja</c:v>
                </c:pt>
                <c:pt idx="5">
                  <c:v>Enseñanza secundaria alta</c:v>
                </c:pt>
                <c:pt idx="6">
                  <c:v>Enseñanza superior de ciclo corto</c:v>
                </c:pt>
                <c:pt idx="7">
                  <c:v>Enseñanza superior</c:v>
                </c:pt>
                <c:pt idx="8">
                  <c:v>Otros tipos de enseñanza</c:v>
                </c:pt>
              </c:strCache>
            </c:strRef>
          </c:cat>
          <c:val>
            <c:numRef>
              <c:f>'1.2.2_CI-CARACT'!$I$26:$I$34</c:f>
              <c:numCache>
                <c:formatCode>0.0%</c:formatCode>
                <c:ptCount val="9"/>
                <c:pt idx="0">
                  <c:v>3.6834905378188128E-2</c:v>
                </c:pt>
                <c:pt idx="1">
                  <c:v>2.7800666041837001E-2</c:v>
                </c:pt>
                <c:pt idx="2">
                  <c:v>6.8992362454384115E-2</c:v>
                </c:pt>
                <c:pt idx="3">
                  <c:v>0.21892037410014556</c:v>
                </c:pt>
                <c:pt idx="4">
                  <c:v>9.2911639779049593E-2</c:v>
                </c:pt>
                <c:pt idx="5">
                  <c:v>6.0751789738169783E-2</c:v>
                </c:pt>
                <c:pt idx="6">
                  <c:v>4.2971264482421681E-2</c:v>
                </c:pt>
                <c:pt idx="7">
                  <c:v>0.3624081201268271</c:v>
                </c:pt>
                <c:pt idx="8">
                  <c:v>8.8408877898977001E-2</c:v>
                </c:pt>
              </c:numCache>
            </c:numRef>
          </c:val>
          <c:extLst xmlns:c16r2="http://schemas.microsoft.com/office/drawing/2015/06/chart">
            <c:ext xmlns:c16="http://schemas.microsoft.com/office/drawing/2014/chart" uri="{C3380CC4-5D6E-409C-BE32-E72D297353CC}">
              <c16:uniqueId val="{00000001-D07B-4F5B-93B9-AD558445187D}"/>
            </c:ext>
          </c:extLst>
        </c:ser>
        <c:dLbls>
          <c:showLegendKey val="0"/>
          <c:showVal val="0"/>
          <c:showCatName val="0"/>
          <c:showSerName val="0"/>
          <c:showPercent val="0"/>
          <c:showBubbleSize val="0"/>
        </c:dLbls>
        <c:gapWidth val="25"/>
        <c:axId val="-1027266960"/>
        <c:axId val="-1027256080"/>
      </c:barChart>
      <c:catAx>
        <c:axId val="-1027266960"/>
        <c:scaling>
          <c:orientation val="maxMin"/>
        </c:scaling>
        <c:delete val="0"/>
        <c:axPos val="l"/>
        <c:numFmt formatCode="General" sourceLinked="1"/>
        <c:majorTickMark val="out"/>
        <c:minorTickMark val="none"/>
        <c:tickLblPos val="nextTo"/>
        <c:txPr>
          <a:bodyPr/>
          <a:lstStyle/>
          <a:p>
            <a:pPr>
              <a:defRPr sz="1100">
                <a:solidFill>
                  <a:srgbClr val="5A5A72"/>
                </a:solidFill>
                <a:latin typeface="Century Gothic" panose="020B0502020202020204" pitchFamily="34" charset="0"/>
              </a:defRPr>
            </a:pPr>
            <a:endParaRPr lang="es-EC"/>
          </a:p>
        </c:txPr>
        <c:crossAx val="-1027256080"/>
        <c:crosses val="autoZero"/>
        <c:auto val="1"/>
        <c:lblAlgn val="ctr"/>
        <c:lblOffset val="100"/>
        <c:noMultiLvlLbl val="0"/>
      </c:catAx>
      <c:valAx>
        <c:axId val="-1027256080"/>
        <c:scaling>
          <c:orientation val="minMax"/>
        </c:scaling>
        <c:delete val="1"/>
        <c:axPos val="t"/>
        <c:numFmt formatCode="0.0%" sourceLinked="1"/>
        <c:majorTickMark val="out"/>
        <c:minorTickMark val="none"/>
        <c:tickLblPos val="nextTo"/>
        <c:crossAx val="-1027266960"/>
        <c:crosses val="autoZero"/>
        <c:crossBetween val="between"/>
      </c:valAx>
      <c:spPr>
        <a:ln>
          <a:noFill/>
        </a:ln>
      </c:spPr>
    </c:plotArea>
    <c:legend>
      <c:legendPos val="r"/>
      <c:layout>
        <c:manualLayout>
          <c:xMode val="edge"/>
          <c:yMode val="edge"/>
          <c:x val="0.89483197833635353"/>
          <c:y val="0.39408101447014421"/>
          <c:w val="5.3997448709980606E-2"/>
          <c:h val="0.18031859548960902"/>
        </c:manualLayout>
      </c:layout>
      <c:overlay val="0"/>
      <c:txPr>
        <a:bodyPr/>
        <a:lstStyle/>
        <a:p>
          <a:pPr>
            <a:defRPr sz="1100">
              <a:solidFill>
                <a:srgbClr val="5A5A72"/>
              </a:solidFill>
              <a:latin typeface="Century Gothic" panose="020B0502020202020204" pitchFamily="34" charset="0"/>
            </a:defRPr>
          </a:pPr>
          <a:endParaRPr lang="es-EC"/>
        </a:p>
      </c:txPr>
    </c:legend>
    <c:plotVisOnly val="1"/>
    <c:dispBlanksAs val="gap"/>
    <c:showDLblsOverMax val="0"/>
  </c:chart>
  <c:spPr>
    <a:ln>
      <a:solidFill>
        <a:schemeClr val="bg1"/>
      </a:solidFill>
    </a:ln>
  </c:spPr>
  <c:txPr>
    <a:bodyPr/>
    <a:lstStyle/>
    <a:p>
      <a:pPr>
        <a:defRPr sz="1200"/>
      </a:pPr>
      <a:endParaRPr lang="es-EC"/>
    </a:p>
  </c:txPr>
  <c:printSettings>
    <c:headerFooter/>
    <c:pageMargins b="0.75" l="0.7" r="0.7" t="0.75" header="0.3" footer="0.3"/>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6554670722977831E-2"/>
          <c:y val="5.2774890587226495E-2"/>
          <c:w val="0.87615336435218338"/>
          <c:h val="0.69980196596778987"/>
        </c:manualLayout>
      </c:layout>
      <c:barChart>
        <c:barDir val="col"/>
        <c:grouping val="stacked"/>
        <c:varyColors val="0"/>
        <c:ser>
          <c:idx val="0"/>
          <c:order val="0"/>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extLst xmlns:c16r2="http://schemas.microsoft.com/office/drawing/2015/06/chart">
            <c:ext xmlns:c16="http://schemas.microsoft.com/office/drawing/2014/chart" uri="{C3380CC4-5D6E-409C-BE32-E72D297353CC}">
              <c16:uniqueId val="{00000000-1F12-4BF1-8ED9-6528B60F3DF5}"/>
            </c:ext>
          </c:extLst>
        </c:ser>
        <c:ser>
          <c:idx val="1"/>
          <c:order val="1"/>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extLst xmlns:c16r2="http://schemas.microsoft.com/office/drawing/2015/06/chart">
            <c:ext xmlns:c16="http://schemas.microsoft.com/office/drawing/2014/chart" uri="{C3380CC4-5D6E-409C-BE32-E72D297353CC}">
              <c16:uniqueId val="{00000001-1F12-4BF1-8ED9-6528B60F3DF5}"/>
            </c:ext>
          </c:extLst>
        </c:ser>
        <c:dLbls>
          <c:showLegendKey val="0"/>
          <c:showVal val="0"/>
          <c:showCatName val="0"/>
          <c:showSerName val="0"/>
          <c:showPercent val="0"/>
          <c:showBubbleSize val="0"/>
        </c:dLbls>
        <c:gapWidth val="150"/>
        <c:overlap val="100"/>
        <c:axId val="-1027260976"/>
        <c:axId val="-1027270768"/>
      </c:barChart>
      <c:catAx>
        <c:axId val="-1027260976"/>
        <c:scaling>
          <c:orientation val="minMax"/>
        </c:scaling>
        <c:delete val="0"/>
        <c:axPos val="b"/>
        <c:numFmt formatCode="General" sourceLinked="1"/>
        <c:majorTickMark val="out"/>
        <c:minorTickMark val="none"/>
        <c:tickLblPos val="nextTo"/>
        <c:crossAx val="-1027270768"/>
        <c:crosses val="autoZero"/>
        <c:auto val="1"/>
        <c:lblAlgn val="ctr"/>
        <c:lblOffset val="100"/>
        <c:noMultiLvlLbl val="0"/>
      </c:catAx>
      <c:valAx>
        <c:axId val="-1027270768"/>
        <c:scaling>
          <c:orientation val="minMax"/>
        </c:scaling>
        <c:delete val="0"/>
        <c:axPos val="l"/>
        <c:numFmt formatCode="General" sourceLinked="1"/>
        <c:majorTickMark val="out"/>
        <c:minorTickMark val="none"/>
        <c:tickLblPos val="nextTo"/>
        <c:crossAx val="-1027260976"/>
        <c:crosses val="autoZero"/>
        <c:crossBetween val="between"/>
      </c:valAx>
    </c:plotArea>
    <c:legend>
      <c:legendPos val="r"/>
      <c:layout>
        <c:manualLayout>
          <c:xMode val="edge"/>
          <c:yMode val="edge"/>
          <c:x val="7.445045931758533E-2"/>
          <c:y val="0.82719724766006564"/>
          <c:w val="0.88388287401574794"/>
          <c:h val="0.15843920287839905"/>
        </c:manualLayout>
      </c:layout>
      <c:overlay val="0"/>
    </c:legend>
    <c:plotVisOnly val="1"/>
    <c:dispBlanksAs val="gap"/>
    <c:showDLblsOverMax val="0"/>
  </c:chart>
  <c:spPr>
    <a:ln>
      <a:noFill/>
    </a:ln>
  </c:spPr>
  <c:printSettings>
    <c:headerFooter/>
    <c:pageMargins b="0.75000000000000011" l="0.70000000000000007" r="0.70000000000000007" t="0.75000000000000011" header="0.30000000000000004" footer="0.30000000000000004"/>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2978239731889632"/>
          <c:y val="1.0128759598614894E-3"/>
          <c:w val="0.75493539682539679"/>
          <c:h val="0.99235793915218873"/>
        </c:manualLayout>
      </c:layout>
      <c:barChart>
        <c:barDir val="bar"/>
        <c:grouping val="clustered"/>
        <c:varyColors val="0"/>
        <c:ser>
          <c:idx val="0"/>
          <c:order val="0"/>
          <c:tx>
            <c:strRef>
              <c:f>'1.2.3_CI-CONEX'!$H$23</c:f>
              <c:strCache>
                <c:ptCount val="1"/>
                <c:pt idx="0">
                  <c:v>2022</c:v>
                </c:pt>
              </c:strCache>
            </c:strRef>
          </c:tx>
          <c:spPr>
            <a:solidFill>
              <a:srgbClr val="BFBFBF"/>
            </a:solidFill>
            <a:ln>
              <a:solidFill>
                <a:srgbClr val="6E6E7C"/>
              </a:solidFill>
            </a:ln>
          </c:spPr>
          <c:invertIfNegative val="0"/>
          <c:dLbls>
            <c:spPr>
              <a:noFill/>
              <a:ln>
                <a:noFill/>
              </a:ln>
              <a:effectLst/>
            </c:spPr>
            <c:txPr>
              <a:bodyPr wrap="square" lIns="38100" tIns="19050" rIns="38100" bIns="19050" anchor="ctr">
                <a:spAutoFit/>
              </a:bodyPr>
              <a:lstStyle/>
              <a:p>
                <a:pPr>
                  <a:defRPr sz="1100">
                    <a:solidFill>
                      <a:srgbClr val="5A5A72"/>
                    </a:solidFill>
                    <a:latin typeface="Century Gothic" panose="020B0502020202020204" pitchFamily="34" charset="0"/>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ext>
            </c:extLst>
          </c:dLbls>
          <c:cat>
            <c:strRef>
              <c:f>'1.2.3_CI-CONEX'!$E$24:$E$29</c:f>
              <c:strCache>
                <c:ptCount val="6"/>
                <c:pt idx="0">
                  <c:v>Prendas de vestir</c:v>
                </c:pt>
                <c:pt idx="1">
                  <c:v>Productos de papel</c:v>
                </c:pt>
                <c:pt idx="2">
                  <c:v>Muebles</c:v>
                </c:pt>
                <c:pt idx="3">
                  <c:v>Construcción</c:v>
                </c:pt>
                <c:pt idx="4">
                  <c:v>Transporte estudiantil</c:v>
                </c:pt>
                <c:pt idx="5">
                  <c:v>Comercio</c:v>
                </c:pt>
              </c:strCache>
            </c:strRef>
          </c:cat>
          <c:val>
            <c:numRef>
              <c:f>'1.2.3_CI-CONEX'!$H$24:$H$29</c:f>
              <c:numCache>
                <c:formatCode>0.0%</c:formatCode>
                <c:ptCount val="6"/>
                <c:pt idx="0">
                  <c:v>0.14792067222103539</c:v>
                </c:pt>
                <c:pt idx="1">
                  <c:v>0.48775826288644064</c:v>
                </c:pt>
                <c:pt idx="2">
                  <c:v>1.7658772545548877E-2</c:v>
                </c:pt>
                <c:pt idx="3">
                  <c:v>7.3995941038239699E-2</c:v>
                </c:pt>
                <c:pt idx="4">
                  <c:v>0.20267342143009737</c:v>
                </c:pt>
                <c:pt idx="5">
                  <c:v>6.999292987863806E-2</c:v>
                </c:pt>
              </c:numCache>
            </c:numRef>
          </c:val>
          <c:extLst xmlns:c16r2="http://schemas.microsoft.com/office/drawing/2015/06/chart">
            <c:ext xmlns:c16="http://schemas.microsoft.com/office/drawing/2014/chart" uri="{C3380CC4-5D6E-409C-BE32-E72D297353CC}">
              <c16:uniqueId val="{00000000-2884-4ACE-A96C-AB81DB3A20C3}"/>
            </c:ext>
          </c:extLst>
        </c:ser>
        <c:ser>
          <c:idx val="1"/>
          <c:order val="1"/>
          <c:tx>
            <c:strRef>
              <c:f>'1.2.3_CI-CONEX'!$I$23</c:f>
              <c:strCache>
                <c:ptCount val="1"/>
                <c:pt idx="0">
                  <c:v>2023</c:v>
                </c:pt>
              </c:strCache>
            </c:strRef>
          </c:tx>
          <c:spPr>
            <a:solidFill>
              <a:srgbClr val="FFC1CD"/>
            </a:solidFill>
            <a:ln>
              <a:solidFill>
                <a:srgbClr val="D64265"/>
              </a:solidFill>
            </a:ln>
          </c:spPr>
          <c:invertIfNegative val="0"/>
          <c:dLbls>
            <c:numFmt formatCode="0.0%" sourceLinked="0"/>
            <c:spPr>
              <a:noFill/>
              <a:ln>
                <a:noFill/>
              </a:ln>
              <a:effectLst/>
            </c:spPr>
            <c:txPr>
              <a:bodyPr wrap="square" lIns="38100" tIns="19050" rIns="38100" bIns="19050" anchor="ctr">
                <a:spAutoFit/>
              </a:bodyPr>
              <a:lstStyle/>
              <a:p>
                <a:pPr>
                  <a:defRPr sz="1100">
                    <a:solidFill>
                      <a:srgbClr val="5A5A72"/>
                    </a:solidFill>
                    <a:latin typeface="Century Gothic" panose="020B0502020202020204" pitchFamily="34" charset="0"/>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ext>
            </c:extLst>
          </c:dLbls>
          <c:cat>
            <c:strRef>
              <c:f>'1.2.3_CI-CONEX'!$E$24:$E$29</c:f>
              <c:strCache>
                <c:ptCount val="6"/>
                <c:pt idx="0">
                  <c:v>Prendas de vestir</c:v>
                </c:pt>
                <c:pt idx="1">
                  <c:v>Productos de papel</c:v>
                </c:pt>
                <c:pt idx="2">
                  <c:v>Muebles</c:v>
                </c:pt>
                <c:pt idx="3">
                  <c:v>Construcción</c:v>
                </c:pt>
                <c:pt idx="4">
                  <c:v>Transporte estudiantil</c:v>
                </c:pt>
                <c:pt idx="5">
                  <c:v>Comercio</c:v>
                </c:pt>
              </c:strCache>
            </c:strRef>
          </c:cat>
          <c:val>
            <c:numRef>
              <c:f>'1.2.3_CI-CONEX'!$I$24:$I$29</c:f>
              <c:numCache>
                <c:formatCode>0.0%</c:formatCode>
                <c:ptCount val="6"/>
                <c:pt idx="0">
                  <c:v>0.16152153163641389</c:v>
                </c:pt>
                <c:pt idx="1">
                  <c:v>0.4437188917632956</c:v>
                </c:pt>
                <c:pt idx="2">
                  <c:v>1.4886672775608402E-2</c:v>
                </c:pt>
                <c:pt idx="3">
                  <c:v>8.9611978927725822E-2</c:v>
                </c:pt>
                <c:pt idx="4">
                  <c:v>0.22608724665070715</c:v>
                </c:pt>
                <c:pt idx="5">
                  <c:v>6.4173678246249144E-2</c:v>
                </c:pt>
              </c:numCache>
            </c:numRef>
          </c:val>
          <c:extLst xmlns:c16r2="http://schemas.microsoft.com/office/drawing/2015/06/chart">
            <c:ext xmlns:c16="http://schemas.microsoft.com/office/drawing/2014/chart" uri="{C3380CC4-5D6E-409C-BE32-E72D297353CC}">
              <c16:uniqueId val="{00000001-2884-4ACE-A96C-AB81DB3A20C3}"/>
            </c:ext>
          </c:extLst>
        </c:ser>
        <c:dLbls>
          <c:showLegendKey val="0"/>
          <c:showVal val="0"/>
          <c:showCatName val="0"/>
          <c:showSerName val="0"/>
          <c:showPercent val="0"/>
          <c:showBubbleSize val="0"/>
        </c:dLbls>
        <c:gapWidth val="25"/>
        <c:axId val="-1067554160"/>
        <c:axId val="-1067551440"/>
      </c:barChart>
      <c:catAx>
        <c:axId val="-1067554160"/>
        <c:scaling>
          <c:orientation val="maxMin"/>
        </c:scaling>
        <c:delete val="0"/>
        <c:axPos val="l"/>
        <c:numFmt formatCode="General" sourceLinked="1"/>
        <c:majorTickMark val="out"/>
        <c:minorTickMark val="none"/>
        <c:tickLblPos val="nextTo"/>
        <c:txPr>
          <a:bodyPr/>
          <a:lstStyle/>
          <a:p>
            <a:pPr>
              <a:defRPr sz="1100">
                <a:solidFill>
                  <a:srgbClr val="5A5A72"/>
                </a:solidFill>
                <a:latin typeface="Century Gothic" panose="020B0502020202020204" pitchFamily="34" charset="0"/>
              </a:defRPr>
            </a:pPr>
            <a:endParaRPr lang="es-EC"/>
          </a:p>
        </c:txPr>
        <c:crossAx val="-1067551440"/>
        <c:crosses val="autoZero"/>
        <c:auto val="1"/>
        <c:lblAlgn val="ctr"/>
        <c:lblOffset val="100"/>
        <c:noMultiLvlLbl val="0"/>
      </c:catAx>
      <c:valAx>
        <c:axId val="-1067551440"/>
        <c:scaling>
          <c:orientation val="minMax"/>
        </c:scaling>
        <c:delete val="1"/>
        <c:axPos val="t"/>
        <c:numFmt formatCode="0.0%" sourceLinked="1"/>
        <c:majorTickMark val="out"/>
        <c:minorTickMark val="none"/>
        <c:tickLblPos val="nextTo"/>
        <c:crossAx val="-1067554160"/>
        <c:crosses val="autoZero"/>
        <c:crossBetween val="between"/>
      </c:valAx>
      <c:spPr>
        <a:ln>
          <a:noFill/>
        </a:ln>
      </c:spPr>
    </c:plotArea>
    <c:legend>
      <c:legendPos val="r"/>
      <c:layout>
        <c:manualLayout>
          <c:xMode val="edge"/>
          <c:yMode val="edge"/>
          <c:x val="0.93771304949496992"/>
          <c:y val="0.39408101447014421"/>
          <c:w val="5.3997448709980606E-2"/>
          <c:h val="0.15083454493845189"/>
        </c:manualLayout>
      </c:layout>
      <c:overlay val="0"/>
      <c:txPr>
        <a:bodyPr/>
        <a:lstStyle/>
        <a:p>
          <a:pPr>
            <a:defRPr sz="1100">
              <a:solidFill>
                <a:srgbClr val="5A5A72"/>
              </a:solidFill>
              <a:latin typeface="Century Gothic" panose="020B0502020202020204" pitchFamily="34" charset="0"/>
            </a:defRPr>
          </a:pPr>
          <a:endParaRPr lang="es-EC"/>
        </a:p>
      </c:txPr>
    </c:legend>
    <c:plotVisOnly val="1"/>
    <c:dispBlanksAs val="gap"/>
    <c:showDLblsOverMax val="0"/>
  </c:chart>
  <c:spPr>
    <a:ln>
      <a:noFill/>
    </a:ln>
  </c:spPr>
  <c:txPr>
    <a:bodyPr/>
    <a:lstStyle/>
    <a:p>
      <a:pPr>
        <a:defRPr sz="1200"/>
      </a:pPr>
      <a:endParaRPr lang="es-EC"/>
    </a:p>
  </c:txPr>
  <c:printSettings>
    <c:headerFooter/>
    <c:pageMargins b="0.75" l="0.7" r="0.7" t="0.75" header="0.3" footer="0.3"/>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2562457083517229E-2"/>
          <c:y val="3.8878373701491414E-2"/>
          <c:w val="0.9842592344578629"/>
          <c:h val="0.80638235014587767"/>
        </c:manualLayout>
      </c:layout>
      <c:barChart>
        <c:barDir val="col"/>
        <c:grouping val="percentStacked"/>
        <c:varyColors val="0"/>
        <c:ser>
          <c:idx val="0"/>
          <c:order val="0"/>
          <c:tx>
            <c:strRef>
              <c:f>'1.2.4_CI-MyNM'!$B$23</c:f>
              <c:strCache>
                <c:ptCount val="1"/>
                <c:pt idx="0">
                  <c:v>Enseñanza Pública</c:v>
                </c:pt>
              </c:strCache>
            </c:strRef>
          </c:tx>
          <c:spPr>
            <a:solidFill>
              <a:srgbClr val="FFC1CD"/>
            </a:solidFill>
            <a:ln>
              <a:solidFill>
                <a:srgbClr val="D64265"/>
              </a:solidFill>
            </a:ln>
          </c:spPr>
          <c:invertIfNegative val="0"/>
          <c:dLbls>
            <c:spPr>
              <a:noFill/>
              <a:ln>
                <a:noFill/>
              </a:ln>
              <a:effectLst/>
            </c:spPr>
            <c:txPr>
              <a:bodyPr/>
              <a:lstStyle/>
              <a:p>
                <a:pPr>
                  <a:defRPr>
                    <a:solidFill>
                      <a:srgbClr val="5A5A72"/>
                    </a:solidFill>
                  </a:defRPr>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numRef>
              <c:f>'1.2.4_CI-MyNM'!$C$22:$S$22</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'1.2.4_CI-MyNM'!$C$23:$S$23</c:f>
              <c:numCache>
                <c:formatCode>0.0%</c:formatCode>
                <c:ptCount val="17"/>
                <c:pt idx="0">
                  <c:v>0.38942112381275618</c:v>
                </c:pt>
                <c:pt idx="1">
                  <c:v>0.40839157054832925</c:v>
                </c:pt>
                <c:pt idx="2">
                  <c:v>0.43201353373165269</c:v>
                </c:pt>
                <c:pt idx="3">
                  <c:v>0.42323316638842517</c:v>
                </c:pt>
                <c:pt idx="4">
                  <c:v>0.43109253812746401</c:v>
                </c:pt>
                <c:pt idx="5">
                  <c:v>0.44244359779244147</c:v>
                </c:pt>
                <c:pt idx="6">
                  <c:v>0.48838500586199068</c:v>
                </c:pt>
                <c:pt idx="7">
                  <c:v>0.47767835325624813</c:v>
                </c:pt>
                <c:pt idx="8">
                  <c:v>0.52006720512547777</c:v>
                </c:pt>
                <c:pt idx="9">
                  <c:v>0.48393640379515629</c:v>
                </c:pt>
                <c:pt idx="10">
                  <c:v>0.4800308301703195</c:v>
                </c:pt>
                <c:pt idx="11">
                  <c:v>0.49630802470534108</c:v>
                </c:pt>
                <c:pt idx="12">
                  <c:v>0.46535976575308835</c:v>
                </c:pt>
                <c:pt idx="13">
                  <c:v>0.39857932712967031</c:v>
                </c:pt>
                <c:pt idx="14">
                  <c:v>0.37077783379657425</c:v>
                </c:pt>
                <c:pt idx="15">
                  <c:v>0.34567826708950256</c:v>
                </c:pt>
                <c:pt idx="16">
                  <c:v>0.41231738688256525</c:v>
                </c:pt>
              </c:numCache>
            </c:numRef>
          </c:val>
          <c:extLst xmlns:c16r2="http://schemas.microsoft.com/office/drawing/2015/06/chart">
            <c:ext xmlns:c16="http://schemas.microsoft.com/office/drawing/2014/chart" uri="{C3380CC4-5D6E-409C-BE32-E72D297353CC}">
              <c16:uniqueId val="{00000000-A23C-4F87-BD5F-C805C7A78DD8}"/>
            </c:ext>
          </c:extLst>
        </c:ser>
        <c:ser>
          <c:idx val="1"/>
          <c:order val="1"/>
          <c:tx>
            <c:strRef>
              <c:f>'1.2.4_CI-MyNM'!$B$24</c:f>
              <c:strCache>
                <c:ptCount val="1"/>
                <c:pt idx="0">
                  <c:v>Enseñanza Privada</c:v>
                </c:pt>
              </c:strCache>
            </c:strRef>
          </c:tx>
          <c:spPr>
            <a:solidFill>
              <a:srgbClr val="BFBFBF"/>
            </a:solidFill>
            <a:ln>
              <a:solidFill>
                <a:srgbClr val="6E6E7C"/>
              </a:solidFill>
            </a:ln>
          </c:spPr>
          <c:invertIfNegative val="0"/>
          <c:dLbls>
            <c:spPr>
              <a:noFill/>
              <a:ln>
                <a:noFill/>
              </a:ln>
              <a:effectLst/>
            </c:spPr>
            <c:txPr>
              <a:bodyPr/>
              <a:lstStyle/>
              <a:p>
                <a:pPr>
                  <a:defRPr>
                    <a:solidFill>
                      <a:srgbClr val="5A5A72"/>
                    </a:solidFill>
                  </a:defRPr>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numRef>
              <c:f>'1.2.4_CI-MyNM'!$C$22:$S$22</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'1.2.4_CI-MyNM'!$C$24:$S$24</c:f>
              <c:numCache>
                <c:formatCode>0.0%</c:formatCode>
                <c:ptCount val="17"/>
                <c:pt idx="0">
                  <c:v>0.61057887618724382</c:v>
                </c:pt>
                <c:pt idx="1">
                  <c:v>0.5916084294516708</c:v>
                </c:pt>
                <c:pt idx="2">
                  <c:v>0.56798646626834726</c:v>
                </c:pt>
                <c:pt idx="3">
                  <c:v>0.57676683361157488</c:v>
                </c:pt>
                <c:pt idx="4">
                  <c:v>0.56890746187253594</c:v>
                </c:pt>
                <c:pt idx="5">
                  <c:v>0.55755640220755853</c:v>
                </c:pt>
                <c:pt idx="6">
                  <c:v>0.51161499413800926</c:v>
                </c:pt>
                <c:pt idx="7">
                  <c:v>0.52232164674375192</c:v>
                </c:pt>
                <c:pt idx="8">
                  <c:v>0.47993279487452223</c:v>
                </c:pt>
                <c:pt idx="9">
                  <c:v>0.51606359620484377</c:v>
                </c:pt>
                <c:pt idx="10">
                  <c:v>0.51996916982968056</c:v>
                </c:pt>
                <c:pt idx="11">
                  <c:v>0.50369197529465892</c:v>
                </c:pt>
                <c:pt idx="12">
                  <c:v>0.53464023424691165</c:v>
                </c:pt>
                <c:pt idx="13">
                  <c:v>0.60142067287032963</c:v>
                </c:pt>
                <c:pt idx="14">
                  <c:v>0.62922216620342575</c:v>
                </c:pt>
                <c:pt idx="15">
                  <c:v>0.65432173291049744</c:v>
                </c:pt>
                <c:pt idx="16">
                  <c:v>0.58768261311743475</c:v>
                </c:pt>
              </c:numCache>
            </c:numRef>
          </c:val>
          <c:extLst xmlns:c16r2="http://schemas.microsoft.com/office/drawing/2015/06/chart">
            <c:ext xmlns:c16="http://schemas.microsoft.com/office/drawing/2014/chart" uri="{C3380CC4-5D6E-409C-BE32-E72D297353CC}">
              <c16:uniqueId val="{00000001-A23C-4F87-BD5F-C805C7A78DD8}"/>
            </c:ext>
          </c:extLst>
        </c:ser>
        <c:dLbls>
          <c:showLegendKey val="0"/>
          <c:showVal val="0"/>
          <c:showCatName val="0"/>
          <c:showSerName val="0"/>
          <c:showPercent val="0"/>
          <c:showBubbleSize val="0"/>
        </c:dLbls>
        <c:gapWidth val="150"/>
        <c:overlap val="100"/>
        <c:axId val="-908878624"/>
        <c:axId val="-908878080"/>
      </c:barChart>
      <c:catAx>
        <c:axId val="-908878624"/>
        <c:scaling>
          <c:orientation val="minMax"/>
        </c:scaling>
        <c:delete val="0"/>
        <c:axPos val="b"/>
        <c:numFmt formatCode="General" sourceLinked="1"/>
        <c:majorTickMark val="out"/>
        <c:minorTickMark val="none"/>
        <c:tickLblPos val="nextTo"/>
        <c:txPr>
          <a:bodyPr/>
          <a:lstStyle/>
          <a:p>
            <a:pPr>
              <a:defRPr>
                <a:solidFill>
                  <a:srgbClr val="5A5A72"/>
                </a:solidFill>
              </a:defRPr>
            </a:pPr>
            <a:endParaRPr lang="es-EC"/>
          </a:p>
        </c:txPr>
        <c:crossAx val="-908878080"/>
        <c:crosses val="autoZero"/>
        <c:auto val="1"/>
        <c:lblAlgn val="ctr"/>
        <c:lblOffset val="100"/>
        <c:noMultiLvlLbl val="0"/>
      </c:catAx>
      <c:valAx>
        <c:axId val="-908878080"/>
        <c:scaling>
          <c:orientation val="minMax"/>
        </c:scaling>
        <c:delete val="1"/>
        <c:axPos val="l"/>
        <c:numFmt formatCode="0%" sourceLinked="1"/>
        <c:majorTickMark val="out"/>
        <c:minorTickMark val="none"/>
        <c:tickLblPos val="nextTo"/>
        <c:crossAx val="-908878624"/>
        <c:crosses val="autoZero"/>
        <c:crossBetween val="between"/>
      </c:valAx>
    </c:plotArea>
    <c:legend>
      <c:legendPos val="b"/>
      <c:layout>
        <c:manualLayout>
          <c:xMode val="edge"/>
          <c:yMode val="edge"/>
          <c:x val="0.16417622997215278"/>
          <c:y val="0.92963585212944455"/>
          <c:w val="0.6783688850296421"/>
          <c:h val="5.3459128566221419E-2"/>
        </c:manualLayout>
      </c:layout>
      <c:overlay val="0"/>
    </c:legend>
    <c:plotVisOnly val="1"/>
    <c:dispBlanksAs val="gap"/>
    <c:showDLblsOverMax val="0"/>
  </c:chart>
  <c:spPr>
    <a:ln>
      <a:solidFill>
        <a:schemeClr val="bg1"/>
      </a:solidFill>
    </a:ln>
  </c:spPr>
  <c:txPr>
    <a:bodyPr/>
    <a:lstStyle/>
    <a:p>
      <a:pPr>
        <a:defRPr sz="1100">
          <a:solidFill>
            <a:srgbClr val="5A5A72"/>
          </a:solidFill>
          <a:latin typeface="Century Gothic" panose="020B0502020202020204" pitchFamily="34" charset="0"/>
        </a:defRPr>
      </a:pPr>
      <a:endParaRPr lang="es-EC"/>
    </a:p>
  </c:txPr>
  <c:printSettings>
    <c:headerFooter/>
    <c:pageMargins b="0.75" l="0.7" r="0.7" t="0.75" header="0.3" footer="0.3"/>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0415918268708366E-2"/>
          <c:y val="1.6674285993904154E-2"/>
          <c:w val="0.96311337223576476"/>
          <c:h val="0.85297097293738255"/>
        </c:manualLayout>
      </c:layout>
      <c:barChart>
        <c:barDir val="col"/>
        <c:grouping val="clustered"/>
        <c:varyColors val="0"/>
        <c:ser>
          <c:idx val="1"/>
          <c:order val="1"/>
          <c:tx>
            <c:strRef>
              <c:f>'1.3.1_VAB-PIB'!$B$11</c:f>
              <c:strCache>
                <c:ptCount val="1"/>
                <c:pt idx="0">
                  <c:v>VAB de la enseñanza</c:v>
                </c:pt>
              </c:strCache>
            </c:strRef>
          </c:tx>
          <c:spPr>
            <a:solidFill>
              <a:srgbClr val="FFC1CD"/>
            </a:solidFill>
            <a:ln>
              <a:solidFill>
                <a:srgbClr val="D64265"/>
              </a:solidFill>
            </a:ln>
          </c:spPr>
          <c:invertIfNegative val="0"/>
          <c:dLbls>
            <c:spPr>
              <a:noFill/>
              <a:ln>
                <a:noFill/>
              </a:ln>
              <a:effectLst/>
            </c:spPr>
            <c:txPr>
              <a:bodyPr/>
              <a:lstStyle/>
              <a:p>
                <a:pPr>
                  <a:defRPr>
                    <a:solidFill>
                      <a:srgbClr val="5A5A72"/>
                    </a:solidFil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ext>
            </c:extLst>
          </c:dLbls>
          <c:cat>
            <c:numRef>
              <c:f>'1.3.1_VAB-PIB'!$C$8:$S$8</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'1.3.1_VAB-PIB'!$C$11:$S$11</c:f>
              <c:numCache>
                <c:formatCode>_ * #,##0_ ;_ * \-#,##0_ ;_ * "-"??_ ;_ @_ </c:formatCode>
                <c:ptCount val="17"/>
                <c:pt idx="0">
                  <c:v>2986900</c:v>
                </c:pt>
                <c:pt idx="1">
                  <c:v>3553663</c:v>
                </c:pt>
                <c:pt idx="2">
                  <c:v>3952555</c:v>
                </c:pt>
                <c:pt idx="3">
                  <c:v>4289242</c:v>
                </c:pt>
                <c:pt idx="4">
                  <c:v>4856757</c:v>
                </c:pt>
                <c:pt idx="5">
                  <c:v>5206948</c:v>
                </c:pt>
                <c:pt idx="6">
                  <c:v>5818864</c:v>
                </c:pt>
                <c:pt idx="7">
                  <c:v>5920469</c:v>
                </c:pt>
                <c:pt idx="8">
                  <c:v>5962683</c:v>
                </c:pt>
                <c:pt idx="9">
                  <c:v>6103993</c:v>
                </c:pt>
                <c:pt idx="10">
                  <c:v>6642630</c:v>
                </c:pt>
                <c:pt idx="11">
                  <c:v>6650483</c:v>
                </c:pt>
                <c:pt idx="12">
                  <c:v>6972274</c:v>
                </c:pt>
                <c:pt idx="13">
                  <c:v>6218491</c:v>
                </c:pt>
                <c:pt idx="14">
                  <c:v>6184768</c:v>
                </c:pt>
                <c:pt idx="15">
                  <c:v>6338703</c:v>
                </c:pt>
                <c:pt idx="16">
                  <c:v>6728880</c:v>
                </c:pt>
              </c:numCache>
            </c:numRef>
          </c:val>
          <c:extLst xmlns:c16r2="http://schemas.microsoft.com/office/drawing/2015/06/chart">
            <c:ext xmlns:c16="http://schemas.microsoft.com/office/drawing/2014/chart" uri="{C3380CC4-5D6E-409C-BE32-E72D297353CC}">
              <c16:uniqueId val="{00000000-3872-4383-8CFE-83FF93C2F1D7}"/>
            </c:ext>
          </c:extLst>
        </c:ser>
        <c:dLbls>
          <c:showLegendKey val="0"/>
          <c:showVal val="0"/>
          <c:showCatName val="0"/>
          <c:showSerName val="0"/>
          <c:showPercent val="0"/>
          <c:showBubbleSize val="0"/>
        </c:dLbls>
        <c:gapWidth val="150"/>
        <c:axId val="-908879168"/>
        <c:axId val="-908874816"/>
      </c:barChart>
      <c:lineChart>
        <c:grouping val="standard"/>
        <c:varyColors val="0"/>
        <c:ser>
          <c:idx val="0"/>
          <c:order val="0"/>
          <c:tx>
            <c:strRef>
              <c:f>'1.3.1_VAB-PIB'!$B$13</c:f>
              <c:strCache>
                <c:ptCount val="1"/>
                <c:pt idx="0">
                  <c:v>VAB/PIB</c:v>
                </c:pt>
              </c:strCache>
            </c:strRef>
          </c:tx>
          <c:spPr>
            <a:ln w="22225">
              <a:solidFill>
                <a:srgbClr val="E48098"/>
              </a:solidFill>
              <a:prstDash val="dash"/>
            </a:ln>
          </c:spPr>
          <c:marker>
            <c:symbol val="diamond"/>
            <c:size val="7"/>
            <c:spPr>
              <a:solidFill>
                <a:schemeClr val="accent2">
                  <a:lumMod val="60000"/>
                  <a:lumOff val="40000"/>
                </a:schemeClr>
              </a:solidFill>
              <a:ln>
                <a:solidFill>
                  <a:srgbClr val="E48098"/>
                </a:solidFill>
              </a:ln>
            </c:spPr>
          </c:marker>
          <c:dLbls>
            <c:spPr>
              <a:noFill/>
              <a:ln>
                <a:noFill/>
              </a:ln>
              <a:effectLst/>
            </c:spPr>
            <c:txPr>
              <a:bodyPr/>
              <a:lstStyle/>
              <a:p>
                <a:pPr>
                  <a:defRPr>
                    <a:solidFill>
                      <a:srgbClr val="5A5A72"/>
                    </a:solidFill>
                  </a:defRPr>
                </a:pPr>
                <a:endParaRPr lang="es-EC"/>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numRef>
              <c:f>'1.1.1_PROD-PIB'!$C$8:$S$8</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'1.3.1_VAB-PIB'!$C$13:$S$13</c:f>
              <c:numCache>
                <c:formatCode>0.0%</c:formatCode>
                <c:ptCount val="17"/>
                <c:pt idx="0">
                  <c:v>5.99192842796967E-2</c:v>
                </c:pt>
                <c:pt idx="1">
                  <c:v>5.8123907735818298E-2</c:v>
                </c:pt>
                <c:pt idx="2">
                  <c:v>6.5771803259693895E-2</c:v>
                </c:pt>
                <c:pt idx="3">
                  <c:v>6.2937026282624306E-2</c:v>
                </c:pt>
                <c:pt idx="4">
                  <c:v>6.1488329139977302E-2</c:v>
                </c:pt>
                <c:pt idx="5">
                  <c:v>5.9348551509179698E-2</c:v>
                </c:pt>
                <c:pt idx="6">
                  <c:v>6.0255191369253801E-2</c:v>
                </c:pt>
                <c:pt idx="7">
                  <c:v>5.7638202752254501E-2</c:v>
                </c:pt>
                <c:pt idx="8">
                  <c:v>6.1338444261745E-2</c:v>
                </c:pt>
                <c:pt idx="9">
                  <c:v>6.2495172163934402E-2</c:v>
                </c:pt>
                <c:pt idx="10">
                  <c:v>6.3585621445683804E-2</c:v>
                </c:pt>
                <c:pt idx="11">
                  <c:v>6.1877068201282602E-2</c:v>
                </c:pt>
                <c:pt idx="12">
                  <c:v>6.4800596826102203E-2</c:v>
                </c:pt>
                <c:pt idx="13">
                  <c:v>6.4866847316342693E-2</c:v>
                </c:pt>
                <c:pt idx="14">
                  <c:v>5.7567480274139798E-2</c:v>
                </c:pt>
                <c:pt idx="15">
                  <c:v>5.4369295668654401E-2</c:v>
                </c:pt>
                <c:pt idx="16">
                  <c:v>5.6619039983977097E-2</c:v>
                </c:pt>
              </c:numCache>
            </c:numRef>
          </c:val>
          <c:smooth val="0"/>
          <c:extLst xmlns:c16r2="http://schemas.microsoft.com/office/drawing/2015/06/chart">
            <c:ext xmlns:c16="http://schemas.microsoft.com/office/drawing/2014/chart" uri="{C3380CC4-5D6E-409C-BE32-E72D297353CC}">
              <c16:uniqueId val="{00000001-3872-4383-8CFE-83FF93C2F1D7}"/>
            </c:ext>
          </c:extLst>
        </c:ser>
        <c:dLbls>
          <c:showLegendKey val="0"/>
          <c:showVal val="0"/>
          <c:showCatName val="0"/>
          <c:showSerName val="0"/>
          <c:showPercent val="0"/>
          <c:showBubbleSize val="0"/>
        </c:dLbls>
        <c:marker val="1"/>
        <c:smooth val="0"/>
        <c:axId val="-908875904"/>
        <c:axId val="-908867744"/>
      </c:lineChart>
      <c:catAx>
        <c:axId val="-908875904"/>
        <c:scaling>
          <c:orientation val="minMax"/>
        </c:scaling>
        <c:delete val="0"/>
        <c:axPos val="b"/>
        <c:numFmt formatCode="General" sourceLinked="0"/>
        <c:majorTickMark val="out"/>
        <c:minorTickMark val="none"/>
        <c:tickLblPos val="nextTo"/>
        <c:crossAx val="-908867744"/>
        <c:crosses val="autoZero"/>
        <c:auto val="1"/>
        <c:lblAlgn val="ctr"/>
        <c:lblOffset val="100"/>
        <c:noMultiLvlLbl val="0"/>
      </c:catAx>
      <c:valAx>
        <c:axId val="-908867744"/>
        <c:scaling>
          <c:orientation val="minMax"/>
          <c:min val="0"/>
        </c:scaling>
        <c:delete val="0"/>
        <c:axPos val="l"/>
        <c:numFmt formatCode="0.0%" sourceLinked="1"/>
        <c:majorTickMark val="none"/>
        <c:minorTickMark val="none"/>
        <c:tickLblPos val="nextTo"/>
        <c:spPr>
          <a:solidFill>
            <a:schemeClr val="bg1"/>
          </a:solidFill>
          <a:ln>
            <a:solidFill>
              <a:schemeClr val="bg1"/>
            </a:solidFill>
          </a:ln>
        </c:spPr>
        <c:txPr>
          <a:bodyPr/>
          <a:lstStyle/>
          <a:p>
            <a:pPr>
              <a:defRPr sz="400">
                <a:solidFill>
                  <a:schemeClr val="bg1"/>
                </a:solidFill>
              </a:defRPr>
            </a:pPr>
            <a:endParaRPr lang="es-EC"/>
          </a:p>
        </c:txPr>
        <c:crossAx val="-908875904"/>
        <c:crosses val="autoZero"/>
        <c:crossBetween val="between"/>
      </c:valAx>
      <c:valAx>
        <c:axId val="-908874816"/>
        <c:scaling>
          <c:orientation val="minMax"/>
          <c:max val="9000000"/>
        </c:scaling>
        <c:delete val="0"/>
        <c:axPos val="r"/>
        <c:numFmt formatCode="_ * #,##0_ ;_ * \-#,##0_ ;_ * &quot;-&quot;??_ ;_ @_ " sourceLinked="1"/>
        <c:majorTickMark val="out"/>
        <c:minorTickMark val="none"/>
        <c:tickLblPos val="nextTo"/>
        <c:spPr>
          <a:solidFill>
            <a:schemeClr val="bg1"/>
          </a:solidFill>
          <a:ln>
            <a:solidFill>
              <a:schemeClr val="bg1"/>
            </a:solidFill>
          </a:ln>
        </c:spPr>
        <c:txPr>
          <a:bodyPr/>
          <a:lstStyle/>
          <a:p>
            <a:pPr>
              <a:defRPr sz="600">
                <a:solidFill>
                  <a:schemeClr val="bg1"/>
                </a:solidFill>
              </a:defRPr>
            </a:pPr>
            <a:endParaRPr lang="es-EC"/>
          </a:p>
        </c:txPr>
        <c:crossAx val="-908879168"/>
        <c:crosses val="max"/>
        <c:crossBetween val="between"/>
      </c:valAx>
      <c:catAx>
        <c:axId val="-908879168"/>
        <c:scaling>
          <c:orientation val="minMax"/>
        </c:scaling>
        <c:delete val="1"/>
        <c:axPos val="b"/>
        <c:numFmt formatCode="General" sourceLinked="1"/>
        <c:majorTickMark val="out"/>
        <c:minorTickMark val="none"/>
        <c:tickLblPos val="nextTo"/>
        <c:crossAx val="-908874816"/>
        <c:crosses val="autoZero"/>
        <c:auto val="1"/>
        <c:lblAlgn val="ctr"/>
        <c:lblOffset val="100"/>
        <c:noMultiLvlLbl val="0"/>
      </c:catAx>
    </c:plotArea>
    <c:legend>
      <c:legendPos val="r"/>
      <c:layout>
        <c:manualLayout>
          <c:xMode val="edge"/>
          <c:yMode val="edge"/>
          <c:x val="0.15482161178752329"/>
          <c:y val="0.91405001257991936"/>
          <c:w val="0.67189081946651286"/>
          <c:h val="8.3717191601049873E-2"/>
        </c:manualLayout>
      </c:layout>
      <c:overlay val="0"/>
    </c:legend>
    <c:plotVisOnly val="1"/>
    <c:dispBlanksAs val="gap"/>
    <c:showDLblsOverMax val="0"/>
  </c:chart>
  <c:spPr>
    <a:ln>
      <a:noFill/>
    </a:ln>
  </c:spPr>
  <c:txPr>
    <a:bodyPr/>
    <a:lstStyle/>
    <a:p>
      <a:pPr>
        <a:defRPr sz="1100" b="0">
          <a:solidFill>
            <a:srgbClr val="6E6E7C"/>
          </a:solidFill>
          <a:latin typeface="Century Gothic" panose="020B0502020202020204" pitchFamily="34" charset="0"/>
        </a:defRPr>
      </a:pPr>
      <a:endParaRPr lang="es-EC"/>
    </a:p>
  </c:txPr>
  <c:printSettings>
    <c:headerFooter/>
    <c:pageMargins b="0.75" l="0.7" r="0.7" t="0.75" header="0.3" footer="0.3"/>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6554670722977831E-2"/>
          <c:y val="5.2774890587226495E-2"/>
          <c:w val="0.87615336435218338"/>
          <c:h val="0.69980196596778987"/>
        </c:manualLayout>
      </c:layout>
      <c:barChart>
        <c:barDir val="col"/>
        <c:grouping val="stacked"/>
        <c:varyColors val="0"/>
        <c:ser>
          <c:idx val="0"/>
          <c:order val="0"/>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Ref>
              <c:f>'2PROD-CARACT'!#REF!</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00-2C32-487D-A02E-54E0A31D375A}"/>
            </c:ext>
            <c:ext xmlns:c15="http://schemas.microsoft.com/office/drawing/2012/chart" uri="{02D57815-91ED-43cb-92C2-25804820EDAC}">
              <c15:filteredSeriesTitle>
                <c15:tx>
                  <c:strRef>
                    <c:extLst xmlns:c16r2="http://schemas.microsoft.com/office/drawing/2015/06/chart" xmlns:c16="http://schemas.microsoft.com/office/drawing/2014/chart">
                      <c:ext uri="{02D57815-91ED-43cb-92C2-25804820EDAC}">
                        <c15:formulaRef>
                          <c15:sqref>'2PROD-CARACT'!#REF!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'2PROD-CARACT'!#REF!</c15:sqref>
                        </c15:formulaRef>
                      </c:ext>
                    </c:extLst>
                  </c:multiLvlStrRef>
                </c15:cat>
              </c15:filteredCategoryTitle>
            </c:ext>
          </c:extLst>
        </c:ser>
        <c:ser>
          <c:idx val="1"/>
          <c:order val="1"/>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Ref>
              <c:f>'2PROD-CARACT'!#REF!</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01-2C32-487D-A02E-54E0A31D375A}"/>
            </c:ext>
            <c:ext xmlns:c15="http://schemas.microsoft.com/office/drawing/2012/chart" uri="{02D57815-91ED-43cb-92C2-25804820EDAC}">
              <c15:filteredSeriesTitle>
                <c15:tx>
                  <c:strRef>
                    <c:extLst xmlns:c16r2="http://schemas.microsoft.com/office/drawing/2015/06/chart" xmlns:c16="http://schemas.microsoft.com/office/drawing/2014/chart">
                      <c:ext uri="{02D57815-91ED-43cb-92C2-25804820EDAC}">
                        <c15:formulaRef>
                          <c15:sqref>'2PROD-CARACT'!#REF!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'2PROD-CARACT'!#REF!</c15:sqref>
                        </c15:formulaRef>
                      </c:ext>
                    </c:extLst>
                  </c:multiLvlStrRef>
                </c15:cat>
              </c15:filteredCategoryTitle>
            </c:ext>
          </c:extLst>
        </c:ser>
        <c:dLbls>
          <c:showLegendKey val="0"/>
          <c:showVal val="0"/>
          <c:showCatName val="0"/>
          <c:showSerName val="0"/>
          <c:showPercent val="0"/>
          <c:showBubbleSize val="0"/>
        </c:dLbls>
        <c:gapWidth val="150"/>
        <c:overlap val="100"/>
        <c:axId val="-908867200"/>
        <c:axId val="-908872096"/>
      </c:barChart>
      <c:catAx>
        <c:axId val="-908867200"/>
        <c:scaling>
          <c:orientation val="minMax"/>
        </c:scaling>
        <c:delete val="0"/>
        <c:axPos val="b"/>
        <c:numFmt formatCode="General" sourceLinked="1"/>
        <c:majorTickMark val="out"/>
        <c:minorTickMark val="none"/>
        <c:tickLblPos val="nextTo"/>
        <c:crossAx val="-908872096"/>
        <c:crosses val="autoZero"/>
        <c:auto val="1"/>
        <c:lblAlgn val="ctr"/>
        <c:lblOffset val="100"/>
        <c:noMultiLvlLbl val="0"/>
      </c:catAx>
      <c:valAx>
        <c:axId val="-908872096"/>
        <c:scaling>
          <c:orientation val="minMax"/>
        </c:scaling>
        <c:delete val="0"/>
        <c:axPos val="l"/>
        <c:numFmt formatCode="General" sourceLinked="1"/>
        <c:majorTickMark val="out"/>
        <c:minorTickMark val="none"/>
        <c:tickLblPos val="nextTo"/>
        <c:crossAx val="-908867200"/>
        <c:crosses val="autoZero"/>
        <c:crossBetween val="between"/>
      </c:valAx>
    </c:plotArea>
    <c:legend>
      <c:legendPos val="r"/>
      <c:layout>
        <c:manualLayout>
          <c:xMode val="edge"/>
          <c:yMode val="edge"/>
          <c:x val="7.445045931758533E-2"/>
          <c:y val="0.82719724766006564"/>
          <c:w val="0.88388287401574794"/>
          <c:h val="0.15843920287839905"/>
        </c:manualLayout>
      </c:layout>
      <c:overlay val="0"/>
    </c:legend>
    <c:plotVisOnly val="1"/>
    <c:dispBlanksAs val="gap"/>
    <c:showDLblsOverMax val="0"/>
  </c:chart>
  <c:spPr>
    <a:ln>
      <a:noFill/>
    </a:ln>
  </c:spPr>
  <c:printSettings>
    <c:headerFooter/>
    <c:pageMargins b="0.75000000000000011" l="0.70000000000000007" r="0.70000000000000007" t="0.75000000000000011" header="0.30000000000000004" footer="0.30000000000000004"/>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8209936946328284"/>
          <c:y val="1.4246962497167438E-2"/>
          <c:w val="0.70269027770489356"/>
          <c:h val="0.95961152858270404"/>
        </c:manualLayout>
      </c:layout>
      <c:barChart>
        <c:barDir val="bar"/>
        <c:grouping val="clustered"/>
        <c:varyColors val="0"/>
        <c:ser>
          <c:idx val="0"/>
          <c:order val="0"/>
          <c:tx>
            <c:strRef>
              <c:f>'1.3.2_VAB-CARACT'!$I$28</c:f>
              <c:strCache>
                <c:ptCount val="1"/>
                <c:pt idx="0">
                  <c:v>2022</c:v>
                </c:pt>
              </c:strCache>
            </c:strRef>
          </c:tx>
          <c:spPr>
            <a:solidFill>
              <a:srgbClr val="BFBFBF"/>
            </a:solidFill>
            <a:ln>
              <a:solidFill>
                <a:srgbClr val="6E6E7C"/>
              </a:solidFill>
            </a:ln>
          </c:spPr>
          <c:invertIfNegative val="0"/>
          <c:dLbls>
            <c:spPr>
              <a:noFill/>
              <a:ln>
                <a:noFill/>
              </a:ln>
              <a:effectLst/>
            </c:spPr>
            <c:txPr>
              <a:bodyPr wrap="square" lIns="38100" tIns="19050" rIns="38100" bIns="19050" anchor="ctr">
                <a:spAutoFit/>
              </a:bodyPr>
              <a:lstStyle/>
              <a:p>
                <a:pPr>
                  <a:defRPr sz="1100">
                    <a:solidFill>
                      <a:srgbClr val="5A5A72"/>
                    </a:solidFill>
                    <a:latin typeface="Century Gothic" panose="020B0502020202020204" pitchFamily="34" charset="0"/>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ext>
            </c:extLst>
          </c:dLbls>
          <c:cat>
            <c:strRef>
              <c:f>'1.3.2_VAB-CARACT'!$E$29:$E$37</c:f>
              <c:strCache>
                <c:ptCount val="9"/>
                <c:pt idx="0">
                  <c:v>Regulación y administración</c:v>
                </c:pt>
                <c:pt idx="1">
                  <c:v>Enseñanza de desarrollo infantil</c:v>
                </c:pt>
                <c:pt idx="2">
                  <c:v>Enseñanza preprimaria</c:v>
                </c:pt>
                <c:pt idx="3">
                  <c:v>Enseñanza primaria</c:v>
                </c:pt>
                <c:pt idx="4">
                  <c:v>Enseñanza secundaria baja</c:v>
                </c:pt>
                <c:pt idx="5">
                  <c:v>Enseñanza secundaria alta</c:v>
                </c:pt>
                <c:pt idx="6">
                  <c:v>Enseñanza superior de ciclo corto</c:v>
                </c:pt>
                <c:pt idx="7">
                  <c:v>Enseñanza superior</c:v>
                </c:pt>
                <c:pt idx="8">
                  <c:v>Otros tipos de enseñanza</c:v>
                </c:pt>
              </c:strCache>
            </c:strRef>
          </c:cat>
          <c:val>
            <c:numRef>
              <c:f>'1.3.2_VAB-CARACT'!$I$29:$I$37</c:f>
              <c:numCache>
                <c:formatCode>0.0%</c:formatCode>
                <c:ptCount val="9"/>
                <c:pt idx="0">
                  <c:v>3.1370367364200097E-2</c:v>
                </c:pt>
                <c:pt idx="1">
                  <c:v>2.4240770086381463E-2</c:v>
                </c:pt>
                <c:pt idx="2">
                  <c:v>8.4019969073087911E-2</c:v>
                </c:pt>
                <c:pt idx="3">
                  <c:v>0.26326838728241342</c:v>
                </c:pt>
                <c:pt idx="4">
                  <c:v>0.13037358581138206</c:v>
                </c:pt>
                <c:pt idx="5">
                  <c:v>0.12466388145635868</c:v>
                </c:pt>
                <c:pt idx="6">
                  <c:v>2.4521021277840928E-2</c:v>
                </c:pt>
                <c:pt idx="7">
                  <c:v>0.28690389143323142</c:v>
                </c:pt>
                <c:pt idx="8">
                  <c:v>3.0638126215104023E-2</c:v>
                </c:pt>
              </c:numCache>
            </c:numRef>
          </c:val>
          <c:extLst xmlns:c16r2="http://schemas.microsoft.com/office/drawing/2015/06/chart">
            <c:ext xmlns:c16="http://schemas.microsoft.com/office/drawing/2014/chart" uri="{C3380CC4-5D6E-409C-BE32-E72D297353CC}">
              <c16:uniqueId val="{00000000-BF56-4220-A859-BB594030D622}"/>
            </c:ext>
          </c:extLst>
        </c:ser>
        <c:ser>
          <c:idx val="1"/>
          <c:order val="1"/>
          <c:tx>
            <c:strRef>
              <c:f>'1.3.2_VAB-CARACT'!$J$28</c:f>
              <c:strCache>
                <c:ptCount val="1"/>
                <c:pt idx="0">
                  <c:v>2023</c:v>
                </c:pt>
              </c:strCache>
            </c:strRef>
          </c:tx>
          <c:spPr>
            <a:solidFill>
              <a:srgbClr val="FFC1CD"/>
            </a:solidFill>
            <a:ln>
              <a:solidFill>
                <a:srgbClr val="D64265"/>
              </a:solidFill>
            </a:ln>
          </c:spPr>
          <c:invertIfNegative val="0"/>
          <c:dLbls>
            <c:spPr>
              <a:noFill/>
              <a:ln>
                <a:noFill/>
              </a:ln>
              <a:effectLst/>
            </c:spPr>
            <c:txPr>
              <a:bodyPr wrap="square" lIns="38100" tIns="19050" rIns="38100" bIns="19050" anchor="ctr">
                <a:spAutoFit/>
              </a:bodyPr>
              <a:lstStyle/>
              <a:p>
                <a:pPr>
                  <a:defRPr sz="1100">
                    <a:solidFill>
                      <a:srgbClr val="5A5A72"/>
                    </a:solidFill>
                    <a:latin typeface="Century Gothic" panose="020B0502020202020204" pitchFamily="34" charset="0"/>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ext>
            </c:extLst>
          </c:dLbls>
          <c:cat>
            <c:strRef>
              <c:f>'1.3.2_VAB-CARACT'!$E$29:$E$37</c:f>
              <c:strCache>
                <c:ptCount val="9"/>
                <c:pt idx="0">
                  <c:v>Regulación y administración</c:v>
                </c:pt>
                <c:pt idx="1">
                  <c:v>Enseñanza de desarrollo infantil</c:v>
                </c:pt>
                <c:pt idx="2">
                  <c:v>Enseñanza preprimaria</c:v>
                </c:pt>
                <c:pt idx="3">
                  <c:v>Enseñanza primaria</c:v>
                </c:pt>
                <c:pt idx="4">
                  <c:v>Enseñanza secundaria baja</c:v>
                </c:pt>
                <c:pt idx="5">
                  <c:v>Enseñanza secundaria alta</c:v>
                </c:pt>
                <c:pt idx="6">
                  <c:v>Enseñanza superior de ciclo corto</c:v>
                </c:pt>
                <c:pt idx="7">
                  <c:v>Enseñanza superior</c:v>
                </c:pt>
                <c:pt idx="8">
                  <c:v>Otros tipos de enseñanza</c:v>
                </c:pt>
              </c:strCache>
            </c:strRef>
          </c:cat>
          <c:val>
            <c:numRef>
              <c:f>'1.3.2_VAB-CARACT'!$J$29:$J$37</c:f>
              <c:numCache>
                <c:formatCode>0.0%</c:formatCode>
                <c:ptCount val="9"/>
                <c:pt idx="0">
                  <c:v>2.8995376911172911E-2</c:v>
                </c:pt>
                <c:pt idx="1">
                  <c:v>2.4509917690029887E-2</c:v>
                </c:pt>
                <c:pt idx="2">
                  <c:v>8.5160590865970998E-2</c:v>
                </c:pt>
                <c:pt idx="3">
                  <c:v>0.26126594892610766</c:v>
                </c:pt>
                <c:pt idx="4">
                  <c:v>0.13440764493509255</c:v>
                </c:pt>
                <c:pt idx="5">
                  <c:v>0.12711782019373638</c:v>
                </c:pt>
                <c:pt idx="6">
                  <c:v>2.3760745212380498E-2</c:v>
                </c:pt>
                <c:pt idx="7">
                  <c:v>0.28657437800912605</c:v>
                </c:pt>
                <c:pt idx="8">
                  <c:v>2.820757725638302E-2</c:v>
                </c:pt>
              </c:numCache>
            </c:numRef>
          </c:val>
          <c:extLst xmlns:c16r2="http://schemas.microsoft.com/office/drawing/2015/06/chart">
            <c:ext xmlns:c16="http://schemas.microsoft.com/office/drawing/2014/chart" uri="{C3380CC4-5D6E-409C-BE32-E72D297353CC}">
              <c16:uniqueId val="{00000001-BF56-4220-A859-BB594030D622}"/>
            </c:ext>
          </c:extLst>
        </c:ser>
        <c:dLbls>
          <c:showLegendKey val="0"/>
          <c:showVal val="0"/>
          <c:showCatName val="0"/>
          <c:showSerName val="0"/>
          <c:showPercent val="0"/>
          <c:showBubbleSize val="0"/>
        </c:dLbls>
        <c:gapWidth val="25"/>
        <c:axId val="-908877536"/>
        <c:axId val="-908876992"/>
      </c:barChart>
      <c:catAx>
        <c:axId val="-908877536"/>
        <c:scaling>
          <c:orientation val="maxMin"/>
        </c:scaling>
        <c:delete val="0"/>
        <c:axPos val="l"/>
        <c:numFmt formatCode="General" sourceLinked="1"/>
        <c:majorTickMark val="out"/>
        <c:minorTickMark val="none"/>
        <c:tickLblPos val="nextTo"/>
        <c:txPr>
          <a:bodyPr/>
          <a:lstStyle/>
          <a:p>
            <a:pPr>
              <a:defRPr sz="1100">
                <a:solidFill>
                  <a:srgbClr val="5A5A72"/>
                </a:solidFill>
                <a:latin typeface="Century Gothic" panose="020B0502020202020204" pitchFamily="34" charset="0"/>
              </a:defRPr>
            </a:pPr>
            <a:endParaRPr lang="es-EC"/>
          </a:p>
        </c:txPr>
        <c:crossAx val="-908876992"/>
        <c:crosses val="autoZero"/>
        <c:auto val="1"/>
        <c:lblAlgn val="ctr"/>
        <c:lblOffset val="100"/>
        <c:noMultiLvlLbl val="0"/>
      </c:catAx>
      <c:valAx>
        <c:axId val="-908876992"/>
        <c:scaling>
          <c:orientation val="minMax"/>
        </c:scaling>
        <c:delete val="1"/>
        <c:axPos val="t"/>
        <c:numFmt formatCode="0.0%" sourceLinked="1"/>
        <c:majorTickMark val="out"/>
        <c:minorTickMark val="none"/>
        <c:tickLblPos val="nextTo"/>
        <c:crossAx val="-908877536"/>
        <c:crosses val="autoZero"/>
        <c:crossBetween val="between"/>
      </c:valAx>
      <c:spPr>
        <a:ln>
          <a:noFill/>
        </a:ln>
      </c:spPr>
    </c:plotArea>
    <c:legend>
      <c:legendPos val="r"/>
      <c:layout>
        <c:manualLayout>
          <c:xMode val="edge"/>
          <c:yMode val="edge"/>
          <c:x val="0.8419868415586711"/>
          <c:y val="0.39183520230997165"/>
          <c:w val="5.3997448709980606E-2"/>
          <c:h val="0.18031859548960902"/>
        </c:manualLayout>
      </c:layout>
      <c:overlay val="0"/>
      <c:txPr>
        <a:bodyPr/>
        <a:lstStyle/>
        <a:p>
          <a:pPr>
            <a:defRPr sz="1100">
              <a:solidFill>
                <a:srgbClr val="5A5A72"/>
              </a:solidFill>
              <a:latin typeface="Century Gothic" panose="020B0502020202020204" pitchFamily="34" charset="0"/>
            </a:defRPr>
          </a:pPr>
          <a:endParaRPr lang="es-EC"/>
        </a:p>
      </c:txPr>
    </c:legend>
    <c:plotVisOnly val="1"/>
    <c:dispBlanksAs val="gap"/>
    <c:showDLblsOverMax val="0"/>
  </c:chart>
  <c:spPr>
    <a:ln>
      <a:noFill/>
    </a:ln>
  </c:spPr>
  <c:txPr>
    <a:bodyPr/>
    <a:lstStyle/>
    <a:p>
      <a:pPr>
        <a:defRPr sz="1200"/>
      </a:pPr>
      <a:endParaRPr lang="es-EC"/>
    </a:p>
  </c:txPr>
  <c:printSettings>
    <c:headerFooter/>
    <c:pageMargins b="0.75" l="0.7" r="0.7" t="0.75" header="0.3" footer="0.3"/>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1.0007959802531562E-2"/>
          <c:y val="9.4173060424253344E-3"/>
          <c:w val="0.98544296755995398"/>
          <c:h val="0.90667968776069052"/>
        </c:manualLayout>
      </c:layout>
      <c:barChart>
        <c:barDir val="col"/>
        <c:grouping val="clustered"/>
        <c:varyColors val="0"/>
        <c:ser>
          <c:idx val="0"/>
          <c:order val="0"/>
          <c:spPr>
            <a:solidFill>
              <a:srgbClr val="E1748D"/>
            </a:solidFill>
            <a:ln>
              <a:solidFill>
                <a:srgbClr val="D64265"/>
              </a:solidFill>
            </a:ln>
          </c:spPr>
          <c:invertIfNegative val="0"/>
          <c:dLbls>
            <c:spPr>
              <a:noFill/>
              <a:ln>
                <a:noFill/>
              </a:ln>
              <a:effectLst/>
            </c:spPr>
            <c:txPr>
              <a:bodyPr/>
              <a:lstStyle/>
              <a:p>
                <a:pPr>
                  <a:defRPr sz="1100">
                    <a:solidFill>
                      <a:srgbClr val="5A5A72"/>
                    </a:solidFill>
                    <a:latin typeface="Century Gothic" panose="020B0502020202020204" pitchFamily="34" charset="0"/>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'1.3.3_VAB-CONEX'!$C$8:$O$8</c:f>
              <c:numCache>
                <c:formatCode>General</c:formatCode>
                <c:ptCount val="13"/>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numCache>
            </c:numRef>
          </c:cat>
          <c:val>
            <c:numRef>
              <c:f>'1.3.3_VAB-CONEX'!#REF!</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00-E5B2-4453-9ADF-D7BC0B36B8CB}"/>
            </c:ext>
            <c:ext xmlns:c15="http://schemas.microsoft.com/office/drawing/2012/chart" uri="{02D57815-91ED-43cb-92C2-25804820EDAC}">
              <c15:filteredSeriesTitle>
                <c15:tx>
                  <c:strRef>
                    <c:extLst xmlns:c16="http://schemas.microsoft.com/office/drawing/2014/chart" xmlns:c16r2="http://schemas.microsoft.com/office/drawing/2015/06/chart">
                      <c:ext uri="{02D57815-91ED-43cb-92C2-25804820EDAC}">
                        <c15:formulaRef>
                          <c15:sqref>'1.3.3_VAB-CONEX'!#REF!</c15:sqref>
                        </c15:formulaRef>
                      </c:ext>
                    </c:extLst>
                    <c:strCache>
                      <c:ptCount val="1"/>
                      <c:pt idx="0">
                        <c:v>#REF!</c:v>
                      </c:pt>
                    </c:strCache>
                  </c:strRef>
                </c15:tx>
              </c15:filteredSeriesTitle>
            </c:ext>
          </c:extLst>
        </c:ser>
        <c:dLbls>
          <c:showLegendKey val="0"/>
          <c:showVal val="0"/>
          <c:showCatName val="0"/>
          <c:showSerName val="0"/>
          <c:showPercent val="0"/>
          <c:showBubbleSize val="0"/>
        </c:dLbls>
        <c:gapWidth val="150"/>
        <c:axId val="-908868288"/>
        <c:axId val="-908882432"/>
      </c:barChart>
      <c:catAx>
        <c:axId val="-908868288"/>
        <c:scaling>
          <c:orientation val="minMax"/>
        </c:scaling>
        <c:delete val="0"/>
        <c:axPos val="b"/>
        <c:numFmt formatCode="General" sourceLinked="0"/>
        <c:majorTickMark val="out"/>
        <c:minorTickMark val="none"/>
        <c:tickLblPos val="nextTo"/>
        <c:txPr>
          <a:bodyPr/>
          <a:lstStyle/>
          <a:p>
            <a:pPr>
              <a:defRPr sz="1100">
                <a:solidFill>
                  <a:srgbClr val="595959"/>
                </a:solidFill>
                <a:latin typeface="Century Gothic" panose="020B0502020202020204" pitchFamily="34" charset="0"/>
              </a:defRPr>
            </a:pPr>
            <a:endParaRPr lang="es-EC"/>
          </a:p>
        </c:txPr>
        <c:crossAx val="-908882432"/>
        <c:crosses val="autoZero"/>
        <c:auto val="1"/>
        <c:lblAlgn val="ctr"/>
        <c:lblOffset val="100"/>
        <c:noMultiLvlLbl val="0"/>
      </c:catAx>
      <c:valAx>
        <c:axId val="-908882432"/>
        <c:scaling>
          <c:orientation val="minMax"/>
        </c:scaling>
        <c:delete val="1"/>
        <c:axPos val="l"/>
        <c:numFmt formatCode="General" sourceLinked="1"/>
        <c:majorTickMark val="out"/>
        <c:minorTickMark val="none"/>
        <c:tickLblPos val="nextTo"/>
        <c:crossAx val="-908868288"/>
        <c:crosses val="autoZero"/>
        <c:crossBetween val="between"/>
      </c:valAx>
    </c:plotArea>
    <c:plotVisOnly val="1"/>
    <c:dispBlanksAs val="gap"/>
    <c:showDLblsOverMax val="0"/>
  </c:chart>
  <c:spPr>
    <a:ln>
      <a:noFill/>
    </a:ln>
  </c:spPr>
  <c:printSettings>
    <c:headerFooter/>
    <c:pageMargins b="0.75" l="0.7" r="0.7" t="0.75" header="0.3" footer="0.3"/>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8689433257826052"/>
          <c:y val="1.4246954859286311E-2"/>
          <c:w val="0.70433526784926692"/>
          <c:h val="0.95526660426468291"/>
        </c:manualLayout>
      </c:layout>
      <c:barChart>
        <c:barDir val="bar"/>
        <c:grouping val="clustered"/>
        <c:varyColors val="0"/>
        <c:ser>
          <c:idx val="0"/>
          <c:order val="0"/>
          <c:tx>
            <c:strRef>
              <c:f>'1.3.3_VAB-CONEX'!$H$23</c:f>
              <c:strCache>
                <c:ptCount val="1"/>
                <c:pt idx="0">
                  <c:v>2022</c:v>
                </c:pt>
              </c:strCache>
            </c:strRef>
          </c:tx>
          <c:spPr>
            <a:solidFill>
              <a:srgbClr val="BFBFBF"/>
            </a:solidFill>
            <a:ln>
              <a:solidFill>
                <a:srgbClr val="6E6E7C"/>
              </a:solidFill>
            </a:ln>
          </c:spPr>
          <c:invertIfNegative val="0"/>
          <c:dLbls>
            <c:spPr>
              <a:noFill/>
              <a:ln>
                <a:noFill/>
              </a:ln>
              <a:effectLst/>
            </c:spPr>
            <c:txPr>
              <a:bodyPr wrap="square" lIns="38100" tIns="19050" rIns="38100" bIns="19050" anchor="ctr">
                <a:spAutoFit/>
              </a:bodyPr>
              <a:lstStyle/>
              <a:p>
                <a:pPr>
                  <a:defRPr sz="1100">
                    <a:solidFill>
                      <a:srgbClr val="5A5A72"/>
                    </a:solidFill>
                    <a:latin typeface="Century Gothic" panose="020B0502020202020204" pitchFamily="34" charset="0"/>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ext>
            </c:extLst>
          </c:dLbls>
          <c:cat>
            <c:strRef>
              <c:f>'1.3.3_VAB-CONEX'!$E$24:$E$29</c:f>
              <c:strCache>
                <c:ptCount val="6"/>
                <c:pt idx="0">
                  <c:v>Prendas de vestir</c:v>
                </c:pt>
                <c:pt idx="1">
                  <c:v>Productos de papel</c:v>
                </c:pt>
                <c:pt idx="2">
                  <c:v>Muebles</c:v>
                </c:pt>
                <c:pt idx="3">
                  <c:v>Construcción </c:v>
                </c:pt>
                <c:pt idx="4">
                  <c:v>Transporte estudiantil </c:v>
                </c:pt>
                <c:pt idx="5">
                  <c:v>Comercio</c:v>
                </c:pt>
              </c:strCache>
            </c:strRef>
          </c:cat>
          <c:val>
            <c:numRef>
              <c:f>'1.3.3_VAB-CONEX'!$H$24:$H$29</c:f>
              <c:numCache>
                <c:formatCode>0.0%</c:formatCode>
                <c:ptCount val="6"/>
                <c:pt idx="0">
                  <c:v>0.11330962045445035</c:v>
                </c:pt>
                <c:pt idx="1">
                  <c:v>0.36559735531656695</c:v>
                </c:pt>
                <c:pt idx="2">
                  <c:v>8.7793446876176934E-3</c:v>
                </c:pt>
                <c:pt idx="3">
                  <c:v>0.14759676946897099</c:v>
                </c:pt>
                <c:pt idx="4">
                  <c:v>0.1992601581788509</c:v>
                </c:pt>
                <c:pt idx="5">
                  <c:v>0.16545675189354311</c:v>
                </c:pt>
              </c:numCache>
            </c:numRef>
          </c:val>
          <c:extLst xmlns:c16r2="http://schemas.microsoft.com/office/drawing/2015/06/chart">
            <c:ext xmlns:c16="http://schemas.microsoft.com/office/drawing/2014/chart" uri="{C3380CC4-5D6E-409C-BE32-E72D297353CC}">
              <c16:uniqueId val="{00000000-3F11-45A0-9966-101C09AEC3B9}"/>
            </c:ext>
          </c:extLst>
        </c:ser>
        <c:ser>
          <c:idx val="1"/>
          <c:order val="1"/>
          <c:tx>
            <c:strRef>
              <c:f>'1.3.3_VAB-CONEX'!$I$23</c:f>
              <c:strCache>
                <c:ptCount val="1"/>
                <c:pt idx="0">
                  <c:v>2023</c:v>
                </c:pt>
              </c:strCache>
            </c:strRef>
          </c:tx>
          <c:spPr>
            <a:solidFill>
              <a:srgbClr val="FFC1CD"/>
            </a:solidFill>
            <a:ln>
              <a:solidFill>
                <a:srgbClr val="D64265"/>
              </a:solidFill>
            </a:ln>
          </c:spPr>
          <c:invertIfNegative val="0"/>
          <c:dLbls>
            <c:spPr>
              <a:noFill/>
              <a:ln>
                <a:noFill/>
              </a:ln>
              <a:effectLst/>
            </c:spPr>
            <c:txPr>
              <a:bodyPr wrap="square" lIns="38100" tIns="19050" rIns="38100" bIns="19050" anchor="ctr">
                <a:spAutoFit/>
              </a:bodyPr>
              <a:lstStyle/>
              <a:p>
                <a:pPr>
                  <a:defRPr sz="1100">
                    <a:solidFill>
                      <a:srgbClr val="5A5A72"/>
                    </a:solidFill>
                    <a:latin typeface="Century Gothic" panose="020B0502020202020204" pitchFamily="34" charset="0"/>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ext>
            </c:extLst>
          </c:dLbls>
          <c:cat>
            <c:strRef>
              <c:f>'1.3.3_VAB-CONEX'!$E$24:$E$29</c:f>
              <c:strCache>
                <c:ptCount val="6"/>
                <c:pt idx="0">
                  <c:v>Prendas de vestir</c:v>
                </c:pt>
                <c:pt idx="1">
                  <c:v>Productos de papel</c:v>
                </c:pt>
                <c:pt idx="2">
                  <c:v>Muebles</c:v>
                </c:pt>
                <c:pt idx="3">
                  <c:v>Construcción </c:v>
                </c:pt>
                <c:pt idx="4">
                  <c:v>Transporte estudiantil </c:v>
                </c:pt>
                <c:pt idx="5">
                  <c:v>Comercio</c:v>
                </c:pt>
              </c:strCache>
            </c:strRef>
          </c:cat>
          <c:val>
            <c:numRef>
              <c:f>'1.3.3_VAB-CONEX'!$I$24:$I$29</c:f>
              <c:numCache>
                <c:formatCode>0.0%</c:formatCode>
                <c:ptCount val="6"/>
                <c:pt idx="0">
                  <c:v>0.11011869619238124</c:v>
                </c:pt>
                <c:pt idx="1">
                  <c:v>0.42589991452464243</c:v>
                </c:pt>
                <c:pt idx="2">
                  <c:v>1.0110765489104095E-2</c:v>
                </c:pt>
                <c:pt idx="3">
                  <c:v>9.428548769419208E-2</c:v>
                </c:pt>
                <c:pt idx="4">
                  <c:v>0.17565450331767754</c:v>
                </c:pt>
                <c:pt idx="5">
                  <c:v>0.18393063278200258</c:v>
                </c:pt>
              </c:numCache>
            </c:numRef>
          </c:val>
          <c:extLst xmlns:c16r2="http://schemas.microsoft.com/office/drawing/2015/06/chart">
            <c:ext xmlns:c16="http://schemas.microsoft.com/office/drawing/2014/chart" uri="{C3380CC4-5D6E-409C-BE32-E72D297353CC}">
              <c16:uniqueId val="{00000001-3F11-45A0-9966-101C09AEC3B9}"/>
            </c:ext>
          </c:extLst>
        </c:ser>
        <c:dLbls>
          <c:showLegendKey val="0"/>
          <c:showVal val="0"/>
          <c:showCatName val="0"/>
          <c:showSerName val="0"/>
          <c:showPercent val="0"/>
          <c:showBubbleSize val="0"/>
        </c:dLbls>
        <c:gapWidth val="25"/>
        <c:axId val="-908881888"/>
        <c:axId val="-908870464"/>
      </c:barChart>
      <c:catAx>
        <c:axId val="-908881888"/>
        <c:scaling>
          <c:orientation val="maxMin"/>
        </c:scaling>
        <c:delete val="0"/>
        <c:axPos val="l"/>
        <c:numFmt formatCode="General" sourceLinked="1"/>
        <c:majorTickMark val="out"/>
        <c:minorTickMark val="none"/>
        <c:tickLblPos val="nextTo"/>
        <c:txPr>
          <a:bodyPr/>
          <a:lstStyle/>
          <a:p>
            <a:pPr>
              <a:defRPr sz="1100">
                <a:solidFill>
                  <a:srgbClr val="5A5A72"/>
                </a:solidFill>
                <a:latin typeface="Century Gothic" panose="020B0502020202020204" pitchFamily="34" charset="0"/>
              </a:defRPr>
            </a:pPr>
            <a:endParaRPr lang="es-EC"/>
          </a:p>
        </c:txPr>
        <c:crossAx val="-908870464"/>
        <c:crosses val="autoZero"/>
        <c:auto val="1"/>
        <c:lblAlgn val="ctr"/>
        <c:lblOffset val="100"/>
        <c:noMultiLvlLbl val="0"/>
      </c:catAx>
      <c:valAx>
        <c:axId val="-908870464"/>
        <c:scaling>
          <c:orientation val="minMax"/>
        </c:scaling>
        <c:delete val="1"/>
        <c:axPos val="t"/>
        <c:numFmt formatCode="0.0%" sourceLinked="1"/>
        <c:majorTickMark val="out"/>
        <c:minorTickMark val="none"/>
        <c:tickLblPos val="nextTo"/>
        <c:crossAx val="-908881888"/>
        <c:crosses val="autoZero"/>
        <c:crossBetween val="between"/>
      </c:valAx>
      <c:spPr>
        <a:ln>
          <a:noFill/>
        </a:ln>
      </c:spPr>
    </c:plotArea>
    <c:legend>
      <c:legendPos val="r"/>
      <c:layout>
        <c:manualLayout>
          <c:xMode val="edge"/>
          <c:yMode val="edge"/>
          <c:x val="0.93771304949496992"/>
          <c:y val="0.39408101447014421"/>
          <c:w val="5.3997448709980606E-2"/>
          <c:h val="0.18031859548960902"/>
        </c:manualLayout>
      </c:layout>
      <c:overlay val="0"/>
      <c:txPr>
        <a:bodyPr/>
        <a:lstStyle/>
        <a:p>
          <a:pPr>
            <a:defRPr sz="1100">
              <a:solidFill>
                <a:srgbClr val="5A5A72"/>
              </a:solidFill>
              <a:latin typeface="Century Gothic" panose="020B0502020202020204" pitchFamily="34" charset="0"/>
            </a:defRPr>
          </a:pPr>
          <a:endParaRPr lang="es-EC"/>
        </a:p>
      </c:txPr>
    </c:legend>
    <c:plotVisOnly val="1"/>
    <c:dispBlanksAs val="gap"/>
    <c:showDLblsOverMax val="0"/>
  </c:chart>
  <c:spPr>
    <a:ln>
      <a:noFill/>
    </a:ln>
  </c:spPr>
  <c:txPr>
    <a:bodyPr/>
    <a:lstStyle/>
    <a:p>
      <a:pPr>
        <a:defRPr sz="1200"/>
      </a:pPr>
      <a:endParaRPr lang="es-EC"/>
    </a:p>
  </c:txPr>
  <c:printSettings>
    <c:headerFooter/>
    <c:pageMargins b="0.75" l="0.7" r="0.7" t="0.75" header="0.3" footer="0.3"/>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6554670722977831E-2"/>
          <c:y val="5.2774890587226495E-2"/>
          <c:w val="0.87615336435218338"/>
          <c:h val="0.69980196596778987"/>
        </c:manualLayout>
      </c:layout>
      <c:barChart>
        <c:barDir val="col"/>
        <c:grouping val="stacked"/>
        <c:varyColors val="0"/>
        <c:ser>
          <c:idx val="0"/>
          <c:order val="0"/>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extLst xmlns:c16r2="http://schemas.microsoft.com/office/drawing/2015/06/chart">
            <c:ext xmlns:c16="http://schemas.microsoft.com/office/drawing/2014/chart" uri="{C3380CC4-5D6E-409C-BE32-E72D297353CC}">
              <c16:uniqueId val="{00000000-CCF2-48D4-B09F-18684E692A9C}"/>
            </c:ext>
          </c:extLst>
        </c:ser>
        <c:ser>
          <c:idx val="1"/>
          <c:order val="1"/>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extLst xmlns:c16r2="http://schemas.microsoft.com/office/drawing/2015/06/chart">
            <c:ext xmlns:c16="http://schemas.microsoft.com/office/drawing/2014/chart" uri="{C3380CC4-5D6E-409C-BE32-E72D297353CC}">
              <c16:uniqueId val="{00000001-CCF2-48D4-B09F-18684E692A9C}"/>
            </c:ext>
          </c:extLst>
        </c:ser>
        <c:dLbls>
          <c:showLegendKey val="0"/>
          <c:showVal val="0"/>
          <c:showCatName val="0"/>
          <c:showSerName val="0"/>
          <c:showPercent val="0"/>
          <c:showBubbleSize val="0"/>
        </c:dLbls>
        <c:gapWidth val="150"/>
        <c:overlap val="100"/>
        <c:axId val="-908881344"/>
        <c:axId val="-908876448"/>
      </c:barChart>
      <c:catAx>
        <c:axId val="-908881344"/>
        <c:scaling>
          <c:orientation val="minMax"/>
        </c:scaling>
        <c:delete val="0"/>
        <c:axPos val="b"/>
        <c:numFmt formatCode="General" sourceLinked="1"/>
        <c:majorTickMark val="out"/>
        <c:minorTickMark val="none"/>
        <c:tickLblPos val="nextTo"/>
        <c:crossAx val="-908876448"/>
        <c:crosses val="autoZero"/>
        <c:auto val="1"/>
        <c:lblAlgn val="ctr"/>
        <c:lblOffset val="100"/>
        <c:noMultiLvlLbl val="0"/>
      </c:catAx>
      <c:valAx>
        <c:axId val="-908876448"/>
        <c:scaling>
          <c:orientation val="minMax"/>
        </c:scaling>
        <c:delete val="0"/>
        <c:axPos val="l"/>
        <c:numFmt formatCode="General" sourceLinked="1"/>
        <c:majorTickMark val="out"/>
        <c:minorTickMark val="none"/>
        <c:tickLblPos val="nextTo"/>
        <c:crossAx val="-908881344"/>
        <c:crosses val="autoZero"/>
        <c:crossBetween val="between"/>
      </c:valAx>
    </c:plotArea>
    <c:legend>
      <c:legendPos val="r"/>
      <c:layout>
        <c:manualLayout>
          <c:xMode val="edge"/>
          <c:yMode val="edge"/>
          <c:x val="7.445045931758533E-2"/>
          <c:y val="0.82719724766006564"/>
          <c:w val="0.88388287401574794"/>
          <c:h val="0.15843920287839905"/>
        </c:manualLayout>
      </c:layout>
      <c:overlay val="0"/>
    </c:legend>
    <c:plotVisOnly val="1"/>
    <c:dispBlanksAs val="gap"/>
    <c:showDLblsOverMax val="0"/>
  </c:chart>
  <c:spPr>
    <a:ln>
      <a:noFill/>
    </a:ln>
  </c:spPr>
  <c:printSettings>
    <c:headerFooter/>
    <c:pageMargins b="0.75000000000000011" l="0.70000000000000007" r="0.70000000000000007" t="0.75000000000000011" header="0.30000000000000004" footer="0.30000000000000004"/>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9.5238095238095247E-3"/>
          <c:y val="5.0925925925925923E-2"/>
          <c:w val="0.98436765858813102"/>
          <c:h val="0.69420530766987465"/>
        </c:manualLayout>
      </c:layout>
      <c:lineChart>
        <c:grouping val="standard"/>
        <c:varyColors val="0"/>
        <c:ser>
          <c:idx val="1"/>
          <c:order val="0"/>
          <c:spPr>
            <a:ln w="38100">
              <a:solidFill>
                <a:schemeClr val="bg1">
                  <a:lumMod val="50000"/>
                </a:schemeClr>
              </a:solidFill>
            </a:ln>
          </c:spPr>
          <c:marker>
            <c:symbol val="circle"/>
            <c:size val="7"/>
            <c:spPr>
              <a:solidFill>
                <a:schemeClr val="bg1">
                  <a:lumMod val="50000"/>
                </a:schemeClr>
              </a:solidFill>
              <a:ln>
                <a:solidFill>
                  <a:schemeClr val="bg1">
                    <a:lumMod val="50000"/>
                  </a:schemeClr>
                </a:solidFill>
              </a:ln>
            </c:spPr>
          </c:marker>
          <c:dLbls>
            <c:spPr>
              <a:noFill/>
              <a:ln>
                <a:noFill/>
              </a:ln>
              <a:effectLst/>
            </c:spPr>
            <c:txPr>
              <a:bodyPr/>
              <a:lstStyle/>
              <a:p>
                <a:pPr>
                  <a:defRPr sz="1100" b="0">
                    <a:solidFill>
                      <a:srgbClr val="5A5A72"/>
                    </a:solidFill>
                    <a:latin typeface="Century Gothic" panose="020B0502020202020204" pitchFamily="34" charset="0"/>
                  </a:defRPr>
                </a:pPr>
                <a:endParaRPr lang="es-EC"/>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'1.3.4_VAB-MyNM'!$C$8:$O$8</c:f>
              <c:numCache>
                <c:formatCode>General</c:formatCode>
                <c:ptCount val="13"/>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numCache>
            </c:numRef>
          </c:cat>
          <c:val>
            <c:numRef>
              <c:f>'1.3.4_VAB-MyNM'!#REF!</c:f>
              <c:numCache>
                <c:formatCode>General</c:formatCode>
                <c:ptCount val="1"/>
                <c:pt idx="0">
                  <c:v>1</c:v>
                </c:pt>
              </c:numCache>
            </c:numRef>
          </c:val>
          <c:smooth val="0"/>
          <c:extLst xmlns:c16r2="http://schemas.microsoft.com/office/drawing/2015/06/chart">
            <c:ext xmlns:c16="http://schemas.microsoft.com/office/drawing/2014/chart" uri="{C3380CC4-5D6E-409C-BE32-E72D297353CC}">
              <c16:uniqueId val="{00000000-486D-4D79-BAC5-EC110E934E5D}"/>
            </c:ext>
            <c:ext xmlns:c15="http://schemas.microsoft.com/office/drawing/2012/chart" uri="{02D57815-91ED-43cb-92C2-25804820EDAC}">
              <c15:filteredSeriesTitle>
                <c15:tx>
                  <c:strRef>
                    <c:extLst xmlns:c16="http://schemas.microsoft.com/office/drawing/2014/chart" xmlns:c16r2="http://schemas.microsoft.com/office/drawing/2015/06/chart">
                      <c:ext uri="{02D57815-91ED-43cb-92C2-25804820EDAC}">
                        <c15:formulaRef>
                          <c15:sqref>'1.3.4_VAB-MyNM'!#REF!</c15:sqref>
                        </c15:formulaRef>
                      </c:ext>
                    </c:extLst>
                    <c:strCache>
                      <c:ptCount val="1"/>
                      <c:pt idx="0">
                        <c:v>#REF!</c:v>
                      </c:pt>
                    </c:strCache>
                  </c:strRef>
                </c15:tx>
              </c15:filteredSeriesTitle>
            </c:ext>
          </c:extLst>
        </c:ser>
        <c:ser>
          <c:idx val="0"/>
          <c:order val="1"/>
          <c:spPr>
            <a:ln w="38100">
              <a:solidFill>
                <a:srgbClr val="E1748D"/>
              </a:solidFill>
            </a:ln>
          </c:spPr>
          <c:marker>
            <c:symbol val="diamond"/>
            <c:size val="8"/>
            <c:spPr>
              <a:solidFill>
                <a:srgbClr val="E1748D"/>
              </a:solidFill>
              <a:ln>
                <a:solidFill>
                  <a:srgbClr val="E1748D"/>
                </a:solidFill>
              </a:ln>
            </c:spPr>
          </c:marker>
          <c:dLbls>
            <c:spPr>
              <a:noFill/>
              <a:ln>
                <a:noFill/>
              </a:ln>
              <a:effectLst/>
            </c:spPr>
            <c:txPr>
              <a:bodyPr/>
              <a:lstStyle/>
              <a:p>
                <a:pPr>
                  <a:defRPr sz="1100" b="0">
                    <a:solidFill>
                      <a:srgbClr val="5A5A72"/>
                    </a:solidFill>
                    <a:latin typeface="Century Gothic" panose="020B0502020202020204" pitchFamily="34" charset="0"/>
                  </a:defRPr>
                </a:pPr>
                <a:endParaRPr lang="es-EC"/>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'1.3.4_VAB-MyNM'!$C$8:$O$8</c:f>
              <c:numCache>
                <c:formatCode>General</c:formatCode>
                <c:ptCount val="13"/>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numCache>
            </c:numRef>
          </c:cat>
          <c:val>
            <c:numRef>
              <c:f>'1.3.4_VAB-MyNM'!#REF!</c:f>
              <c:numCache>
                <c:formatCode>General</c:formatCode>
                <c:ptCount val="1"/>
                <c:pt idx="0">
                  <c:v>1</c:v>
                </c:pt>
              </c:numCache>
            </c:numRef>
          </c:val>
          <c:smooth val="0"/>
          <c:extLst xmlns:c16r2="http://schemas.microsoft.com/office/drawing/2015/06/chart">
            <c:ext xmlns:c16="http://schemas.microsoft.com/office/drawing/2014/chart" uri="{C3380CC4-5D6E-409C-BE32-E72D297353CC}">
              <c16:uniqueId val="{00000001-486D-4D79-BAC5-EC110E934E5D}"/>
            </c:ext>
            <c:ext xmlns:c15="http://schemas.microsoft.com/office/drawing/2012/chart" uri="{02D57815-91ED-43cb-92C2-25804820EDAC}">
              <c15:filteredSeriesTitle>
                <c15:tx>
                  <c:strRef>
                    <c:extLst xmlns:c16="http://schemas.microsoft.com/office/drawing/2014/chart" xmlns:c16r2="http://schemas.microsoft.com/office/drawing/2015/06/chart">
                      <c:ext uri="{02D57815-91ED-43cb-92C2-25804820EDAC}">
                        <c15:formulaRef>
                          <c15:sqref>'1.3.4_VAB-MyNM'!#REF!</c15:sqref>
                        </c15:formulaRef>
                      </c:ext>
                    </c:extLst>
                    <c:strCache>
                      <c:ptCount val="1"/>
                      <c:pt idx="0">
                        <c:v>#REF!</c:v>
                      </c:pt>
                    </c:strCache>
                  </c:strRef>
                </c15:tx>
              </c15:filteredSeriesTitle>
            </c:ext>
          </c:extLst>
        </c:ser>
        <c:dLbls>
          <c:showLegendKey val="0"/>
          <c:showVal val="0"/>
          <c:showCatName val="0"/>
          <c:showSerName val="0"/>
          <c:showPercent val="0"/>
          <c:showBubbleSize val="0"/>
        </c:dLbls>
        <c:marker val="1"/>
        <c:smooth val="0"/>
        <c:axId val="-908880800"/>
        <c:axId val="-908869376"/>
      </c:lineChart>
      <c:catAx>
        <c:axId val="-908880800"/>
        <c:scaling>
          <c:orientation val="minMax"/>
        </c:scaling>
        <c:delete val="0"/>
        <c:axPos val="b"/>
        <c:numFmt formatCode="General" sourceLinked="0"/>
        <c:majorTickMark val="out"/>
        <c:minorTickMark val="none"/>
        <c:tickLblPos val="nextTo"/>
        <c:txPr>
          <a:bodyPr/>
          <a:lstStyle/>
          <a:p>
            <a:pPr>
              <a:defRPr sz="1100">
                <a:solidFill>
                  <a:srgbClr val="5A5A72"/>
                </a:solidFill>
                <a:latin typeface="Century Gothic" panose="020B0502020202020204" pitchFamily="34" charset="0"/>
              </a:defRPr>
            </a:pPr>
            <a:endParaRPr lang="es-EC"/>
          </a:p>
        </c:txPr>
        <c:crossAx val="-908869376"/>
        <c:crosses val="autoZero"/>
        <c:auto val="1"/>
        <c:lblAlgn val="ctr"/>
        <c:lblOffset val="100"/>
        <c:noMultiLvlLbl val="0"/>
      </c:catAx>
      <c:valAx>
        <c:axId val="-908869376"/>
        <c:scaling>
          <c:orientation val="minMax"/>
        </c:scaling>
        <c:delete val="1"/>
        <c:axPos val="l"/>
        <c:numFmt formatCode="General" sourceLinked="1"/>
        <c:majorTickMark val="out"/>
        <c:minorTickMark val="none"/>
        <c:tickLblPos val="nextTo"/>
        <c:crossAx val="-908880800"/>
        <c:crosses val="autoZero"/>
        <c:crossBetween val="between"/>
      </c:valAx>
    </c:plotArea>
    <c:legend>
      <c:legendPos val="r"/>
      <c:layout>
        <c:manualLayout>
          <c:xMode val="edge"/>
          <c:yMode val="edge"/>
          <c:x val="0.22334882638255407"/>
          <c:y val="0.84683823058703023"/>
          <c:w val="0.5535995309630416"/>
          <c:h val="0.15316163604549432"/>
        </c:manualLayout>
      </c:layout>
      <c:overlay val="0"/>
      <c:txPr>
        <a:bodyPr/>
        <a:lstStyle/>
        <a:p>
          <a:pPr>
            <a:defRPr sz="1100">
              <a:solidFill>
                <a:srgbClr val="5A5A72"/>
              </a:solidFill>
              <a:latin typeface="Century Gothic" panose="020B0502020202020204" pitchFamily="34" charset="0"/>
            </a:defRPr>
          </a:pPr>
          <a:endParaRPr lang="es-EC"/>
        </a:p>
      </c:txPr>
    </c:legend>
    <c:plotVisOnly val="1"/>
    <c:dispBlanksAs val="gap"/>
    <c:showDLblsOverMax val="0"/>
  </c:chart>
  <c:spPr>
    <a:ln>
      <a:noFill/>
    </a:ln>
  </c:spPr>
  <c:printSettings>
    <c:headerFooter/>
    <c:pageMargins b="0.75" l="0.7" r="0.7" t="0.75" header="0.3" footer="0.3"/>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2562457083517229E-2"/>
          <c:y val="3.8878373701491414E-2"/>
          <c:w val="0.97487508583296556"/>
          <c:h val="0.80638235014587767"/>
        </c:manualLayout>
      </c:layout>
      <c:barChart>
        <c:barDir val="col"/>
        <c:grouping val="percentStacked"/>
        <c:varyColors val="0"/>
        <c:ser>
          <c:idx val="0"/>
          <c:order val="0"/>
          <c:tx>
            <c:strRef>
              <c:f>'1.3.4_VAB-MyNM'!$B$18</c:f>
              <c:strCache>
                <c:ptCount val="1"/>
                <c:pt idx="0">
                  <c:v>Enseñanza Pública</c:v>
                </c:pt>
              </c:strCache>
            </c:strRef>
          </c:tx>
          <c:spPr>
            <a:solidFill>
              <a:srgbClr val="FFC1CD"/>
            </a:solidFill>
            <a:ln>
              <a:solidFill>
                <a:srgbClr val="D64265"/>
              </a:solidFill>
            </a:ln>
          </c:spPr>
          <c:invertIfNegative val="0"/>
          <c:dLbls>
            <c:spPr>
              <a:noFill/>
              <a:ln>
                <a:noFill/>
              </a:ln>
              <a:effectLst/>
            </c:spPr>
            <c:txPr>
              <a:bodyPr/>
              <a:lstStyle/>
              <a:p>
                <a:pPr>
                  <a:defRPr>
                    <a:solidFill>
                      <a:srgbClr val="5A5A72"/>
                    </a:solidFill>
                  </a:defRPr>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numRef>
              <c:f>'1.3.4_VAB-MyNM'!$C$17:$S$17</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'1.3.4_VAB-MyNM'!$C$18:$S$18</c:f>
              <c:numCache>
                <c:formatCode>0.0%</c:formatCode>
                <c:ptCount val="17"/>
                <c:pt idx="0">
                  <c:v>0.70708980257567033</c:v>
                </c:pt>
                <c:pt idx="1">
                  <c:v>0.74064253664596502</c:v>
                </c:pt>
                <c:pt idx="2">
                  <c:v>0.74983982704747287</c:v>
                </c:pt>
                <c:pt idx="3">
                  <c:v>0.73586763760040463</c:v>
                </c:pt>
                <c:pt idx="4">
                  <c:v>0.75818212665968554</c:v>
                </c:pt>
                <c:pt idx="5">
                  <c:v>0.75902195780973591</c:v>
                </c:pt>
                <c:pt idx="6">
                  <c:v>0.76849875705358661</c:v>
                </c:pt>
                <c:pt idx="7">
                  <c:v>0.74913585286144346</c:v>
                </c:pt>
                <c:pt idx="8">
                  <c:v>0.7411916644468296</c:v>
                </c:pt>
                <c:pt idx="9">
                  <c:v>0.7301490478675442</c:v>
                </c:pt>
                <c:pt idx="10">
                  <c:v>0.73016014720843381</c:v>
                </c:pt>
                <c:pt idx="11">
                  <c:v>0.71580428422360198</c:v>
                </c:pt>
                <c:pt idx="12">
                  <c:v>0.71710619245263652</c:v>
                </c:pt>
                <c:pt idx="13">
                  <c:v>0.73277601006859905</c:v>
                </c:pt>
                <c:pt idx="14">
                  <c:v>0.70947203142432458</c:v>
                </c:pt>
                <c:pt idx="15">
                  <c:v>0.71945322975128534</c:v>
                </c:pt>
                <c:pt idx="16">
                  <c:v>0.72528757365334384</c:v>
                </c:pt>
              </c:numCache>
            </c:numRef>
          </c:val>
          <c:extLst xmlns:c16r2="http://schemas.microsoft.com/office/drawing/2015/06/chart">
            <c:ext xmlns:c16="http://schemas.microsoft.com/office/drawing/2014/chart" uri="{C3380CC4-5D6E-409C-BE32-E72D297353CC}">
              <c16:uniqueId val="{00000000-42D6-4C93-8B22-7A1CAE6B1DC2}"/>
            </c:ext>
          </c:extLst>
        </c:ser>
        <c:ser>
          <c:idx val="1"/>
          <c:order val="1"/>
          <c:tx>
            <c:strRef>
              <c:f>'1.3.4_VAB-MyNM'!$B$19</c:f>
              <c:strCache>
                <c:ptCount val="1"/>
                <c:pt idx="0">
                  <c:v>Enseñanza Privada</c:v>
                </c:pt>
              </c:strCache>
            </c:strRef>
          </c:tx>
          <c:spPr>
            <a:solidFill>
              <a:srgbClr val="BFBFBF"/>
            </a:solidFill>
            <a:ln>
              <a:solidFill>
                <a:srgbClr val="6E6E7C"/>
              </a:solidFill>
            </a:ln>
          </c:spPr>
          <c:invertIfNegative val="0"/>
          <c:dLbls>
            <c:spPr>
              <a:noFill/>
              <a:ln>
                <a:noFill/>
              </a:ln>
              <a:effectLst/>
            </c:spPr>
            <c:txPr>
              <a:bodyPr/>
              <a:lstStyle/>
              <a:p>
                <a:pPr>
                  <a:defRPr>
                    <a:solidFill>
                      <a:srgbClr val="5A5A72"/>
                    </a:solidFill>
                  </a:defRPr>
                </a:pPr>
                <a:endParaRPr lang="es-EC"/>
              </a:p>
            </c:tx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numRef>
              <c:f>'1.3.4_VAB-MyNM'!$C$17:$S$17</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'1.3.4_VAB-MyNM'!$C$19:$S$19</c:f>
              <c:numCache>
                <c:formatCode>0.0%</c:formatCode>
                <c:ptCount val="17"/>
                <c:pt idx="0">
                  <c:v>0.29291019742432961</c:v>
                </c:pt>
                <c:pt idx="1">
                  <c:v>0.25935746335403492</c:v>
                </c:pt>
                <c:pt idx="2">
                  <c:v>0.25016017295252713</c:v>
                </c:pt>
                <c:pt idx="3">
                  <c:v>0.26413236239959537</c:v>
                </c:pt>
                <c:pt idx="4">
                  <c:v>0.24181787334031443</c:v>
                </c:pt>
                <c:pt idx="5">
                  <c:v>0.24097804219026409</c:v>
                </c:pt>
                <c:pt idx="6">
                  <c:v>0.23150124294641339</c:v>
                </c:pt>
                <c:pt idx="7">
                  <c:v>0.25086414713855654</c:v>
                </c:pt>
                <c:pt idx="8">
                  <c:v>0.25880833555317034</c:v>
                </c:pt>
                <c:pt idx="9">
                  <c:v>0.26985095213245586</c:v>
                </c:pt>
                <c:pt idx="10">
                  <c:v>0.26983985279156625</c:v>
                </c:pt>
                <c:pt idx="11">
                  <c:v>0.28419571577639802</c:v>
                </c:pt>
                <c:pt idx="12">
                  <c:v>0.28289380754736354</c:v>
                </c:pt>
                <c:pt idx="13">
                  <c:v>0.26722398993140095</c:v>
                </c:pt>
                <c:pt idx="14">
                  <c:v>0.29052796857567537</c:v>
                </c:pt>
                <c:pt idx="15">
                  <c:v>0.28054677024871466</c:v>
                </c:pt>
                <c:pt idx="16">
                  <c:v>0.27471242634665621</c:v>
                </c:pt>
              </c:numCache>
            </c:numRef>
          </c:val>
          <c:extLst xmlns:c16r2="http://schemas.microsoft.com/office/drawing/2015/06/chart">
            <c:ext xmlns:c16="http://schemas.microsoft.com/office/drawing/2014/chart" uri="{C3380CC4-5D6E-409C-BE32-E72D297353CC}">
              <c16:uniqueId val="{00000001-42D6-4C93-8B22-7A1CAE6B1DC2}"/>
            </c:ext>
          </c:extLst>
        </c:ser>
        <c:dLbls>
          <c:showLegendKey val="0"/>
          <c:showVal val="0"/>
          <c:showCatName val="0"/>
          <c:showSerName val="0"/>
          <c:showPercent val="0"/>
          <c:showBubbleSize val="0"/>
        </c:dLbls>
        <c:gapWidth val="150"/>
        <c:overlap val="100"/>
        <c:axId val="-908875360"/>
        <c:axId val="-908874272"/>
      </c:barChart>
      <c:catAx>
        <c:axId val="-908875360"/>
        <c:scaling>
          <c:orientation val="minMax"/>
        </c:scaling>
        <c:delete val="0"/>
        <c:axPos val="b"/>
        <c:numFmt formatCode="General" sourceLinked="1"/>
        <c:majorTickMark val="out"/>
        <c:minorTickMark val="none"/>
        <c:tickLblPos val="nextTo"/>
        <c:txPr>
          <a:bodyPr/>
          <a:lstStyle/>
          <a:p>
            <a:pPr>
              <a:defRPr>
                <a:solidFill>
                  <a:srgbClr val="5A5A72"/>
                </a:solidFill>
              </a:defRPr>
            </a:pPr>
            <a:endParaRPr lang="es-EC"/>
          </a:p>
        </c:txPr>
        <c:crossAx val="-908874272"/>
        <c:crosses val="autoZero"/>
        <c:auto val="1"/>
        <c:lblAlgn val="ctr"/>
        <c:lblOffset val="100"/>
        <c:noMultiLvlLbl val="0"/>
      </c:catAx>
      <c:valAx>
        <c:axId val="-908874272"/>
        <c:scaling>
          <c:orientation val="minMax"/>
        </c:scaling>
        <c:delete val="1"/>
        <c:axPos val="l"/>
        <c:numFmt formatCode="0%" sourceLinked="1"/>
        <c:majorTickMark val="out"/>
        <c:minorTickMark val="none"/>
        <c:tickLblPos val="nextTo"/>
        <c:crossAx val="-908875360"/>
        <c:crosses val="autoZero"/>
        <c:crossBetween val="between"/>
      </c:valAx>
    </c:plotArea>
    <c:legend>
      <c:legendPos val="b"/>
      <c:layout>
        <c:manualLayout>
          <c:xMode val="edge"/>
          <c:yMode val="edge"/>
          <c:x val="0.16410705995348343"/>
          <c:y val="0.93044943660072388"/>
          <c:w val="0.67646368736278517"/>
          <c:h val="5.2841008143167119E-2"/>
        </c:manualLayout>
      </c:layout>
      <c:overlay val="0"/>
    </c:legend>
    <c:plotVisOnly val="1"/>
    <c:dispBlanksAs val="gap"/>
    <c:showDLblsOverMax val="0"/>
  </c:chart>
  <c:spPr>
    <a:ln>
      <a:solidFill>
        <a:schemeClr val="bg1"/>
      </a:solidFill>
    </a:ln>
  </c:spPr>
  <c:txPr>
    <a:bodyPr/>
    <a:lstStyle/>
    <a:p>
      <a:pPr>
        <a:defRPr sz="1100">
          <a:solidFill>
            <a:srgbClr val="5A5A72"/>
          </a:solidFill>
          <a:latin typeface="Century Gothic" panose="020B0502020202020204" pitchFamily="34" charset="0"/>
        </a:defRPr>
      </a:pPr>
      <a:endParaRPr lang="es-EC"/>
    </a:p>
  </c:txPr>
  <c:printSettings>
    <c:headerFooter/>
    <c:pageMargins b="0.75" l="0.7" r="0.7" t="0.75" header="0.3" footer="0.3"/>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6554670722977831E-2"/>
          <c:y val="5.2774890587226495E-2"/>
          <c:w val="0.87615336435218338"/>
          <c:h val="0.69980196596778987"/>
        </c:manualLayout>
      </c:layout>
      <c:barChart>
        <c:barDir val="col"/>
        <c:grouping val="stacked"/>
        <c:varyColors val="0"/>
        <c:ser>
          <c:idx val="0"/>
          <c:order val="0"/>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Ref>
              <c:f>'13GCF-PIB'!#REF!</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00-D358-487E-BAA6-E48F39450B39}"/>
            </c:ext>
            <c:ext xmlns:c15="http://schemas.microsoft.com/office/drawing/2012/chart" uri="{02D57815-91ED-43cb-92C2-25804820EDAC}">
              <c15:filteredSeriesTitle>
                <c15:tx>
                  <c:strRef>
                    <c:extLst xmlns:c16r2="http://schemas.microsoft.com/office/drawing/2015/06/chart" xmlns:c16="http://schemas.microsoft.com/office/drawing/2014/chart">
                      <c:ext uri="{02D57815-91ED-43cb-92C2-25804820EDAC}">
                        <c15:formulaRef>
                          <c15:sqref>'13GCF-PIB'!#REF!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'13GCF-PIB'!#REF!</c15:sqref>
                        </c15:formulaRef>
                      </c:ext>
                    </c:extLst>
                  </c:multiLvlStrRef>
                </c15:cat>
              </c15:filteredCategoryTitle>
            </c:ext>
          </c:extLst>
        </c:ser>
        <c:ser>
          <c:idx val="1"/>
          <c:order val="1"/>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Ref>
              <c:f>'13GCF-PIB'!#REF!</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01-D358-487E-BAA6-E48F39450B39}"/>
            </c:ext>
            <c:ext xmlns:c15="http://schemas.microsoft.com/office/drawing/2012/chart" uri="{02D57815-91ED-43cb-92C2-25804820EDAC}">
              <c15:filteredSeriesTitle>
                <c15:tx>
                  <c:strRef>
                    <c:extLst xmlns:c16r2="http://schemas.microsoft.com/office/drawing/2015/06/chart" xmlns:c16="http://schemas.microsoft.com/office/drawing/2014/chart">
                      <c:ext uri="{02D57815-91ED-43cb-92C2-25804820EDAC}">
                        <c15:formulaRef>
                          <c15:sqref>'13GCF-PIB'!#REF!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'13GCF-PIB'!#REF!</c15:sqref>
                        </c15:formulaRef>
                      </c:ext>
                    </c:extLst>
                  </c:multiLvlStrRef>
                </c15:cat>
              </c15:filteredCategoryTitle>
            </c:ext>
          </c:extLst>
        </c:ser>
        <c:dLbls>
          <c:showLegendKey val="0"/>
          <c:showVal val="0"/>
          <c:showCatName val="0"/>
          <c:showSerName val="0"/>
          <c:showPercent val="0"/>
          <c:showBubbleSize val="0"/>
        </c:dLbls>
        <c:gapWidth val="150"/>
        <c:overlap val="100"/>
        <c:axId val="-908868832"/>
        <c:axId val="-908872640"/>
      </c:barChart>
      <c:catAx>
        <c:axId val="-908868832"/>
        <c:scaling>
          <c:orientation val="minMax"/>
        </c:scaling>
        <c:delete val="0"/>
        <c:axPos val="b"/>
        <c:numFmt formatCode="General" sourceLinked="1"/>
        <c:majorTickMark val="out"/>
        <c:minorTickMark val="none"/>
        <c:tickLblPos val="nextTo"/>
        <c:crossAx val="-908872640"/>
        <c:crosses val="autoZero"/>
        <c:auto val="1"/>
        <c:lblAlgn val="ctr"/>
        <c:lblOffset val="100"/>
        <c:noMultiLvlLbl val="0"/>
      </c:catAx>
      <c:valAx>
        <c:axId val="-908872640"/>
        <c:scaling>
          <c:orientation val="minMax"/>
        </c:scaling>
        <c:delete val="0"/>
        <c:axPos val="l"/>
        <c:numFmt formatCode="General" sourceLinked="1"/>
        <c:majorTickMark val="out"/>
        <c:minorTickMark val="none"/>
        <c:tickLblPos val="nextTo"/>
        <c:crossAx val="-908868832"/>
        <c:crosses val="autoZero"/>
        <c:crossBetween val="between"/>
      </c:valAx>
    </c:plotArea>
    <c:legend>
      <c:legendPos val="r"/>
      <c:layout>
        <c:manualLayout>
          <c:xMode val="edge"/>
          <c:yMode val="edge"/>
          <c:x val="7.4450459317585316E-2"/>
          <c:y val="0.82719730685838189"/>
          <c:w val="0.88388287401574794"/>
          <c:h val="0.15843927117805925"/>
        </c:manualLayout>
      </c:layout>
      <c:overlay val="0"/>
    </c:legend>
    <c:plotVisOnly val="1"/>
    <c:dispBlanksAs val="gap"/>
    <c:showDLblsOverMax val="0"/>
  </c:chart>
  <c:spPr>
    <a:ln>
      <a:noFill/>
    </a:ln>
  </c:spPr>
  <c:printSettings>
    <c:headerFooter/>
    <c:pageMargins b="0.75000000000000011" l="0.70000000000000007" r="0.70000000000000007" t="0.75000000000000011" header="0.30000000000000004" footer="0.30000000000000004"/>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1.2179067750360338E-2"/>
          <c:y val="8.0152691309763619E-3"/>
          <c:w val="0.97454060648547425"/>
          <c:h val="0.86611580351169515"/>
        </c:manualLayout>
      </c:layout>
      <c:barChart>
        <c:barDir val="col"/>
        <c:grouping val="clustered"/>
        <c:varyColors val="0"/>
        <c:ser>
          <c:idx val="0"/>
          <c:order val="0"/>
          <c:tx>
            <c:strRef>
              <c:f>'2.1.1_GCF-PIB'!$B$25</c:f>
              <c:strCache>
                <c:ptCount val="1"/>
                <c:pt idx="0">
                  <c:v>Gasto de consumo final total en enseñanza </c:v>
                </c:pt>
              </c:strCache>
            </c:strRef>
          </c:tx>
          <c:spPr>
            <a:solidFill>
              <a:srgbClr val="FFC1CD"/>
            </a:solidFill>
            <a:ln>
              <a:solidFill>
                <a:srgbClr val="D64265"/>
              </a:solidFill>
            </a:ln>
            <a:effectLst/>
          </c:spPr>
          <c:invertIfNegative val="0"/>
          <c:dLbls>
            <c:dLbl>
              <c:idx val="15"/>
              <c:layout>
                <c:manualLayout>
                  <c:x val="6.5104159991781496E-4"/>
                  <c:y val="-2.1806854117469086E-3"/>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D5C6-45B0-A5F4-D1DD9758455A}"/>
                </c:ext>
                <c:ext xmlns:c15="http://schemas.microsoft.com/office/drawing/2012/chart" uri="{CE6537A1-D6FC-4f65-9D91-7224C49458BB}">
                  <c15:layout/>
                </c:ext>
              </c:extLst>
            </c:dLbl>
            <c:spPr>
              <a:noFill/>
              <a:ln>
                <a:noFill/>
              </a:ln>
              <a:effectLst/>
            </c:spPr>
            <c:txPr>
              <a:bodyPr rot="0" spcFirstLastPara="1" vertOverflow="ellipsis" vert="horz" wrap="square" anchor="ctr" anchorCtr="1"/>
              <a:lstStyle/>
              <a:p>
                <a:pPr>
                  <a:defRPr sz="1000" b="0" i="0" u="none" strike="noStrike" kern="1200" baseline="0">
                    <a:solidFill>
                      <a:srgbClr val="6E6E7C"/>
                    </a:solidFill>
                    <a:latin typeface="Century Gothic" panose="020B0502020202020204" pitchFamily="34" charset="0"/>
                    <a:ea typeface="Calibri Light" panose="020F0302020204030204" pitchFamily="34" charset="0"/>
                    <a:cs typeface="Calibri Light" panose="020F0302020204030204" pitchFamily="34" charset="0"/>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numRef>
              <c:f>'2.1.1_GCF-PIB'!$C$24:$S$24</c:f>
              <c:numCache>
                <c:formatCode>General</c:formatCode>
                <c:ptCount val="17"/>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numCache>
            </c:numRef>
          </c:cat>
          <c:val>
            <c:numRef>
              <c:f>'2.1.1_GCF-PIB'!$C$25:$S$25</c:f>
              <c:numCache>
                <c:formatCode>#,##0</c:formatCode>
                <c:ptCount val="17"/>
                <c:pt idx="0">
                  <c:v>3796227</c:v>
                </c:pt>
                <c:pt idx="1">
                  <c:v>4482380</c:v>
                </c:pt>
                <c:pt idx="2">
                  <c:v>4889589</c:v>
                </c:pt>
                <c:pt idx="3">
                  <c:v>5371551</c:v>
                </c:pt>
                <c:pt idx="4">
                  <c:v>6068567</c:v>
                </c:pt>
                <c:pt idx="5">
                  <c:v>6497656</c:v>
                </c:pt>
                <c:pt idx="6">
                  <c:v>7273003</c:v>
                </c:pt>
                <c:pt idx="7">
                  <c:v>7426966</c:v>
                </c:pt>
                <c:pt idx="8">
                  <c:v>7477306</c:v>
                </c:pt>
                <c:pt idx="9">
                  <c:v>7492546</c:v>
                </c:pt>
                <c:pt idx="10">
                  <c:v>8005315</c:v>
                </c:pt>
                <c:pt idx="11">
                  <c:v>8207055</c:v>
                </c:pt>
                <c:pt idx="12">
                  <c:v>8426067</c:v>
                </c:pt>
                <c:pt idx="13">
                  <c:v>7179086</c:v>
                </c:pt>
                <c:pt idx="14">
                  <c:v>7347655</c:v>
                </c:pt>
                <c:pt idx="15">
                  <c:v>7780661</c:v>
                </c:pt>
                <c:pt idx="16">
                  <c:v>8267438</c:v>
                </c:pt>
              </c:numCache>
            </c:numRef>
          </c:val>
          <c:extLst xmlns:c16r2="http://schemas.microsoft.com/office/drawing/2015/06/chart">
            <c:ext xmlns:c16="http://schemas.microsoft.com/office/drawing/2014/chart" uri="{C3380CC4-5D6E-409C-BE32-E72D297353CC}">
              <c16:uniqueId val="{00000001-D5C6-45B0-A5F4-D1DD9758455A}"/>
            </c:ext>
          </c:extLst>
        </c:ser>
        <c:dLbls>
          <c:showLegendKey val="0"/>
          <c:showVal val="0"/>
          <c:showCatName val="0"/>
          <c:showSerName val="0"/>
          <c:showPercent val="0"/>
          <c:showBubbleSize val="0"/>
        </c:dLbls>
        <c:gapWidth val="102"/>
        <c:axId val="-908871552"/>
        <c:axId val="-908871008"/>
      </c:barChart>
      <c:lineChart>
        <c:grouping val="standard"/>
        <c:varyColors val="0"/>
        <c:ser>
          <c:idx val="1"/>
          <c:order val="1"/>
          <c:tx>
            <c:strRef>
              <c:f>'2.1.1_GCF-PIB'!$B$26</c:f>
              <c:strCache>
                <c:ptCount val="1"/>
                <c:pt idx="0">
                  <c:v>Gasto de consumo final total respecto al PIB</c:v>
                </c:pt>
              </c:strCache>
            </c:strRef>
          </c:tx>
          <c:spPr>
            <a:ln w="22225" cap="rnd">
              <a:solidFill>
                <a:srgbClr val="FF93A8"/>
              </a:solidFill>
              <a:prstDash val="dash"/>
              <a:round/>
            </a:ln>
            <a:effectLst/>
          </c:spPr>
          <c:marker>
            <c:symbol val="diamond"/>
            <c:size val="8"/>
            <c:spPr>
              <a:solidFill>
                <a:srgbClr val="FFC1CD"/>
              </a:solidFill>
              <a:ln w="9525">
                <a:solidFill>
                  <a:srgbClr val="D64265"/>
                </a:solidFill>
              </a:ln>
              <a:effectLst/>
            </c:spPr>
          </c:marker>
          <c:dLbls>
            <c:dLbl>
              <c:idx val="15"/>
              <c:layout>
                <c:manualLayout>
                  <c:x val="-1.7447914877797441E-2"/>
                  <c:y val="-4.9343416227424539E-2"/>
                </c:manualLayout>
              </c:layout>
              <c:dLblPos val="r"/>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2-D5C6-45B0-A5F4-D1DD9758455A}"/>
                </c:ext>
                <c:ext xmlns:c15="http://schemas.microsoft.com/office/drawing/2012/chart" uri="{CE6537A1-D6FC-4f65-9D91-7224C49458BB}">
                  <c15:layout/>
                </c:ext>
              </c:extLst>
            </c:dLbl>
            <c:spPr>
              <a:noFill/>
              <a:ln>
                <a:noFill/>
              </a:ln>
              <a:effectLst/>
            </c:spPr>
            <c:txPr>
              <a:bodyPr rot="0" spcFirstLastPara="1" vertOverflow="ellipsis" vert="horz" wrap="square" anchor="ctr" anchorCtr="1"/>
              <a:lstStyle/>
              <a:p>
                <a:pPr>
                  <a:defRPr sz="1000" b="0" i="0" u="none" strike="noStrike" kern="1200" baseline="0">
                    <a:solidFill>
                      <a:srgbClr val="6E6E7C"/>
                    </a:solidFill>
                    <a:latin typeface="Century Gothic" panose="020B0502020202020204" pitchFamily="34" charset="0"/>
                    <a:ea typeface="Calibri Light" panose="020F0302020204030204" pitchFamily="34" charset="0"/>
                    <a:cs typeface="Calibri Light" panose="020F0302020204030204" pitchFamily="34" charset="0"/>
                  </a:defRPr>
                </a:pPr>
                <a:endParaRPr lang="es-EC"/>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noFill/>
                      <a:round/>
                    </a:ln>
                    <a:effectLst/>
                  </c:spPr>
                </c15:leaderLines>
              </c:ext>
            </c:extLst>
          </c:dLbls>
          <c:val>
            <c:numRef>
              <c:f>'2.1.1_GCF-PIB'!$C$26:$S$26</c:f>
              <c:numCache>
                <c:formatCode>0.0%</c:formatCode>
                <c:ptCount val="17"/>
                <c:pt idx="0">
                  <c:v>7.6154944860310159E-2</c:v>
                </c:pt>
                <c:pt idx="1">
                  <c:v>7.3314054134248866E-2</c:v>
                </c:pt>
                <c:pt idx="2">
                  <c:v>8.1364354380587575E-2</c:v>
                </c:pt>
                <c:pt idx="3">
                  <c:v>7.8817993124532734E-2</c:v>
                </c:pt>
                <c:pt idx="4">
                  <c:v>7.6830289245273006E-2</c:v>
                </c:pt>
                <c:pt idx="5">
                  <c:v>7.4059981356627766E-2</c:v>
                </c:pt>
                <c:pt idx="6">
                  <c:v>7.5313014291820052E-2</c:v>
                </c:pt>
                <c:pt idx="7">
                  <c:v>7.2304571165240264E-2</c:v>
                </c:pt>
                <c:pt idx="8">
                  <c:v>7.6919453425414577E-2</c:v>
                </c:pt>
                <c:pt idx="9">
                  <c:v>7.6711744626213954E-2</c:v>
                </c:pt>
                <c:pt idx="10">
                  <c:v>7.6629727855300769E-2</c:v>
                </c:pt>
                <c:pt idx="11">
                  <c:v>7.6359642144289058E-2</c:v>
                </c:pt>
                <c:pt idx="12">
                  <c:v>7.8312207824408855E-2</c:v>
                </c:pt>
                <c:pt idx="13">
                  <c:v>7.4887086824262344E-2</c:v>
                </c:pt>
                <c:pt idx="14">
                  <c:v>6.8391568491119506E-2</c:v>
                </c:pt>
                <c:pt idx="15">
                  <c:v>6.6737479008965844E-2</c:v>
                </c:pt>
                <c:pt idx="16">
                  <c:v>6.9564980009608104E-2</c:v>
                </c:pt>
              </c:numCache>
            </c:numRef>
          </c:val>
          <c:smooth val="0"/>
          <c:extLst xmlns:c16r2="http://schemas.microsoft.com/office/drawing/2015/06/chart">
            <c:ext xmlns:c16="http://schemas.microsoft.com/office/drawing/2014/chart" uri="{C3380CC4-5D6E-409C-BE32-E72D297353CC}">
              <c16:uniqueId val="{00000003-D5C6-45B0-A5F4-D1DD9758455A}"/>
            </c:ext>
          </c:extLst>
        </c:ser>
        <c:dLbls>
          <c:showLegendKey val="0"/>
          <c:showVal val="0"/>
          <c:showCatName val="0"/>
          <c:showSerName val="0"/>
          <c:showPercent val="0"/>
          <c:showBubbleSize val="0"/>
        </c:dLbls>
        <c:marker val="1"/>
        <c:smooth val="0"/>
        <c:axId val="-908873184"/>
        <c:axId val="-908873728"/>
      </c:lineChart>
      <c:catAx>
        <c:axId val="-908871552"/>
        <c:scaling>
          <c:orientation val="minMax"/>
        </c:scaling>
        <c:delete val="0"/>
        <c:axPos val="b"/>
        <c:numFmt formatCode="General" sourceLinked="1"/>
        <c:majorTickMark val="out"/>
        <c:minorTickMark val="none"/>
        <c:tickLblPos val="nextTo"/>
        <c:spPr>
          <a:noFill/>
          <a:ln w="9525" cap="flat" cmpd="sng" algn="ctr">
            <a:solidFill>
              <a:srgbClr val="6E6E7C"/>
            </a:solidFill>
            <a:round/>
          </a:ln>
          <a:effectLst/>
        </c:spPr>
        <c:txPr>
          <a:bodyPr rot="-60000000" spcFirstLastPara="1" vertOverflow="ellipsis" vert="horz" wrap="square" anchor="ctr" anchorCtr="1"/>
          <a:lstStyle/>
          <a:p>
            <a:pPr>
              <a:defRPr sz="1000" b="0" i="0" u="none" strike="noStrike" kern="1200" baseline="0">
                <a:solidFill>
                  <a:srgbClr val="6E6E7C"/>
                </a:solidFill>
                <a:latin typeface="Century Gothic" panose="020B0502020202020204" pitchFamily="34" charset="0"/>
                <a:ea typeface="Calibri Light" panose="020F0302020204030204" pitchFamily="34" charset="0"/>
                <a:cs typeface="Calibri Light" panose="020F0302020204030204" pitchFamily="34" charset="0"/>
              </a:defRPr>
            </a:pPr>
            <a:endParaRPr lang="es-EC"/>
          </a:p>
        </c:txPr>
        <c:crossAx val="-908871008"/>
        <c:crosses val="autoZero"/>
        <c:auto val="1"/>
        <c:lblAlgn val="ctr"/>
        <c:lblOffset val="100"/>
        <c:noMultiLvlLbl val="0"/>
      </c:catAx>
      <c:valAx>
        <c:axId val="-908871008"/>
        <c:scaling>
          <c:orientation val="minMax"/>
          <c:max val="13000000"/>
        </c:scaling>
        <c:delete val="0"/>
        <c:axPos val="l"/>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300" b="0" i="0" u="none" strike="noStrike" kern="1200" baseline="0">
                <a:solidFill>
                  <a:schemeClr val="bg1"/>
                </a:solidFill>
                <a:latin typeface="Century Gothic" panose="020B0502020202020204" pitchFamily="34" charset="0"/>
                <a:ea typeface="Calibri Light" panose="020F0302020204030204" pitchFamily="34" charset="0"/>
                <a:cs typeface="Calibri Light" panose="020F0302020204030204" pitchFamily="34" charset="0"/>
              </a:defRPr>
            </a:pPr>
            <a:endParaRPr lang="es-EC"/>
          </a:p>
        </c:txPr>
        <c:crossAx val="-908871552"/>
        <c:crosses val="autoZero"/>
        <c:crossBetween val="between"/>
      </c:valAx>
      <c:valAx>
        <c:axId val="-908873728"/>
        <c:scaling>
          <c:orientation val="minMax"/>
          <c:max val="9.0000000000000024E-2"/>
          <c:min val="1.2000000000000002E-2"/>
        </c:scaling>
        <c:delete val="0"/>
        <c:axPos val="r"/>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600" b="0" i="0" u="none" strike="noStrike" kern="1200" baseline="0">
                <a:solidFill>
                  <a:schemeClr val="bg1"/>
                </a:solidFill>
                <a:latin typeface="Century Gothic" panose="020B0502020202020204" pitchFamily="34" charset="0"/>
                <a:ea typeface="Calibri Light" panose="020F0302020204030204" pitchFamily="34" charset="0"/>
                <a:cs typeface="Calibri Light" panose="020F0302020204030204" pitchFamily="34" charset="0"/>
              </a:defRPr>
            </a:pPr>
            <a:endParaRPr lang="es-EC"/>
          </a:p>
        </c:txPr>
        <c:crossAx val="-908873184"/>
        <c:crosses val="max"/>
        <c:crossBetween val="between"/>
      </c:valAx>
      <c:catAx>
        <c:axId val="-908873184"/>
        <c:scaling>
          <c:orientation val="minMax"/>
        </c:scaling>
        <c:delete val="1"/>
        <c:axPos val="b"/>
        <c:majorTickMark val="none"/>
        <c:minorTickMark val="none"/>
        <c:tickLblPos val="nextTo"/>
        <c:crossAx val="-908873728"/>
        <c:crosses val="autoZero"/>
        <c:auto val="1"/>
        <c:lblAlgn val="ctr"/>
        <c:lblOffset val="100"/>
        <c:noMultiLvlLbl val="0"/>
      </c:catAx>
      <c:spPr>
        <a:noFill/>
        <a:ln>
          <a:noFill/>
        </a:ln>
        <a:effectLst/>
      </c:spPr>
    </c:plotArea>
    <c:legend>
      <c:legendPos val="b"/>
      <c:layout/>
      <c:overlay val="0"/>
      <c:spPr>
        <a:noFill/>
        <a:ln>
          <a:noFill/>
        </a:ln>
        <a:effectLst/>
      </c:spPr>
      <c:txPr>
        <a:bodyPr rot="0" spcFirstLastPara="1" vertOverflow="ellipsis" vert="horz" wrap="square" anchor="ctr" anchorCtr="1"/>
        <a:lstStyle/>
        <a:p>
          <a:pPr>
            <a:defRPr sz="1100" b="0" i="0" u="none" strike="noStrike" kern="1200" baseline="0">
              <a:solidFill>
                <a:srgbClr val="6E6E7C"/>
              </a:solidFill>
              <a:latin typeface="Century Gothic" panose="020B0502020202020204" pitchFamily="34" charset="0"/>
              <a:ea typeface="Calibri Light" panose="020F0302020204030204" pitchFamily="34" charset="0"/>
              <a:cs typeface="Calibri Light" panose="020F0302020204030204" pitchFamily="34" charset="0"/>
            </a:defRPr>
          </a:pPr>
          <a:endParaRPr lang="es-EC"/>
        </a:p>
      </c:txPr>
    </c:legend>
    <c:plotVisOnly val="1"/>
    <c:dispBlanksAs val="gap"/>
    <c:showDLblsOverMax val="0"/>
  </c:chart>
  <c:spPr>
    <a:solidFill>
      <a:schemeClr val="bg1"/>
    </a:solidFill>
    <a:ln w="9525" cap="flat" cmpd="sng" algn="ctr">
      <a:solidFill>
        <a:schemeClr val="bg1"/>
      </a:solidFill>
      <a:round/>
    </a:ln>
    <a:effectLst/>
  </c:spPr>
  <c:txPr>
    <a:bodyPr/>
    <a:lstStyle/>
    <a:p>
      <a:pPr>
        <a:defRPr sz="1000">
          <a:solidFill>
            <a:srgbClr val="6E6E7C"/>
          </a:solidFill>
          <a:latin typeface="Century Gothic" panose="020B0502020202020204" pitchFamily="34" charset="0"/>
          <a:ea typeface="Calibri Light" panose="020F0302020204030204" pitchFamily="34" charset="0"/>
          <a:cs typeface="Calibri Light" panose="020F0302020204030204" pitchFamily="34" charset="0"/>
        </a:defRPr>
      </a:pPr>
      <a:endParaRPr lang="es-EC"/>
    </a:p>
  </c:txPr>
  <c:printSettings>
    <c:headerFooter/>
    <c:pageMargins b="0.75" l="0.7" r="0.7" t="0.75" header="0.3" footer="0.3"/>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6554670722977831E-2"/>
          <c:y val="5.2774890587226495E-2"/>
          <c:w val="0.87615336435218338"/>
          <c:h val="0.69980196596778987"/>
        </c:manualLayout>
      </c:layout>
      <c:barChart>
        <c:barDir val="col"/>
        <c:grouping val="stacked"/>
        <c:varyColors val="0"/>
        <c:ser>
          <c:idx val="0"/>
          <c:order val="0"/>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Ref>
              <c:f>'13GCF-PIB'!#REF!</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00-BA42-41AF-81B8-62955CA2C6D1}"/>
            </c:ext>
            <c:ext xmlns:c15="http://schemas.microsoft.com/office/drawing/2012/chart" uri="{02D57815-91ED-43cb-92C2-25804820EDAC}">
              <c15:filteredSeriesTitle>
                <c15:tx>
                  <c:strRef>
                    <c:extLst xmlns:c16r2="http://schemas.microsoft.com/office/drawing/2015/06/chart" xmlns:c16="http://schemas.microsoft.com/office/drawing/2014/chart">
                      <c:ext uri="{02D57815-91ED-43cb-92C2-25804820EDAC}">
                        <c15:formulaRef>
                          <c15:sqref>'13GCF-PIB'!#REF!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'13GCF-PIB'!#REF!</c15:sqref>
                        </c15:formulaRef>
                      </c:ext>
                    </c:extLst>
                  </c:multiLvlStrRef>
                </c15:cat>
              </c15:filteredCategoryTitle>
            </c:ext>
          </c:extLst>
        </c:ser>
        <c:ser>
          <c:idx val="1"/>
          <c:order val="1"/>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Ref>
              <c:f>'13GCF-PIB'!#REF!</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01-BA42-41AF-81B8-62955CA2C6D1}"/>
            </c:ext>
            <c:ext xmlns:c15="http://schemas.microsoft.com/office/drawing/2012/chart" uri="{02D57815-91ED-43cb-92C2-25804820EDAC}">
              <c15:filteredSeriesTitle>
                <c15:tx>
                  <c:strRef>
                    <c:extLst xmlns:c16r2="http://schemas.microsoft.com/office/drawing/2015/06/chart" xmlns:c16="http://schemas.microsoft.com/office/drawing/2014/chart">
                      <c:ext uri="{02D57815-91ED-43cb-92C2-25804820EDAC}">
                        <c15:formulaRef>
                          <c15:sqref>'13GCF-PIB'!#REF!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'13GCF-PIB'!#REF!</c15:sqref>
                        </c15:formulaRef>
                      </c:ext>
                    </c:extLst>
                  </c:multiLvlStrRef>
                </c15:cat>
              </c15:filteredCategoryTitle>
            </c:ext>
          </c:extLst>
        </c:ser>
        <c:dLbls>
          <c:showLegendKey val="0"/>
          <c:showVal val="0"/>
          <c:showCatName val="0"/>
          <c:showSerName val="0"/>
          <c:showPercent val="0"/>
          <c:showBubbleSize val="0"/>
        </c:dLbls>
        <c:gapWidth val="150"/>
        <c:overlap val="100"/>
        <c:axId val="-908869920"/>
        <c:axId val="-908880256"/>
      </c:barChart>
      <c:catAx>
        <c:axId val="-908869920"/>
        <c:scaling>
          <c:orientation val="minMax"/>
        </c:scaling>
        <c:delete val="0"/>
        <c:axPos val="b"/>
        <c:numFmt formatCode="General" sourceLinked="1"/>
        <c:majorTickMark val="out"/>
        <c:minorTickMark val="none"/>
        <c:tickLblPos val="nextTo"/>
        <c:crossAx val="-908880256"/>
        <c:crosses val="autoZero"/>
        <c:auto val="1"/>
        <c:lblAlgn val="ctr"/>
        <c:lblOffset val="100"/>
        <c:noMultiLvlLbl val="0"/>
      </c:catAx>
      <c:valAx>
        <c:axId val="-908880256"/>
        <c:scaling>
          <c:orientation val="minMax"/>
        </c:scaling>
        <c:delete val="0"/>
        <c:axPos val="l"/>
        <c:numFmt formatCode="General" sourceLinked="1"/>
        <c:majorTickMark val="out"/>
        <c:minorTickMark val="none"/>
        <c:tickLblPos val="nextTo"/>
        <c:crossAx val="-908869920"/>
        <c:crosses val="autoZero"/>
        <c:crossBetween val="between"/>
      </c:valAx>
    </c:plotArea>
    <c:legend>
      <c:legendPos val="r"/>
      <c:layout>
        <c:manualLayout>
          <c:xMode val="edge"/>
          <c:yMode val="edge"/>
          <c:x val="7.4450459317585316E-2"/>
          <c:y val="0.82719730685838189"/>
          <c:w val="0.88388287401574794"/>
          <c:h val="0.15843927117805925"/>
        </c:manualLayout>
      </c:layout>
      <c:overlay val="0"/>
    </c:legend>
    <c:plotVisOnly val="1"/>
    <c:dispBlanksAs val="gap"/>
    <c:showDLblsOverMax val="0"/>
  </c:chart>
  <c:spPr>
    <a:ln>
      <a:noFill/>
    </a:ln>
  </c:spPr>
  <c:printSettings>
    <c:headerFooter/>
    <c:pageMargins b="0.75000000000000011" l="0.70000000000000007" r="0.70000000000000007" t="0.75000000000000011" header="0.30000000000000004" footer="0.30000000000000004"/>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34454654076184998"/>
          <c:y val="8.8188960387134974E-2"/>
          <c:w val="0.27896072259567811"/>
          <c:h val="0.76413061453032638"/>
        </c:manualLayout>
      </c:layout>
      <c:pieChart>
        <c:varyColors val="1"/>
        <c:ser>
          <c:idx val="0"/>
          <c:order val="0"/>
          <c:dLbls>
            <c:numFmt formatCode="0.00%" sourceLinked="0"/>
            <c:spPr>
              <a:noFill/>
              <a:ln>
                <a:noFill/>
              </a:ln>
              <a:effectLst/>
            </c:spPr>
            <c:showLegendKey val="0"/>
            <c:showVal val="0"/>
            <c:showCatName val="0"/>
            <c:showSerName val="0"/>
            <c:showPercent val="1"/>
            <c:showBubbleSize val="0"/>
            <c:showLeaderLines val="1"/>
            <c:extLst xmlns:c16r2="http://schemas.microsoft.com/office/drawing/2015/06/chart">
              <c:ext xmlns:c15="http://schemas.microsoft.com/office/drawing/2012/chart" uri="{CE6537A1-D6FC-4f65-9D91-7224C49458BB}"/>
            </c:extLst>
          </c:dLbls>
          <c:val>
            <c:numRef>
              <c:f>'14GCFHE-GCFHT'!#REF!</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00-52E8-4107-8E74-B745BED52483}"/>
            </c:ext>
            <c:ext xmlns:c15="http://schemas.microsoft.com/office/drawing/2012/chart" uri="{02D57815-91ED-43cb-92C2-25804820EDAC}">
              <c15:filteredCategoryTitle>
                <c15:cat>
                  <c:multiLvlStrRef>
                    <c:extLst xmlns:c16r2="http://schemas.microsoft.com/office/drawing/2015/06/chart" xmlns:c16="http://schemas.microsoft.com/office/drawing/2014/chart">
                      <c:ext uri="{02D57815-91ED-43cb-92C2-25804820EDAC}">
                        <c15:formulaRef>
                          <c15:sqref>'14GCFHE-GCFHT'!#REF!</c15:sqref>
                        </c15:formulaRef>
                      </c:ext>
                    </c:extLst>
                  </c:multiLvlStrRef>
                </c15:cat>
              </c15:filteredCategoryTitle>
            </c:ext>
          </c:extLst>
        </c:ser>
        <c:dLbls>
          <c:showLegendKey val="0"/>
          <c:showVal val="0"/>
          <c:showCatName val="0"/>
          <c:showSerName val="0"/>
          <c:showPercent val="1"/>
          <c:showBubbleSize val="0"/>
          <c:showLeaderLines val="1"/>
        </c:dLbls>
        <c:firstSliceAng val="0"/>
      </c:pieChart>
    </c:plotArea>
    <c:legend>
      <c:legendPos val="t"/>
      <c:layout>
        <c:manualLayout>
          <c:xMode val="edge"/>
          <c:yMode val="edge"/>
          <c:x val="0.12157189052503367"/>
          <c:y val="0.86586052233046884"/>
          <c:w val="0.77535125259405646"/>
          <c:h val="8.3283408667598924E-2"/>
        </c:manualLayout>
      </c:layout>
      <c:overlay val="0"/>
    </c:legend>
    <c:plotVisOnly val="1"/>
    <c:dispBlanksAs val="zero"/>
    <c:showDLblsOverMax val="0"/>
  </c:chart>
  <c:spPr>
    <a:ln>
      <a:noFill/>
    </a:ln>
  </c:spPr>
  <c:printSettings>
    <c:headerFooter/>
    <c:pageMargins b="0.75000000000000011" l="0.70000000000000007" r="0.70000000000000007" t="0.75000000000000011" header="0.30000000000000004" footer="0.30000000000000004"/>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7871721583062407E-3"/>
          <c:y val="1.5878822016831929E-2"/>
          <c:w val="0.98452109766161189"/>
          <c:h val="0.86951795986937164"/>
        </c:manualLayout>
      </c:layout>
      <c:barChart>
        <c:barDir val="col"/>
        <c:grouping val="clustered"/>
        <c:varyColors val="0"/>
        <c:ser>
          <c:idx val="1"/>
          <c:order val="1"/>
          <c:tx>
            <c:strRef>
              <c:f>'2.1.2_GCFHE-GCFHT'!$B$9</c:f>
              <c:strCache>
                <c:ptCount val="1"/>
                <c:pt idx="0">
                  <c:v>Gasto de consumo final de los hogares en enseñanza (GCFHE)</c:v>
                </c:pt>
              </c:strCache>
            </c:strRef>
          </c:tx>
          <c:spPr>
            <a:solidFill>
              <a:srgbClr val="FFC1CD"/>
            </a:solidFill>
            <a:ln>
              <a:solidFill>
                <a:srgbClr val="D64265"/>
              </a:solidFill>
            </a:ln>
          </c:spPr>
          <c:invertIfNegative val="0"/>
          <c:dLbls>
            <c:dLbl>
              <c:idx val="15"/>
              <c:layout>
                <c:manualLayout>
                  <c:x val="-1.2955465587044534E-3"/>
                  <c:y val="4.2615526245543614E-3"/>
                </c:manualLayout>
              </c:layout>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B262-4ABA-9FE2-C3EA57A808EF}"/>
                </c:ext>
                <c:ext xmlns:c15="http://schemas.microsoft.com/office/drawing/2012/chart" uri="{CE6537A1-D6FC-4f65-9D91-7224C49458BB}">
                  <c15:layout/>
                </c:ext>
              </c:extLst>
            </c:dLbl>
            <c:spPr>
              <a:noFill/>
              <a:ln>
                <a:noFill/>
              </a:ln>
              <a:effectLst/>
            </c:spPr>
            <c:txPr>
              <a:bodyPr/>
              <a:lstStyle/>
              <a:p>
                <a:pPr>
                  <a:defRPr>
                    <a:solidFill>
                      <a:srgbClr val="5A5A72"/>
                    </a:solidFil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ext>
            </c:extLst>
          </c:dLbls>
          <c:cat>
            <c:numRef>
              <c:f>'2.1.2_GCFHE-GCFHT'!$C$19:$S$19</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'2.1.2_GCFHE-GCFHT'!$C$9:$S$9</c:f>
              <c:numCache>
                <c:formatCode>_ * #,##0_ ;_ * \-#,##0_ ;_ * "-"??_ ;_ @_ </c:formatCode>
                <c:ptCount val="17"/>
                <c:pt idx="0">
                  <c:v>1737367</c:v>
                </c:pt>
                <c:pt idx="1">
                  <c:v>1904857</c:v>
                </c:pt>
                <c:pt idx="2">
                  <c:v>2030104</c:v>
                </c:pt>
                <c:pt idx="3">
                  <c:v>2286699</c:v>
                </c:pt>
                <c:pt idx="4">
                  <c:v>2431781</c:v>
                </c:pt>
                <c:pt idx="5">
                  <c:v>2586652</c:v>
                </c:pt>
                <c:pt idx="6">
                  <c:v>2765498</c:v>
                </c:pt>
                <c:pt idx="7">
                  <c:v>3036190</c:v>
                </c:pt>
                <c:pt idx="8">
                  <c:v>3034962</c:v>
                </c:pt>
                <c:pt idx="9">
                  <c:v>3072212</c:v>
                </c:pt>
                <c:pt idx="10">
                  <c:v>3224790</c:v>
                </c:pt>
                <c:pt idx="11">
                  <c:v>3376552</c:v>
                </c:pt>
                <c:pt idx="12">
                  <c:v>3457395</c:v>
                </c:pt>
                <c:pt idx="13">
                  <c:v>2722109</c:v>
                </c:pt>
                <c:pt idx="14">
                  <c:v>3052665</c:v>
                </c:pt>
                <c:pt idx="15">
                  <c:v>3290373</c:v>
                </c:pt>
                <c:pt idx="16">
                  <c:v>3346339</c:v>
                </c:pt>
              </c:numCache>
            </c:numRef>
          </c:val>
          <c:extLst xmlns:c16r2="http://schemas.microsoft.com/office/drawing/2015/06/chart">
            <c:ext xmlns:c16="http://schemas.microsoft.com/office/drawing/2014/chart" uri="{C3380CC4-5D6E-409C-BE32-E72D297353CC}">
              <c16:uniqueId val="{00000001-B262-4ABA-9FE2-C3EA57A808EF}"/>
            </c:ext>
          </c:extLst>
        </c:ser>
        <c:dLbls>
          <c:showLegendKey val="0"/>
          <c:showVal val="0"/>
          <c:showCatName val="0"/>
          <c:showSerName val="0"/>
          <c:showPercent val="0"/>
          <c:showBubbleSize val="0"/>
        </c:dLbls>
        <c:gapWidth val="150"/>
        <c:axId val="-906096640"/>
        <c:axId val="-906089024"/>
      </c:barChart>
      <c:lineChart>
        <c:grouping val="standard"/>
        <c:varyColors val="0"/>
        <c:ser>
          <c:idx val="0"/>
          <c:order val="0"/>
          <c:tx>
            <c:strRef>
              <c:f>'2.1.2_GCFHE-GCFHT'!$B$20</c:f>
              <c:strCache>
                <c:ptCount val="1"/>
                <c:pt idx="0">
                  <c:v>GCFHE/GCFHT</c:v>
                </c:pt>
              </c:strCache>
            </c:strRef>
          </c:tx>
          <c:spPr>
            <a:ln w="22225">
              <a:solidFill>
                <a:srgbClr val="E48098"/>
              </a:solidFill>
              <a:prstDash val="sysDash"/>
            </a:ln>
          </c:spPr>
          <c:marker>
            <c:symbol val="diamond"/>
            <c:size val="7"/>
            <c:spPr>
              <a:solidFill>
                <a:schemeClr val="accent2">
                  <a:lumMod val="60000"/>
                  <a:lumOff val="40000"/>
                </a:schemeClr>
              </a:solidFill>
              <a:ln>
                <a:solidFill>
                  <a:srgbClr val="E48098"/>
                </a:solidFill>
              </a:ln>
            </c:spPr>
          </c:marker>
          <c:dLbls>
            <c:spPr>
              <a:noFill/>
              <a:ln>
                <a:noFill/>
              </a:ln>
              <a:effectLst/>
            </c:spPr>
            <c:txPr>
              <a:bodyPr/>
              <a:lstStyle/>
              <a:p>
                <a:pPr>
                  <a:defRPr>
                    <a:solidFill>
                      <a:srgbClr val="5A5A72"/>
                    </a:solidFill>
                  </a:defRPr>
                </a:pPr>
                <a:endParaRPr lang="es-EC"/>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numRef>
              <c:f>'1.1.1_PROD-PIB'!$C$8:$S$8</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'2.1.2_GCFHE-GCFHT'!$C$20:$S$20</c:f>
              <c:numCache>
                <c:formatCode>0.0%</c:formatCode>
                <c:ptCount val="17"/>
                <c:pt idx="0">
                  <c:v>5.4131077289125931E-2</c:v>
                </c:pt>
                <c:pt idx="1">
                  <c:v>5.1526430484223888E-2</c:v>
                </c:pt>
                <c:pt idx="2">
                  <c:v>5.3488535287356663E-2</c:v>
                </c:pt>
                <c:pt idx="3">
                  <c:v>5.2707463300693605E-2</c:v>
                </c:pt>
                <c:pt idx="4">
                  <c:v>5.0295244783969267E-2</c:v>
                </c:pt>
                <c:pt idx="5">
                  <c:v>4.8667230258066997E-2</c:v>
                </c:pt>
                <c:pt idx="6">
                  <c:v>4.8088166800691015E-2</c:v>
                </c:pt>
                <c:pt idx="7">
                  <c:v>4.987038451258706E-2</c:v>
                </c:pt>
                <c:pt idx="8">
                  <c:v>4.8586045886423651E-2</c:v>
                </c:pt>
                <c:pt idx="9">
                  <c:v>4.9519026412083958E-2</c:v>
                </c:pt>
                <c:pt idx="10">
                  <c:v>4.9100546776458011E-2</c:v>
                </c:pt>
                <c:pt idx="11">
                  <c:v>5.0005937974842686E-2</c:v>
                </c:pt>
                <c:pt idx="12">
                  <c:v>5.0403174958516525E-2</c:v>
                </c:pt>
                <c:pt idx="13">
                  <c:v>4.4706342170086399E-2</c:v>
                </c:pt>
                <c:pt idx="14">
                  <c:v>4.4522179882374162E-2</c:v>
                </c:pt>
                <c:pt idx="15">
                  <c:v>4.3856344076688557E-2</c:v>
                </c:pt>
                <c:pt idx="16">
                  <c:v>4.3757310659637116E-2</c:v>
                </c:pt>
              </c:numCache>
            </c:numRef>
          </c:val>
          <c:smooth val="0"/>
          <c:extLst xmlns:c16r2="http://schemas.microsoft.com/office/drawing/2015/06/chart">
            <c:ext xmlns:c16="http://schemas.microsoft.com/office/drawing/2014/chart" uri="{C3380CC4-5D6E-409C-BE32-E72D297353CC}">
              <c16:uniqueId val="{00000002-B262-4ABA-9FE2-C3EA57A808EF}"/>
            </c:ext>
          </c:extLst>
        </c:ser>
        <c:dLbls>
          <c:showLegendKey val="0"/>
          <c:showVal val="0"/>
          <c:showCatName val="0"/>
          <c:showSerName val="0"/>
          <c:showPercent val="0"/>
          <c:showBubbleSize val="0"/>
        </c:dLbls>
        <c:marker val="1"/>
        <c:smooth val="0"/>
        <c:axId val="-908879712"/>
        <c:axId val="-906089568"/>
      </c:lineChart>
      <c:catAx>
        <c:axId val="-908879712"/>
        <c:scaling>
          <c:orientation val="minMax"/>
        </c:scaling>
        <c:delete val="0"/>
        <c:axPos val="b"/>
        <c:numFmt formatCode="General" sourceLinked="0"/>
        <c:majorTickMark val="out"/>
        <c:minorTickMark val="none"/>
        <c:tickLblPos val="nextTo"/>
        <c:txPr>
          <a:bodyPr/>
          <a:lstStyle/>
          <a:p>
            <a:pPr>
              <a:defRPr>
                <a:solidFill>
                  <a:srgbClr val="5A5A72"/>
                </a:solidFill>
              </a:defRPr>
            </a:pPr>
            <a:endParaRPr lang="es-EC"/>
          </a:p>
        </c:txPr>
        <c:crossAx val="-906089568"/>
        <c:crosses val="autoZero"/>
        <c:auto val="1"/>
        <c:lblAlgn val="ctr"/>
        <c:lblOffset val="100"/>
        <c:noMultiLvlLbl val="0"/>
      </c:catAx>
      <c:valAx>
        <c:axId val="-906089568"/>
        <c:scaling>
          <c:orientation val="minMax"/>
          <c:max val="6.0000000000000012E-2"/>
          <c:min val="0"/>
        </c:scaling>
        <c:delete val="0"/>
        <c:axPos val="l"/>
        <c:numFmt formatCode="0.0%" sourceLinked="1"/>
        <c:majorTickMark val="none"/>
        <c:minorTickMark val="none"/>
        <c:tickLblPos val="nextTo"/>
        <c:spPr>
          <a:solidFill>
            <a:schemeClr val="bg1"/>
          </a:solidFill>
          <a:ln>
            <a:solidFill>
              <a:schemeClr val="bg1"/>
            </a:solidFill>
          </a:ln>
        </c:spPr>
        <c:txPr>
          <a:bodyPr/>
          <a:lstStyle/>
          <a:p>
            <a:pPr>
              <a:defRPr sz="200">
                <a:solidFill>
                  <a:schemeClr val="bg1"/>
                </a:solidFill>
              </a:defRPr>
            </a:pPr>
            <a:endParaRPr lang="es-EC"/>
          </a:p>
        </c:txPr>
        <c:crossAx val="-908879712"/>
        <c:crosses val="autoZero"/>
        <c:crossBetween val="between"/>
      </c:valAx>
      <c:valAx>
        <c:axId val="-906089024"/>
        <c:scaling>
          <c:orientation val="minMax"/>
          <c:max val="5500000"/>
          <c:min val="0"/>
        </c:scaling>
        <c:delete val="0"/>
        <c:axPos val="r"/>
        <c:numFmt formatCode="_ * #,##0_ ;_ * \-#,##0_ ;_ * &quot;-&quot;??_ ;_ @_ " sourceLinked="1"/>
        <c:majorTickMark val="out"/>
        <c:minorTickMark val="none"/>
        <c:tickLblPos val="nextTo"/>
        <c:spPr>
          <a:solidFill>
            <a:schemeClr val="bg1"/>
          </a:solidFill>
          <a:ln>
            <a:solidFill>
              <a:schemeClr val="bg1"/>
            </a:solidFill>
          </a:ln>
        </c:spPr>
        <c:txPr>
          <a:bodyPr/>
          <a:lstStyle/>
          <a:p>
            <a:pPr>
              <a:defRPr sz="100">
                <a:solidFill>
                  <a:schemeClr val="bg1"/>
                </a:solidFill>
              </a:defRPr>
            </a:pPr>
            <a:endParaRPr lang="es-EC"/>
          </a:p>
        </c:txPr>
        <c:crossAx val="-906096640"/>
        <c:crosses val="max"/>
        <c:crossBetween val="between"/>
      </c:valAx>
      <c:catAx>
        <c:axId val="-906096640"/>
        <c:scaling>
          <c:orientation val="minMax"/>
        </c:scaling>
        <c:delete val="1"/>
        <c:axPos val="b"/>
        <c:numFmt formatCode="General" sourceLinked="1"/>
        <c:majorTickMark val="out"/>
        <c:minorTickMark val="none"/>
        <c:tickLblPos val="nextTo"/>
        <c:crossAx val="-906089024"/>
        <c:crosses val="autoZero"/>
        <c:auto val="1"/>
        <c:lblAlgn val="ctr"/>
        <c:lblOffset val="100"/>
        <c:noMultiLvlLbl val="0"/>
      </c:catAx>
    </c:plotArea>
    <c:legend>
      <c:legendPos val="r"/>
      <c:layout>
        <c:manualLayout>
          <c:xMode val="edge"/>
          <c:yMode val="edge"/>
          <c:x val="0.1506196111695669"/>
          <c:y val="0.93784981075103147"/>
          <c:w val="0.6908022884902324"/>
          <c:h val="5.9917397258943732E-2"/>
        </c:manualLayout>
      </c:layout>
      <c:overlay val="0"/>
      <c:txPr>
        <a:bodyPr/>
        <a:lstStyle/>
        <a:p>
          <a:pPr>
            <a:defRPr>
              <a:solidFill>
                <a:srgbClr val="5A5A72"/>
              </a:solidFill>
            </a:defRPr>
          </a:pPr>
          <a:endParaRPr lang="es-EC"/>
        </a:p>
      </c:txPr>
    </c:legend>
    <c:plotVisOnly val="1"/>
    <c:dispBlanksAs val="gap"/>
    <c:showDLblsOverMax val="0"/>
  </c:chart>
  <c:spPr>
    <a:ln>
      <a:noFill/>
    </a:ln>
  </c:spPr>
  <c:txPr>
    <a:bodyPr/>
    <a:lstStyle/>
    <a:p>
      <a:pPr>
        <a:defRPr sz="1100" b="0">
          <a:solidFill>
            <a:srgbClr val="6E6E7C"/>
          </a:solidFill>
          <a:latin typeface="Century Gothic" panose="020B0502020202020204" pitchFamily="34" charset="0"/>
        </a:defRPr>
      </a:pPr>
      <a:endParaRPr lang="es-EC"/>
    </a:p>
  </c:txPr>
  <c:printSettings>
    <c:headerFooter/>
    <c:pageMargins b="0.75" l="0.7" r="0.7" t="0.75" header="0.3" footer="0.3"/>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6554670722977831E-2"/>
          <c:y val="5.2774890587226495E-2"/>
          <c:w val="0.87615336435218338"/>
          <c:h val="0.69980196596778987"/>
        </c:manualLayout>
      </c:layout>
      <c:barChart>
        <c:barDir val="col"/>
        <c:grouping val="stacked"/>
        <c:varyColors val="0"/>
        <c:ser>
          <c:idx val="0"/>
          <c:order val="0"/>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Ref>
              <c:f>'13GCF-PIB'!#REF!</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00-C3D5-4ABD-8706-254785620081}"/>
            </c:ext>
            <c:ext xmlns:c15="http://schemas.microsoft.com/office/drawing/2012/chart" uri="{02D57815-91ED-43cb-92C2-25804820EDAC}">
              <c15:filteredSeriesTitle>
                <c15:tx>
                  <c:strRef>
                    <c:extLst xmlns:c16r2="http://schemas.microsoft.com/office/drawing/2015/06/chart" xmlns:c16="http://schemas.microsoft.com/office/drawing/2014/chart">
                      <c:ext uri="{02D57815-91ED-43cb-92C2-25804820EDAC}">
                        <c15:formulaRef>
                          <c15:sqref>'13GCF-PIB'!#REF!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'13GCF-PIB'!#REF!</c15:sqref>
                        </c15:formulaRef>
                      </c:ext>
                    </c:extLst>
                  </c:multiLvlStrRef>
                </c15:cat>
              </c15:filteredCategoryTitle>
            </c:ext>
          </c:extLst>
        </c:ser>
        <c:ser>
          <c:idx val="1"/>
          <c:order val="1"/>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Ref>
              <c:f>'13GCF-PIB'!#REF!</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01-C3D5-4ABD-8706-254785620081}"/>
            </c:ext>
            <c:ext xmlns:c15="http://schemas.microsoft.com/office/drawing/2012/chart" uri="{02D57815-91ED-43cb-92C2-25804820EDAC}">
              <c15:filteredSeriesTitle>
                <c15:tx>
                  <c:strRef>
                    <c:extLst xmlns:c16r2="http://schemas.microsoft.com/office/drawing/2015/06/chart" xmlns:c16="http://schemas.microsoft.com/office/drawing/2014/chart">
                      <c:ext uri="{02D57815-91ED-43cb-92C2-25804820EDAC}">
                        <c15:formulaRef>
                          <c15:sqref>'13GCF-PIB'!#REF!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'13GCF-PIB'!#REF!</c15:sqref>
                        </c15:formulaRef>
                      </c:ext>
                    </c:extLst>
                  </c:multiLvlStrRef>
                </c15:cat>
              </c15:filteredCategoryTitle>
            </c:ext>
          </c:extLst>
        </c:ser>
        <c:dLbls>
          <c:showLegendKey val="0"/>
          <c:showVal val="0"/>
          <c:showCatName val="0"/>
          <c:showSerName val="0"/>
          <c:showPercent val="0"/>
          <c:showBubbleSize val="0"/>
        </c:dLbls>
        <c:gapWidth val="150"/>
        <c:overlap val="100"/>
        <c:axId val="-906086848"/>
        <c:axId val="-906088480"/>
      </c:barChart>
      <c:catAx>
        <c:axId val="-906086848"/>
        <c:scaling>
          <c:orientation val="minMax"/>
        </c:scaling>
        <c:delete val="0"/>
        <c:axPos val="b"/>
        <c:numFmt formatCode="General" sourceLinked="1"/>
        <c:majorTickMark val="out"/>
        <c:minorTickMark val="none"/>
        <c:tickLblPos val="nextTo"/>
        <c:crossAx val="-906088480"/>
        <c:crosses val="autoZero"/>
        <c:auto val="1"/>
        <c:lblAlgn val="ctr"/>
        <c:lblOffset val="100"/>
        <c:noMultiLvlLbl val="0"/>
      </c:catAx>
      <c:valAx>
        <c:axId val="-906088480"/>
        <c:scaling>
          <c:orientation val="minMax"/>
        </c:scaling>
        <c:delete val="0"/>
        <c:axPos val="l"/>
        <c:numFmt formatCode="General" sourceLinked="1"/>
        <c:majorTickMark val="out"/>
        <c:minorTickMark val="none"/>
        <c:tickLblPos val="nextTo"/>
        <c:crossAx val="-906086848"/>
        <c:crosses val="autoZero"/>
        <c:crossBetween val="between"/>
      </c:valAx>
    </c:plotArea>
    <c:legend>
      <c:legendPos val="r"/>
      <c:layout>
        <c:manualLayout>
          <c:xMode val="edge"/>
          <c:yMode val="edge"/>
          <c:x val="7.4450459317585316E-2"/>
          <c:y val="0.82719730685838189"/>
          <c:w val="0.88388287401574794"/>
          <c:h val="0.15843927117805925"/>
        </c:manualLayout>
      </c:layout>
      <c:overlay val="0"/>
    </c:legend>
    <c:plotVisOnly val="1"/>
    <c:dispBlanksAs val="gap"/>
    <c:showDLblsOverMax val="0"/>
  </c:chart>
  <c:spPr>
    <a:ln>
      <a:noFill/>
    </a:ln>
  </c:spPr>
  <c:printSettings>
    <c:headerFooter/>
    <c:pageMargins b="0.75000000000000011" l="0.70000000000000007" r="0.70000000000000007" t="0.75000000000000011" header="0.30000000000000004" footer="0.30000000000000004"/>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34454654076184998"/>
          <c:y val="8.8188960387134974E-2"/>
          <c:w val="0.27896072259567811"/>
          <c:h val="0.76413061453032638"/>
        </c:manualLayout>
      </c:layout>
      <c:pieChart>
        <c:varyColors val="1"/>
        <c:ser>
          <c:idx val="0"/>
          <c:order val="0"/>
          <c:dLbls>
            <c:numFmt formatCode="0.00%" sourceLinked="0"/>
            <c:spPr>
              <a:noFill/>
              <a:ln>
                <a:noFill/>
              </a:ln>
              <a:effectLst/>
            </c:spPr>
            <c:showLegendKey val="0"/>
            <c:showVal val="0"/>
            <c:showCatName val="0"/>
            <c:showSerName val="0"/>
            <c:showPercent val="1"/>
            <c:showBubbleSize val="0"/>
            <c:showLeaderLines val="1"/>
            <c:extLst xmlns:c16r2="http://schemas.microsoft.com/office/drawing/2015/06/chart">
              <c:ext xmlns:c15="http://schemas.microsoft.com/office/drawing/2012/chart" uri="{CE6537A1-D6FC-4f65-9D91-7224C49458BB}"/>
            </c:extLst>
          </c:dLbls>
          <c:val>
            <c:numRef>
              <c:f>'14GCFHE-GCFHT'!#¡REF!</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00-8E15-4641-8F4D-ACA6131F9E94}"/>
            </c:ext>
            <c:ext xmlns:c15="http://schemas.microsoft.com/office/drawing/2012/chart" uri="{02D57815-91ED-43cb-92C2-25804820EDAC}">
              <c15:filteredCategoryTitle>
                <c15:cat>
                  <c:multiLvlStrRef>
                    <c:extLst xmlns:c16r2="http://schemas.microsoft.com/office/drawing/2015/06/chart" xmlns:c16="http://schemas.microsoft.com/office/drawing/2014/chart">
                      <c:ext uri="{02D57815-91ED-43cb-92C2-25804820EDAC}">
                        <c15:formulaRef>
                          <c15:sqref>'14GCFHE-GCFHT'!#¡REF!</c15:sqref>
                        </c15:formulaRef>
                      </c:ext>
                    </c:extLst>
                  </c:multiLvlStrRef>
                </c15:cat>
              </c15:filteredCategoryTitle>
            </c:ext>
          </c:extLst>
        </c:ser>
        <c:dLbls>
          <c:showLegendKey val="0"/>
          <c:showVal val="0"/>
          <c:showCatName val="0"/>
          <c:showSerName val="0"/>
          <c:showPercent val="1"/>
          <c:showBubbleSize val="0"/>
          <c:showLeaderLines val="1"/>
        </c:dLbls>
        <c:firstSliceAng val="0"/>
      </c:pieChart>
    </c:plotArea>
    <c:legend>
      <c:legendPos val="t"/>
      <c:layout>
        <c:manualLayout>
          <c:xMode val="edge"/>
          <c:yMode val="edge"/>
          <c:x val="0.12157189052503367"/>
          <c:y val="0.86586052233046884"/>
          <c:w val="0.77535125259405646"/>
          <c:h val="8.3283408667598924E-2"/>
        </c:manualLayout>
      </c:layout>
      <c:overlay val="0"/>
    </c:legend>
    <c:plotVisOnly val="1"/>
    <c:dispBlanksAs val="zero"/>
    <c:showDLblsOverMax val="0"/>
  </c:chart>
  <c:spPr>
    <a:ln>
      <a:noFill/>
    </a:ln>
  </c:spPr>
  <c:printSettings>
    <c:headerFooter/>
    <c:pageMargins b="0.75000000000000011" l="0.70000000000000007" r="0.70000000000000007" t="0.75000000000000011" header="0.30000000000000004" footer="0.30000000000000004"/>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1226653622833812E-2"/>
          <c:y val="2.8961438658310752E-2"/>
          <c:w val="0.97368760510577812"/>
          <c:h val="0.86951789137610569"/>
        </c:manualLayout>
      </c:layout>
      <c:barChart>
        <c:barDir val="col"/>
        <c:grouping val="clustered"/>
        <c:varyColors val="0"/>
        <c:ser>
          <c:idx val="1"/>
          <c:order val="1"/>
          <c:tx>
            <c:strRef>
              <c:f>'2.1.3_GCFGGE-GCFGGT'!$B$9</c:f>
              <c:strCache>
                <c:ptCount val="1"/>
                <c:pt idx="0">
                  <c:v>Gasto de consumo final del gobierno general en enseñanza (GCFGGE)</c:v>
                </c:pt>
              </c:strCache>
            </c:strRef>
          </c:tx>
          <c:spPr>
            <a:solidFill>
              <a:srgbClr val="FFC1CD"/>
            </a:solidFill>
            <a:ln>
              <a:solidFill>
                <a:srgbClr val="D64265"/>
              </a:solidFill>
            </a:ln>
          </c:spPr>
          <c:invertIfNegative val="0"/>
          <c:dLbls>
            <c:spPr>
              <a:noFill/>
              <a:ln>
                <a:noFill/>
              </a:ln>
              <a:effectLst/>
            </c:spPr>
            <c:txPr>
              <a:bodyPr/>
              <a:lstStyle/>
              <a:p>
                <a:pPr>
                  <a:defRPr>
                    <a:solidFill>
                      <a:srgbClr val="5A5A72"/>
                    </a:solidFill>
                  </a:defRPr>
                </a:pPr>
                <a:endParaRPr lang="es-EC"/>
              </a:p>
            </c:tx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ext>
            </c:extLst>
          </c:dLbls>
          <c:cat>
            <c:numRef>
              <c:f>'2.1.3_GCFGGE-GCFGGT'!$C$8:$S$8</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'2.1.3_GCFGGE-GCFGGT'!$C$9:$S$9</c:f>
              <c:numCache>
                <c:formatCode>_ * #,##0_ ;_ * \-#,##0_ ;_ * "-"??_ ;_ @_ </c:formatCode>
                <c:ptCount val="17"/>
                <c:pt idx="0">
                  <c:v>2051203</c:v>
                </c:pt>
                <c:pt idx="1">
                  <c:v>2569843</c:v>
                </c:pt>
                <c:pt idx="2">
                  <c:v>2850686</c:v>
                </c:pt>
                <c:pt idx="3">
                  <c:v>3077692</c:v>
                </c:pt>
                <c:pt idx="4">
                  <c:v>3629491</c:v>
                </c:pt>
                <c:pt idx="5">
                  <c:v>3902072</c:v>
                </c:pt>
                <c:pt idx="6">
                  <c:v>4499718</c:v>
                </c:pt>
                <c:pt idx="7">
                  <c:v>4380616</c:v>
                </c:pt>
                <c:pt idx="8">
                  <c:v>4434725</c:v>
                </c:pt>
                <c:pt idx="9">
                  <c:v>4412579</c:v>
                </c:pt>
                <c:pt idx="10">
                  <c:v>4768171</c:v>
                </c:pt>
                <c:pt idx="11">
                  <c:v>4816557</c:v>
                </c:pt>
                <c:pt idx="12">
                  <c:v>4954500</c:v>
                </c:pt>
                <c:pt idx="13">
                  <c:v>4444045</c:v>
                </c:pt>
                <c:pt idx="14">
                  <c:v>4281855</c:v>
                </c:pt>
                <c:pt idx="15">
                  <c:v>4475854</c:v>
                </c:pt>
                <c:pt idx="16">
                  <c:v>4906663</c:v>
                </c:pt>
              </c:numCache>
            </c:numRef>
          </c:val>
          <c:extLst xmlns:c16r2="http://schemas.microsoft.com/office/drawing/2015/06/chart">
            <c:ext xmlns:c16="http://schemas.microsoft.com/office/drawing/2014/chart" uri="{C3380CC4-5D6E-409C-BE32-E72D297353CC}">
              <c16:uniqueId val="{00000000-ACFD-4536-9637-E8645B0D3560}"/>
            </c:ext>
          </c:extLst>
        </c:ser>
        <c:dLbls>
          <c:showLegendKey val="0"/>
          <c:showVal val="0"/>
          <c:showCatName val="0"/>
          <c:showSerName val="0"/>
          <c:showPercent val="0"/>
          <c:showBubbleSize val="0"/>
        </c:dLbls>
        <c:gapWidth val="150"/>
        <c:axId val="-906093920"/>
        <c:axId val="-906098272"/>
      </c:barChart>
      <c:lineChart>
        <c:grouping val="standard"/>
        <c:varyColors val="0"/>
        <c:ser>
          <c:idx val="0"/>
          <c:order val="0"/>
          <c:tx>
            <c:strRef>
              <c:f>'2.1.3_GCFGGE-GCFGGT'!$B$18</c:f>
              <c:strCache>
                <c:ptCount val="1"/>
                <c:pt idx="0">
                  <c:v>GCFGGE/GCFGGT</c:v>
                </c:pt>
              </c:strCache>
            </c:strRef>
          </c:tx>
          <c:spPr>
            <a:ln w="22225">
              <a:solidFill>
                <a:srgbClr val="E48098"/>
              </a:solidFill>
              <a:prstDash val="sysDash"/>
            </a:ln>
          </c:spPr>
          <c:marker>
            <c:symbol val="diamond"/>
            <c:size val="7"/>
            <c:spPr>
              <a:solidFill>
                <a:schemeClr val="accent2">
                  <a:lumMod val="60000"/>
                  <a:lumOff val="40000"/>
                </a:schemeClr>
              </a:solidFill>
              <a:ln>
                <a:solidFill>
                  <a:srgbClr val="E48098"/>
                </a:solidFill>
              </a:ln>
            </c:spPr>
          </c:marker>
          <c:dLbls>
            <c:spPr>
              <a:noFill/>
              <a:ln>
                <a:noFill/>
              </a:ln>
              <a:effectLst/>
            </c:spPr>
            <c:txPr>
              <a:bodyPr/>
              <a:lstStyle/>
              <a:p>
                <a:pPr>
                  <a:defRPr>
                    <a:solidFill>
                      <a:srgbClr val="5A5A72"/>
                    </a:solidFill>
                  </a:defRPr>
                </a:pPr>
                <a:endParaRPr lang="es-EC"/>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numRef>
              <c:f>'1.1.1_PROD-PIB'!$C$8:$O$8</c:f>
              <c:numCache>
                <c:formatCode>General</c:formatCode>
                <c:ptCount val="13"/>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numCache>
            </c:numRef>
          </c:cat>
          <c:val>
            <c:numRef>
              <c:f>'2.1.3_GCFGGE-GCFGGT'!$C$18:$S$18</c:f>
              <c:numCache>
                <c:formatCode>0.0%</c:formatCode>
                <c:ptCount val="17"/>
                <c:pt idx="0">
                  <c:v>0.36798099963600217</c:v>
                </c:pt>
                <c:pt idx="1">
                  <c:v>0.3501014877460798</c:v>
                </c:pt>
                <c:pt idx="2">
                  <c:v>0.32946123419866047</c:v>
                </c:pt>
                <c:pt idx="3">
                  <c:v>0.33068079604179468</c:v>
                </c:pt>
                <c:pt idx="4">
                  <c:v>0.35173988801577766</c:v>
                </c:pt>
                <c:pt idx="5">
                  <c:v>0.32353101951415569</c:v>
                </c:pt>
                <c:pt idx="6">
                  <c:v>0.32702784527752971</c:v>
                </c:pt>
                <c:pt idx="7">
                  <c:v>0.28933596789181248</c:v>
                </c:pt>
                <c:pt idx="8">
                  <c:v>0.29673999830904657</c:v>
                </c:pt>
                <c:pt idx="9">
                  <c:v>0.28794538756667165</c:v>
                </c:pt>
                <c:pt idx="10">
                  <c:v>0.29836591678014768</c:v>
                </c:pt>
                <c:pt idx="11">
                  <c:v>0.28806738705487789</c:v>
                </c:pt>
                <c:pt idx="12">
                  <c:v>0.30326059771687525</c:v>
                </c:pt>
                <c:pt idx="13">
                  <c:v>0.28400580378260715</c:v>
                </c:pt>
                <c:pt idx="14">
                  <c:v>0.27775305606818868</c:v>
                </c:pt>
                <c:pt idx="15">
                  <c:v>0.28645139274573383</c:v>
                </c:pt>
                <c:pt idx="16">
                  <c:v>0.29659929449273753</c:v>
                </c:pt>
              </c:numCache>
            </c:numRef>
          </c:val>
          <c:smooth val="0"/>
          <c:extLst xmlns:c16r2="http://schemas.microsoft.com/office/drawing/2015/06/chart">
            <c:ext xmlns:c16="http://schemas.microsoft.com/office/drawing/2014/chart" uri="{C3380CC4-5D6E-409C-BE32-E72D297353CC}">
              <c16:uniqueId val="{00000001-ACFD-4536-9637-E8645B0D3560}"/>
            </c:ext>
          </c:extLst>
        </c:ser>
        <c:dLbls>
          <c:showLegendKey val="0"/>
          <c:showVal val="0"/>
          <c:showCatName val="0"/>
          <c:showSerName val="0"/>
          <c:showPercent val="0"/>
          <c:showBubbleSize val="0"/>
        </c:dLbls>
        <c:marker val="1"/>
        <c:smooth val="0"/>
        <c:axId val="-906087936"/>
        <c:axId val="-906096096"/>
      </c:lineChart>
      <c:catAx>
        <c:axId val="-906093920"/>
        <c:scaling>
          <c:orientation val="minMax"/>
        </c:scaling>
        <c:delete val="0"/>
        <c:axPos val="b"/>
        <c:numFmt formatCode="General" sourceLinked="0"/>
        <c:majorTickMark val="out"/>
        <c:minorTickMark val="none"/>
        <c:tickLblPos val="nextTo"/>
        <c:txPr>
          <a:bodyPr/>
          <a:lstStyle/>
          <a:p>
            <a:pPr>
              <a:defRPr>
                <a:solidFill>
                  <a:srgbClr val="5A5A72"/>
                </a:solidFill>
              </a:defRPr>
            </a:pPr>
            <a:endParaRPr lang="es-EC"/>
          </a:p>
        </c:txPr>
        <c:crossAx val="-906098272"/>
        <c:crosses val="autoZero"/>
        <c:auto val="1"/>
        <c:lblAlgn val="ctr"/>
        <c:lblOffset val="100"/>
        <c:noMultiLvlLbl val="0"/>
      </c:catAx>
      <c:valAx>
        <c:axId val="-906098272"/>
        <c:scaling>
          <c:orientation val="minMax"/>
          <c:max val="7000000"/>
          <c:min val="0"/>
        </c:scaling>
        <c:delete val="0"/>
        <c:axPos val="l"/>
        <c:numFmt formatCode="_ * #,##0_ ;_ * \-#,##0_ ;_ * &quot;-&quot;??_ ;_ @_ " sourceLinked="1"/>
        <c:majorTickMark val="none"/>
        <c:minorTickMark val="none"/>
        <c:tickLblPos val="nextTo"/>
        <c:spPr>
          <a:solidFill>
            <a:schemeClr val="bg1"/>
          </a:solidFill>
          <a:ln>
            <a:solidFill>
              <a:schemeClr val="bg1"/>
            </a:solidFill>
          </a:ln>
        </c:spPr>
        <c:txPr>
          <a:bodyPr/>
          <a:lstStyle/>
          <a:p>
            <a:pPr>
              <a:defRPr sz="200">
                <a:solidFill>
                  <a:schemeClr val="bg1"/>
                </a:solidFill>
              </a:defRPr>
            </a:pPr>
            <a:endParaRPr lang="es-EC"/>
          </a:p>
        </c:txPr>
        <c:crossAx val="-906093920"/>
        <c:crosses val="autoZero"/>
        <c:crossBetween val="between"/>
      </c:valAx>
      <c:valAx>
        <c:axId val="-906096096"/>
        <c:scaling>
          <c:orientation val="minMax"/>
          <c:min val="-0.2"/>
        </c:scaling>
        <c:delete val="0"/>
        <c:axPos val="r"/>
        <c:numFmt formatCode="0.0%" sourceLinked="1"/>
        <c:majorTickMark val="out"/>
        <c:minorTickMark val="none"/>
        <c:tickLblPos val="nextTo"/>
        <c:spPr>
          <a:ln>
            <a:solidFill>
              <a:schemeClr val="bg1"/>
            </a:solidFill>
          </a:ln>
        </c:spPr>
        <c:txPr>
          <a:bodyPr/>
          <a:lstStyle/>
          <a:p>
            <a:pPr>
              <a:defRPr sz="300">
                <a:solidFill>
                  <a:schemeClr val="bg1"/>
                </a:solidFill>
              </a:defRPr>
            </a:pPr>
            <a:endParaRPr lang="es-EC"/>
          </a:p>
        </c:txPr>
        <c:crossAx val="-906087936"/>
        <c:crosses val="max"/>
        <c:crossBetween val="between"/>
      </c:valAx>
      <c:catAx>
        <c:axId val="-906087936"/>
        <c:scaling>
          <c:orientation val="minMax"/>
        </c:scaling>
        <c:delete val="1"/>
        <c:axPos val="b"/>
        <c:numFmt formatCode="General" sourceLinked="1"/>
        <c:majorTickMark val="out"/>
        <c:minorTickMark val="none"/>
        <c:tickLblPos val="nextTo"/>
        <c:crossAx val="-906096096"/>
        <c:crosses val="autoZero"/>
        <c:auto val="1"/>
        <c:lblAlgn val="ctr"/>
        <c:lblOffset val="100"/>
        <c:noMultiLvlLbl val="0"/>
      </c:catAx>
    </c:plotArea>
    <c:legend>
      <c:legendPos val="r"/>
      <c:layout>
        <c:manualLayout>
          <c:xMode val="edge"/>
          <c:yMode val="edge"/>
          <c:x val="0.17749745012443394"/>
          <c:y val="0.95965413909223363"/>
          <c:w val="0.63704658679323112"/>
          <c:h val="3.8113065791655923E-2"/>
        </c:manualLayout>
      </c:layout>
      <c:overlay val="0"/>
      <c:txPr>
        <a:bodyPr/>
        <a:lstStyle/>
        <a:p>
          <a:pPr>
            <a:defRPr>
              <a:solidFill>
                <a:srgbClr val="5A5A72"/>
              </a:solidFill>
            </a:defRPr>
          </a:pPr>
          <a:endParaRPr lang="es-EC"/>
        </a:p>
      </c:txPr>
    </c:legend>
    <c:plotVisOnly val="1"/>
    <c:dispBlanksAs val="gap"/>
    <c:showDLblsOverMax val="0"/>
  </c:chart>
  <c:spPr>
    <a:ln>
      <a:noFill/>
    </a:ln>
  </c:spPr>
  <c:txPr>
    <a:bodyPr/>
    <a:lstStyle/>
    <a:p>
      <a:pPr>
        <a:defRPr sz="1100" b="0">
          <a:solidFill>
            <a:srgbClr val="6E6E7C"/>
          </a:solidFill>
          <a:latin typeface="Century Gothic" panose="020B0502020202020204" pitchFamily="34" charset="0"/>
        </a:defRPr>
      </a:pPr>
      <a:endParaRPr lang="es-EC"/>
    </a:p>
  </c:txPr>
  <c:printSettings>
    <c:headerFooter/>
    <c:pageMargins b="0.75" l="0.7" r="0.7" t="0.75" header="0.3" footer="0.3"/>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6554670722977831E-2"/>
          <c:y val="5.2774890587226495E-2"/>
          <c:w val="0.87615336435218338"/>
          <c:h val="0.69980196596778987"/>
        </c:manualLayout>
      </c:layout>
      <c:barChart>
        <c:barDir val="col"/>
        <c:grouping val="stacked"/>
        <c:varyColors val="0"/>
        <c:ser>
          <c:idx val="0"/>
          <c:order val="0"/>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Ref>
              <c:f>'13GCF-PIB'!#REF!</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00-561C-4D0A-AFD2-2138E735D39F}"/>
            </c:ext>
            <c:ext xmlns:c15="http://schemas.microsoft.com/office/drawing/2012/chart" uri="{02D57815-91ED-43cb-92C2-25804820EDAC}">
              <c15:filteredSeriesTitle>
                <c15:tx>
                  <c:strRef>
                    <c:extLst xmlns:c16r2="http://schemas.microsoft.com/office/drawing/2015/06/chart" xmlns:c16="http://schemas.microsoft.com/office/drawing/2014/chart">
                      <c:ext uri="{02D57815-91ED-43cb-92C2-25804820EDAC}">
                        <c15:formulaRef>
                          <c15:sqref>'13GCF-PIB'!#REF!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'13GCF-PIB'!#REF!</c15:sqref>
                        </c15:formulaRef>
                      </c:ext>
                    </c:extLst>
                  </c:multiLvlStrRef>
                </c15:cat>
              </c15:filteredCategoryTitle>
            </c:ext>
          </c:extLst>
        </c:ser>
        <c:ser>
          <c:idx val="1"/>
          <c:order val="1"/>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Ref>
              <c:f>'13GCF-PIB'!#REF!</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01-561C-4D0A-AFD2-2138E735D39F}"/>
            </c:ext>
            <c:ext xmlns:c15="http://schemas.microsoft.com/office/drawing/2012/chart" uri="{02D57815-91ED-43cb-92C2-25804820EDAC}">
              <c15:filteredSeriesTitle>
                <c15:tx>
                  <c:strRef>
                    <c:extLst xmlns:c16r2="http://schemas.microsoft.com/office/drawing/2015/06/chart" xmlns:c16="http://schemas.microsoft.com/office/drawing/2014/chart">
                      <c:ext uri="{02D57815-91ED-43cb-92C2-25804820EDAC}">
                        <c15:formulaRef>
                          <c15:sqref>'13GCF-PIB'!#REF!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'13GCF-PIB'!#REF!</c15:sqref>
                        </c15:formulaRef>
                      </c:ext>
                    </c:extLst>
                  </c:multiLvlStrRef>
                </c15:cat>
              </c15:filteredCategoryTitle>
            </c:ext>
          </c:extLst>
        </c:ser>
        <c:dLbls>
          <c:showLegendKey val="0"/>
          <c:showVal val="0"/>
          <c:showCatName val="0"/>
          <c:showSerName val="0"/>
          <c:showPercent val="0"/>
          <c:showBubbleSize val="0"/>
        </c:dLbls>
        <c:gapWidth val="150"/>
        <c:overlap val="100"/>
        <c:axId val="-906097728"/>
        <c:axId val="-906099904"/>
      </c:barChart>
      <c:catAx>
        <c:axId val="-906097728"/>
        <c:scaling>
          <c:orientation val="minMax"/>
        </c:scaling>
        <c:delete val="0"/>
        <c:axPos val="b"/>
        <c:numFmt formatCode="General" sourceLinked="1"/>
        <c:majorTickMark val="out"/>
        <c:minorTickMark val="none"/>
        <c:tickLblPos val="nextTo"/>
        <c:crossAx val="-906099904"/>
        <c:crosses val="autoZero"/>
        <c:auto val="1"/>
        <c:lblAlgn val="ctr"/>
        <c:lblOffset val="100"/>
        <c:noMultiLvlLbl val="0"/>
      </c:catAx>
      <c:valAx>
        <c:axId val="-906099904"/>
        <c:scaling>
          <c:orientation val="minMax"/>
        </c:scaling>
        <c:delete val="0"/>
        <c:axPos val="l"/>
        <c:numFmt formatCode="General" sourceLinked="1"/>
        <c:majorTickMark val="out"/>
        <c:minorTickMark val="none"/>
        <c:tickLblPos val="nextTo"/>
        <c:crossAx val="-906097728"/>
        <c:crosses val="autoZero"/>
        <c:crossBetween val="between"/>
      </c:valAx>
    </c:plotArea>
    <c:legend>
      <c:legendPos val="r"/>
      <c:layout>
        <c:manualLayout>
          <c:xMode val="edge"/>
          <c:yMode val="edge"/>
          <c:x val="7.4450459317585316E-2"/>
          <c:y val="0.82719730685838189"/>
          <c:w val="0.88388287401574794"/>
          <c:h val="0.15843927117805925"/>
        </c:manualLayout>
      </c:layout>
      <c:overlay val="0"/>
    </c:legend>
    <c:plotVisOnly val="1"/>
    <c:dispBlanksAs val="gap"/>
    <c:showDLblsOverMax val="0"/>
  </c:chart>
  <c:spPr>
    <a:ln>
      <a:noFill/>
    </a:ln>
  </c:spPr>
  <c:printSettings>
    <c:headerFooter/>
    <c:pageMargins b="0.75000000000000011" l="0.70000000000000007" r="0.70000000000000007" t="0.75000000000000011" header="0.30000000000000004" footer="0.30000000000000004"/>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34454654076184998"/>
          <c:y val="8.8188960387134974E-2"/>
          <c:w val="0.27896072259567811"/>
          <c:h val="0.76413061453032638"/>
        </c:manualLayout>
      </c:layout>
      <c:pieChart>
        <c:varyColors val="1"/>
        <c:ser>
          <c:idx val="0"/>
          <c:order val="0"/>
          <c:dLbls>
            <c:numFmt formatCode="0.00%" sourceLinked="0"/>
            <c:spPr>
              <a:noFill/>
              <a:ln>
                <a:noFill/>
              </a:ln>
              <a:effectLst/>
            </c:spPr>
            <c:showLegendKey val="0"/>
            <c:showVal val="0"/>
            <c:showCatName val="0"/>
            <c:showSerName val="0"/>
            <c:showPercent val="1"/>
            <c:showBubbleSize val="0"/>
            <c:showLeaderLines val="1"/>
            <c:extLst xmlns:c16r2="http://schemas.microsoft.com/office/drawing/2015/06/chart">
              <c:ext xmlns:c15="http://schemas.microsoft.com/office/drawing/2012/chart" uri="{CE6537A1-D6FC-4f65-9D91-7224C49458BB}"/>
            </c:extLst>
          </c:dLbls>
          <c:val>
            <c:numRef>
              <c:f>'14GCFHE-GCFHT'!#¡REF!</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00-8CB3-41B4-AD7C-E8A511872EFD}"/>
            </c:ext>
            <c:ext xmlns:c15="http://schemas.microsoft.com/office/drawing/2012/chart" uri="{02D57815-91ED-43cb-92C2-25804820EDAC}">
              <c15:filteredCategoryTitle>
                <c15:cat>
                  <c:multiLvlStrRef>
                    <c:extLst xmlns:c16r2="http://schemas.microsoft.com/office/drawing/2015/06/chart" xmlns:c16="http://schemas.microsoft.com/office/drawing/2014/chart">
                      <c:ext uri="{02D57815-91ED-43cb-92C2-25804820EDAC}">
                        <c15:formulaRef>
                          <c15:sqref>'14GCFHE-GCFHT'!#¡REF!</c15:sqref>
                        </c15:formulaRef>
                      </c:ext>
                    </c:extLst>
                  </c:multiLvlStrRef>
                </c15:cat>
              </c15:filteredCategoryTitle>
            </c:ext>
          </c:extLst>
        </c:ser>
        <c:dLbls>
          <c:showLegendKey val="0"/>
          <c:showVal val="0"/>
          <c:showCatName val="0"/>
          <c:showSerName val="0"/>
          <c:showPercent val="1"/>
          <c:showBubbleSize val="0"/>
          <c:showLeaderLines val="1"/>
        </c:dLbls>
        <c:firstSliceAng val="0"/>
      </c:pieChart>
    </c:plotArea>
    <c:legend>
      <c:legendPos val="t"/>
      <c:layout>
        <c:manualLayout>
          <c:xMode val="edge"/>
          <c:yMode val="edge"/>
          <c:x val="0.12157189052503367"/>
          <c:y val="0.86586052233046884"/>
          <c:w val="0.77535125259405646"/>
          <c:h val="8.3283408667598924E-2"/>
        </c:manualLayout>
      </c:layout>
      <c:overlay val="0"/>
    </c:legend>
    <c:plotVisOnly val="1"/>
    <c:dispBlanksAs val="zero"/>
    <c:showDLblsOverMax val="0"/>
  </c:chart>
  <c:spPr>
    <a:ln>
      <a:noFill/>
    </a:ln>
  </c:spPr>
  <c:printSettings>
    <c:headerFooter/>
    <c:pageMargins b="0.75000000000000011" l="0.70000000000000007" r="0.70000000000000007" t="0.75000000000000011" header="0.30000000000000004" footer="0.30000000000000004"/>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6.6693301658856865E-3"/>
          <c:y val="3.8878413443101389E-2"/>
          <c:w val="0.9837501090657006"/>
          <c:h val="0.83745034783273453"/>
        </c:manualLayout>
      </c:layout>
      <c:barChart>
        <c:barDir val="col"/>
        <c:grouping val="percentStacked"/>
        <c:varyColors val="0"/>
        <c:ser>
          <c:idx val="0"/>
          <c:order val="0"/>
          <c:tx>
            <c:strRef>
              <c:f>'2.1.4_GT-TipoG'!$B$21</c:f>
              <c:strCache>
                <c:ptCount val="1"/>
                <c:pt idx="0">
                  <c:v>Gasto de consumo final público</c:v>
                </c:pt>
              </c:strCache>
            </c:strRef>
          </c:tx>
          <c:spPr>
            <a:solidFill>
              <a:srgbClr val="FFC1CD"/>
            </a:solidFill>
            <a:ln>
              <a:solidFill>
                <a:srgbClr val="D64265"/>
              </a:solidFill>
            </a:ln>
          </c:spPr>
          <c:invertIfNegative val="0"/>
          <c:dLbls>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numRef>
              <c:f>'2.1.4_GT-TipoG'!$C$20:$S$20</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'2.1.4_GT-TipoG'!$C$21:$S$21</c:f>
              <c:numCache>
                <c:formatCode>0.0%</c:formatCode>
                <c:ptCount val="17"/>
                <c:pt idx="0">
                  <c:v>0.54032675074488434</c:v>
                </c:pt>
                <c:pt idx="1">
                  <c:v>0.57332109281230059</c:v>
                </c:pt>
                <c:pt idx="2">
                  <c:v>0.58301137375758982</c:v>
                </c:pt>
                <c:pt idx="3">
                  <c:v>0.57296151521227301</c:v>
                </c:pt>
                <c:pt idx="4">
                  <c:v>0.59808040349558633</c:v>
                </c:pt>
                <c:pt idx="5">
                  <c:v>0.60053533151031691</c:v>
                </c:pt>
                <c:pt idx="6">
                  <c:v>0.61868776899995781</c:v>
                </c:pt>
                <c:pt idx="7">
                  <c:v>0.5898257781172016</c:v>
                </c:pt>
                <c:pt idx="8">
                  <c:v>0.59309128180657578</c:v>
                </c:pt>
                <c:pt idx="9">
                  <c:v>0.58892918375142445</c:v>
                </c:pt>
                <c:pt idx="10">
                  <c:v>0.59562565620465902</c:v>
                </c:pt>
                <c:pt idx="11">
                  <c:v>0.58688006842893092</c:v>
                </c:pt>
                <c:pt idx="12">
                  <c:v>0.58799674866103013</c:v>
                </c:pt>
                <c:pt idx="13">
                  <c:v>0.61902657246340276</c:v>
                </c:pt>
                <c:pt idx="14">
                  <c:v>0.58275123151536101</c:v>
                </c:pt>
                <c:pt idx="15">
                  <c:v>0.57525369631192003</c:v>
                </c:pt>
                <c:pt idx="16">
                  <c:v>0.59349256686291452</c:v>
                </c:pt>
              </c:numCache>
            </c:numRef>
          </c:val>
          <c:extLst xmlns:c16r2="http://schemas.microsoft.com/office/drawing/2015/06/chart">
            <c:ext xmlns:c16="http://schemas.microsoft.com/office/drawing/2014/chart" uri="{C3380CC4-5D6E-409C-BE32-E72D297353CC}">
              <c16:uniqueId val="{00000000-B7E4-44BB-A61B-BBE377658181}"/>
            </c:ext>
          </c:extLst>
        </c:ser>
        <c:ser>
          <c:idx val="1"/>
          <c:order val="1"/>
          <c:tx>
            <c:strRef>
              <c:f>'2.1.4_GT-TipoG'!$B$22</c:f>
              <c:strCache>
                <c:ptCount val="1"/>
                <c:pt idx="0">
                  <c:v>Gasto de consumo final privado</c:v>
                </c:pt>
              </c:strCache>
            </c:strRef>
          </c:tx>
          <c:spPr>
            <a:solidFill>
              <a:srgbClr val="BFBFBF"/>
            </a:solidFill>
            <a:ln>
              <a:solidFill>
                <a:srgbClr val="6E6E7C"/>
              </a:solidFill>
            </a:ln>
          </c:spPr>
          <c:invertIfNegative val="0"/>
          <c:dLbls>
            <c:spPr>
              <a:noFill/>
              <a:ln>
                <a:noFill/>
              </a:ln>
              <a:effectLst/>
            </c:spPr>
            <c:dLblPos val="ct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numRef>
              <c:f>'2.1.4_GT-TipoG'!$C$20:$S$20</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'2.1.4_GT-TipoG'!$C$22:$S$22</c:f>
              <c:numCache>
                <c:formatCode>0.0%</c:formatCode>
                <c:ptCount val="17"/>
                <c:pt idx="0">
                  <c:v>0.45967324925511566</c:v>
                </c:pt>
                <c:pt idx="1">
                  <c:v>0.42667890718769941</c:v>
                </c:pt>
                <c:pt idx="2">
                  <c:v>0.41698862624241018</c:v>
                </c:pt>
                <c:pt idx="3">
                  <c:v>0.42703848478772705</c:v>
                </c:pt>
                <c:pt idx="4">
                  <c:v>0.40191959650441367</c:v>
                </c:pt>
                <c:pt idx="5">
                  <c:v>0.39946466848968304</c:v>
                </c:pt>
                <c:pt idx="6">
                  <c:v>0.38131223100004219</c:v>
                </c:pt>
                <c:pt idx="7">
                  <c:v>0.41017422188279845</c:v>
                </c:pt>
                <c:pt idx="8">
                  <c:v>0.40690871819342422</c:v>
                </c:pt>
                <c:pt idx="9">
                  <c:v>0.41107081624857561</c:v>
                </c:pt>
                <c:pt idx="10">
                  <c:v>0.40437434379534098</c:v>
                </c:pt>
                <c:pt idx="11">
                  <c:v>0.41311993157106902</c:v>
                </c:pt>
                <c:pt idx="12">
                  <c:v>0.41200325133896987</c:v>
                </c:pt>
                <c:pt idx="13">
                  <c:v>0.3809734275365973</c:v>
                </c:pt>
                <c:pt idx="14">
                  <c:v>0.41724876848463899</c:v>
                </c:pt>
                <c:pt idx="15">
                  <c:v>0.42474630368807997</c:v>
                </c:pt>
                <c:pt idx="16">
                  <c:v>0.40650743313708554</c:v>
                </c:pt>
              </c:numCache>
            </c:numRef>
          </c:val>
          <c:extLst xmlns:c16r2="http://schemas.microsoft.com/office/drawing/2015/06/chart">
            <c:ext xmlns:c16="http://schemas.microsoft.com/office/drawing/2014/chart" uri="{C3380CC4-5D6E-409C-BE32-E72D297353CC}">
              <c16:uniqueId val="{00000001-B7E4-44BB-A61B-BBE377658181}"/>
            </c:ext>
          </c:extLst>
        </c:ser>
        <c:dLbls>
          <c:showLegendKey val="0"/>
          <c:showVal val="0"/>
          <c:showCatName val="0"/>
          <c:showSerName val="0"/>
          <c:showPercent val="0"/>
          <c:showBubbleSize val="0"/>
        </c:dLbls>
        <c:gapWidth val="150"/>
        <c:overlap val="100"/>
        <c:axId val="-906095552"/>
        <c:axId val="-906086304"/>
      </c:barChart>
      <c:catAx>
        <c:axId val="-906095552"/>
        <c:scaling>
          <c:orientation val="minMax"/>
        </c:scaling>
        <c:delete val="0"/>
        <c:axPos val="b"/>
        <c:numFmt formatCode="General" sourceLinked="1"/>
        <c:majorTickMark val="out"/>
        <c:minorTickMark val="none"/>
        <c:tickLblPos val="nextTo"/>
        <c:crossAx val="-906086304"/>
        <c:crosses val="autoZero"/>
        <c:auto val="1"/>
        <c:lblAlgn val="ctr"/>
        <c:lblOffset val="100"/>
        <c:noMultiLvlLbl val="0"/>
      </c:catAx>
      <c:valAx>
        <c:axId val="-906086304"/>
        <c:scaling>
          <c:orientation val="minMax"/>
        </c:scaling>
        <c:delete val="1"/>
        <c:axPos val="l"/>
        <c:numFmt formatCode="0%" sourceLinked="1"/>
        <c:majorTickMark val="out"/>
        <c:minorTickMark val="none"/>
        <c:tickLblPos val="nextTo"/>
        <c:crossAx val="-906095552"/>
        <c:crosses val="autoZero"/>
        <c:crossBetween val="between"/>
      </c:valAx>
    </c:plotArea>
    <c:legend>
      <c:legendPos val="b"/>
      <c:layout>
        <c:manualLayout>
          <c:xMode val="edge"/>
          <c:yMode val="edge"/>
          <c:x val="0.25621707139576616"/>
          <c:y val="0.94399426192225599"/>
          <c:w val="0.59868294029098956"/>
          <c:h val="4.8507859284149295E-2"/>
        </c:manualLayout>
      </c:layout>
      <c:overlay val="0"/>
    </c:legend>
    <c:plotVisOnly val="1"/>
    <c:dispBlanksAs val="gap"/>
    <c:showDLblsOverMax val="0"/>
  </c:chart>
  <c:spPr>
    <a:ln>
      <a:solidFill>
        <a:schemeClr val="bg1"/>
      </a:solidFill>
    </a:ln>
  </c:spPr>
  <c:txPr>
    <a:bodyPr/>
    <a:lstStyle/>
    <a:p>
      <a:pPr>
        <a:defRPr sz="1100">
          <a:solidFill>
            <a:srgbClr val="5A5A72"/>
          </a:solidFill>
          <a:latin typeface="Century Gothic" panose="020B0502020202020204" pitchFamily="34" charset="0"/>
        </a:defRPr>
      </a:pPr>
      <a:endParaRPr lang="es-EC"/>
    </a:p>
  </c:txPr>
  <c:printSettings>
    <c:headerFooter/>
    <c:pageMargins b="0.75" l="0.7" r="0.7" t="0.75" header="0.3" footer="0.3"/>
    <c:pageSetup/>
  </c:printSettings>
</c:chartSpace>
</file>

<file path=xl/charts/chart3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pieChart>
        <c:varyColors val="1"/>
        <c:ser>
          <c:idx val="0"/>
          <c:order val="0"/>
          <c:explosion val="1"/>
          <c:dPt>
            <c:idx val="0"/>
            <c:bubble3D val="0"/>
            <c:spPr>
              <a:solidFill>
                <a:srgbClr val="FFC1CD"/>
              </a:solidFill>
              <a:ln w="6350">
                <a:solidFill>
                  <a:srgbClr val="D64265"/>
                </a:solidFill>
              </a:ln>
              <a:effectLst/>
            </c:spPr>
            <c:extLst xmlns:c16r2="http://schemas.microsoft.com/office/drawing/2015/06/chart">
              <c:ext xmlns:c16="http://schemas.microsoft.com/office/drawing/2014/chart" uri="{C3380CC4-5D6E-409C-BE32-E72D297353CC}">
                <c16:uniqueId val="{00000001-C6FB-42EF-BE44-1ADF0AA43DFB}"/>
              </c:ext>
            </c:extLst>
          </c:dPt>
          <c:dPt>
            <c:idx val="1"/>
            <c:bubble3D val="0"/>
            <c:spPr>
              <a:solidFill>
                <a:srgbClr val="BFBFBF"/>
              </a:solidFill>
              <a:ln w="6350">
                <a:solidFill>
                  <a:srgbClr val="6E6E7C"/>
                </a:solidFill>
              </a:ln>
              <a:effectLst/>
            </c:spPr>
            <c:extLst xmlns:c16r2="http://schemas.microsoft.com/office/drawing/2015/06/chart">
              <c:ext xmlns:c16="http://schemas.microsoft.com/office/drawing/2014/chart" uri="{C3380CC4-5D6E-409C-BE32-E72D297353CC}">
                <c16:uniqueId val="{00000003-C6FB-42EF-BE44-1ADF0AA43DFB}"/>
              </c:ext>
            </c:extLst>
          </c:dPt>
          <c:dLbls>
            <c:numFmt formatCode="0.0%" sourceLinked="0"/>
            <c:spPr>
              <a:noFill/>
              <a:ln>
                <a:noFill/>
              </a:ln>
              <a:effectLst/>
            </c:spPr>
            <c:txPr>
              <a:bodyPr rot="0" spcFirstLastPara="1" vertOverflow="ellipsis" vert="horz" wrap="square" lIns="38100" tIns="19050" rIns="38100" bIns="19050" anchor="t" anchorCtr="1">
                <a:spAutoFit/>
              </a:bodyPr>
              <a:lstStyle/>
              <a:p>
                <a:pPr>
                  <a:defRPr sz="1100" b="0" i="0" u="none" strike="noStrike" kern="1200" baseline="0">
                    <a:solidFill>
                      <a:srgbClr val="6E6E7C"/>
                    </a:solidFill>
                    <a:latin typeface="Century Gothic" panose="020B0502020202020204" pitchFamily="34" charset="0"/>
                    <a:ea typeface="+mn-ea"/>
                    <a:cs typeface="+mn-cs"/>
                  </a:defRPr>
                </a:pPr>
                <a:endParaRPr lang="es-EC"/>
              </a:p>
            </c:txPr>
            <c:dLblPos val="ctr"/>
            <c:showLegendKey val="0"/>
            <c:showVal val="0"/>
            <c:showCatName val="0"/>
            <c:showSerName val="0"/>
            <c:showPercent val="1"/>
            <c:showBubbleSize val="0"/>
            <c:showLeaderLines val="1"/>
            <c:leaderLines>
              <c:spPr>
                <a:ln w="9525" cap="flat" cmpd="sng" algn="ctr">
                  <a:solidFill>
                    <a:schemeClr val="tx1">
                      <a:lumMod val="35000"/>
                      <a:lumOff val="65000"/>
                    </a:schemeClr>
                  </a:solidFill>
                  <a:round/>
                </a:ln>
                <a:effectLst/>
              </c:spPr>
            </c:leaderLines>
            <c:extLst xmlns:c16r2="http://schemas.microsoft.com/office/drawing/2015/06/chart">
              <c:ext xmlns:c15="http://schemas.microsoft.com/office/drawing/2012/chart" uri="{CE6537A1-D6FC-4f65-9D91-7224C49458BB}"/>
            </c:extLst>
          </c:dLbls>
          <c:cat>
            <c:strRef>
              <c:f>'2.1.4_GT-TipoG'!$E$56:$E$57</c:f>
              <c:strCache>
                <c:ptCount val="2"/>
                <c:pt idx="0">
                  <c:v>Gasto de consumo final público</c:v>
                </c:pt>
                <c:pt idx="1">
                  <c:v>Productos característicos</c:v>
                </c:pt>
              </c:strCache>
            </c:strRef>
          </c:cat>
          <c:val>
            <c:numRef>
              <c:f>'2.1.4_GT-TipoG'!$F$56:$F$57</c:f>
              <c:numCache>
                <c:formatCode>0.0%</c:formatCode>
                <c:ptCount val="2"/>
                <c:pt idx="0">
                  <c:v>0.59349256686291452</c:v>
                </c:pt>
                <c:pt idx="1">
                  <c:v>0.30341648767127133</c:v>
                </c:pt>
              </c:numCache>
            </c:numRef>
          </c:val>
          <c:extLst xmlns:c16r2="http://schemas.microsoft.com/office/drawing/2015/06/chart">
            <c:ext xmlns:c16="http://schemas.microsoft.com/office/drawing/2014/chart" uri="{C3380CC4-5D6E-409C-BE32-E72D297353CC}">
              <c16:uniqueId val="{00000004-C6FB-42EF-BE44-1ADF0AA43DFB}"/>
            </c:ext>
          </c:extLst>
        </c:ser>
        <c:dLbls>
          <c:dLblPos val="bestFit"/>
          <c:showLegendKey val="0"/>
          <c:showVal val="1"/>
          <c:showCatName val="0"/>
          <c:showSerName val="0"/>
          <c:showPercent val="0"/>
          <c:showBubbleSize val="0"/>
          <c:showLeaderLines val="1"/>
        </c:dLbls>
        <c:firstSliceAng val="0"/>
      </c:pieChart>
      <c:spPr>
        <a:noFill/>
        <a:ln>
          <a:noFill/>
        </a:ln>
        <a:effectLst/>
      </c:spPr>
    </c:plotArea>
    <c:legend>
      <c:legendPos val="b"/>
      <c:layout>
        <c:manualLayout>
          <c:xMode val="edge"/>
          <c:yMode val="edge"/>
          <c:x val="0.18040351609687952"/>
          <c:y val="0.93006074416731843"/>
          <c:w val="0.61295401938711203"/>
          <c:h val="5.31363170383784E-2"/>
        </c:manualLayout>
      </c:layout>
      <c:overlay val="0"/>
      <c:spPr>
        <a:noFill/>
        <a:ln>
          <a:noFill/>
        </a:ln>
        <a:effectLst/>
      </c:spPr>
      <c:txPr>
        <a:bodyPr rot="0" spcFirstLastPara="1" vertOverflow="ellipsis" vert="horz" wrap="square" anchor="ctr" anchorCtr="1"/>
        <a:lstStyle/>
        <a:p>
          <a:pPr>
            <a:defRPr sz="1100" b="0" i="0" u="none" strike="noStrike" kern="1200" baseline="0">
              <a:solidFill>
                <a:srgbClr val="6E6E7C"/>
              </a:solidFill>
              <a:latin typeface="Century Gothic" panose="020B0502020202020204" pitchFamily="34" charset="0"/>
              <a:ea typeface="+mn-ea"/>
              <a:cs typeface="+mn-cs"/>
            </a:defRPr>
          </a:pPr>
          <a:endParaRPr lang="es-EC"/>
        </a:p>
      </c:txPr>
    </c:legend>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bg1"/>
      </a:solidFill>
      <a:round/>
    </a:ln>
    <a:effectLst/>
  </c:spPr>
  <c:txPr>
    <a:bodyPr/>
    <a:lstStyle/>
    <a:p>
      <a:pPr>
        <a:defRPr sz="1100">
          <a:solidFill>
            <a:srgbClr val="6E6E7C"/>
          </a:solidFill>
          <a:latin typeface="Century Gothic" panose="020B0502020202020204" pitchFamily="34" charset="0"/>
        </a:defRPr>
      </a:pPr>
      <a:endParaRPr lang="es-EC"/>
    </a:p>
  </c:txPr>
  <c:printSettings>
    <c:headerFooter/>
    <c:pageMargins b="0.75" l="0.7" r="0.7" t="0.75" header="0.3" footer="0.3"/>
    <c:pageSetup/>
  </c:printSettings>
</c:chartSpace>
</file>

<file path=xl/charts/chart3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6554670722977831E-2"/>
          <c:y val="5.2774890587226495E-2"/>
          <c:w val="0.87615336435218338"/>
          <c:h val="0.69980196596778987"/>
        </c:manualLayout>
      </c:layout>
      <c:barChart>
        <c:barDir val="col"/>
        <c:grouping val="stacked"/>
        <c:varyColors val="0"/>
        <c:ser>
          <c:idx val="0"/>
          <c:order val="0"/>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Ref>
              <c:f>'13GCF-PIB'!#REF!</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00-15EB-4CD9-ADA3-AA426CC338FD}"/>
            </c:ext>
            <c:ext xmlns:c15="http://schemas.microsoft.com/office/drawing/2012/chart" uri="{02D57815-91ED-43cb-92C2-25804820EDAC}">
              <c15:filteredSeriesTitle>
                <c15:tx>
                  <c:strRef>
                    <c:extLst xmlns:c16r2="http://schemas.microsoft.com/office/drawing/2015/06/chart" xmlns:c16="http://schemas.microsoft.com/office/drawing/2014/chart">
                      <c:ext uri="{02D57815-91ED-43cb-92C2-25804820EDAC}">
                        <c15:formulaRef>
                          <c15:sqref>'13GCF-PIB'!#REF!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'13GCF-PIB'!#REF!</c15:sqref>
                        </c15:formulaRef>
                      </c:ext>
                    </c:extLst>
                  </c:multiLvlStrRef>
                </c15:cat>
              </c15:filteredCategoryTitle>
            </c:ext>
          </c:extLst>
        </c:ser>
        <c:ser>
          <c:idx val="1"/>
          <c:order val="1"/>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Ref>
              <c:f>'13GCF-PIB'!#REF!</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01-15EB-4CD9-ADA3-AA426CC338FD}"/>
            </c:ext>
            <c:ext xmlns:c15="http://schemas.microsoft.com/office/drawing/2012/chart" uri="{02D57815-91ED-43cb-92C2-25804820EDAC}">
              <c15:filteredSeriesTitle>
                <c15:tx>
                  <c:strRef>
                    <c:extLst xmlns:c16r2="http://schemas.microsoft.com/office/drawing/2015/06/chart" xmlns:c16="http://schemas.microsoft.com/office/drawing/2014/chart">
                      <c:ext uri="{02D57815-91ED-43cb-92C2-25804820EDAC}">
                        <c15:formulaRef>
                          <c15:sqref>'13GCF-PIB'!#REF!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'13GCF-PIB'!#REF!</c15:sqref>
                        </c15:formulaRef>
                      </c:ext>
                    </c:extLst>
                  </c:multiLvlStrRef>
                </c15:cat>
              </c15:filteredCategoryTitle>
            </c:ext>
          </c:extLst>
        </c:ser>
        <c:dLbls>
          <c:showLegendKey val="0"/>
          <c:showVal val="0"/>
          <c:showCatName val="0"/>
          <c:showSerName val="0"/>
          <c:showPercent val="0"/>
          <c:showBubbleSize val="0"/>
        </c:dLbls>
        <c:gapWidth val="150"/>
        <c:overlap val="100"/>
        <c:axId val="-906095008"/>
        <c:axId val="-906085760"/>
      </c:barChart>
      <c:catAx>
        <c:axId val="-906095008"/>
        <c:scaling>
          <c:orientation val="minMax"/>
        </c:scaling>
        <c:delete val="0"/>
        <c:axPos val="b"/>
        <c:numFmt formatCode="General" sourceLinked="1"/>
        <c:majorTickMark val="out"/>
        <c:minorTickMark val="none"/>
        <c:tickLblPos val="nextTo"/>
        <c:crossAx val="-906085760"/>
        <c:crosses val="autoZero"/>
        <c:auto val="1"/>
        <c:lblAlgn val="ctr"/>
        <c:lblOffset val="100"/>
        <c:noMultiLvlLbl val="0"/>
      </c:catAx>
      <c:valAx>
        <c:axId val="-906085760"/>
        <c:scaling>
          <c:orientation val="minMax"/>
        </c:scaling>
        <c:delete val="0"/>
        <c:axPos val="l"/>
        <c:numFmt formatCode="General" sourceLinked="1"/>
        <c:majorTickMark val="out"/>
        <c:minorTickMark val="none"/>
        <c:tickLblPos val="nextTo"/>
        <c:crossAx val="-906095008"/>
        <c:crosses val="autoZero"/>
        <c:crossBetween val="between"/>
      </c:valAx>
    </c:plotArea>
    <c:legend>
      <c:legendPos val="r"/>
      <c:layout>
        <c:manualLayout>
          <c:xMode val="edge"/>
          <c:yMode val="edge"/>
          <c:x val="7.4450459317585316E-2"/>
          <c:y val="0.82719730685838189"/>
          <c:w val="0.88388287401574794"/>
          <c:h val="0.15843927117805925"/>
        </c:manualLayout>
      </c:layout>
      <c:overlay val="0"/>
    </c:legend>
    <c:plotVisOnly val="1"/>
    <c:dispBlanksAs val="gap"/>
    <c:showDLblsOverMax val="0"/>
  </c:chart>
  <c:spPr>
    <a:ln>
      <a:noFill/>
    </a:ln>
  </c:spPr>
  <c:printSettings>
    <c:headerFooter/>
    <c:pageMargins b="0.75000000000000011" l="0.70000000000000007" r="0.70000000000000007" t="0.75000000000000011" header="0.30000000000000004" footer="0.30000000000000004"/>
    <c:pageSetup/>
  </c:printSettings>
</c:chartSpace>
</file>

<file path=xl/charts/chart3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1.4335710338657475E-2"/>
          <c:y val="2.8392323788743228E-2"/>
          <c:w val="0.96972761139493158"/>
          <c:h val="0.82397206374188459"/>
        </c:manualLayout>
      </c:layout>
      <c:barChart>
        <c:barDir val="col"/>
        <c:grouping val="clustered"/>
        <c:varyColors val="0"/>
        <c:ser>
          <c:idx val="0"/>
          <c:order val="0"/>
          <c:tx>
            <c:strRef>
              <c:f>'2.1.5_G PUB PIB'!$B$22</c:f>
              <c:strCache>
                <c:ptCount val="1"/>
                <c:pt idx="0">
                  <c:v>Gasto de consumo final público de la enseñanza/PIB</c:v>
                </c:pt>
              </c:strCache>
            </c:strRef>
          </c:tx>
          <c:spPr>
            <a:solidFill>
              <a:srgbClr val="FFC1CD"/>
            </a:solidFill>
            <a:ln>
              <a:solidFill>
                <a:srgbClr val="D64265"/>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6E6E7C"/>
                    </a:solidFill>
                    <a:latin typeface="Century Gothic" panose="020B0502020202020204" pitchFamily="34" charset="0"/>
                    <a:ea typeface="+mn-ea"/>
                    <a:cs typeface="+mn-cs"/>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numRef>
              <c:f>'2.1.5_G PUB PIB'!$C$21:$S$21</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'2.1.5_G PUB PIB'!$C$22:$S$22</c:f>
              <c:numCache>
                <c:formatCode>0.0%</c:formatCode>
                <c:ptCount val="17"/>
                <c:pt idx="0">
                  <c:v>4.1148553909527222E-2</c:v>
                </c:pt>
                <c:pt idx="1">
                  <c:v>4.2032493634747724E-2</c:v>
                </c:pt>
                <c:pt idx="2">
                  <c:v>4.7436344022325737E-2</c:v>
                </c:pt>
                <c:pt idx="3">
                  <c:v>4.5159676766622789E-2</c:v>
                </c:pt>
                <c:pt idx="4">
                  <c:v>4.5950690392495483E-2</c:v>
                </c:pt>
                <c:pt idx="5">
                  <c:v>4.447563545565035E-2</c:v>
                </c:pt>
                <c:pt idx="6">
                  <c:v>4.6595240788868085E-2</c:v>
                </c:pt>
                <c:pt idx="7">
                  <c:v>4.2647099948968412E-2</c:v>
                </c:pt>
                <c:pt idx="8">
                  <c:v>4.5620257227940345E-2</c:v>
                </c:pt>
                <c:pt idx="9">
                  <c:v>4.5177785146863908E-2</c:v>
                </c:pt>
                <c:pt idx="10">
                  <c:v>4.5642631938597959E-2</c:v>
                </c:pt>
                <c:pt idx="11">
                  <c:v>4.4813952006849039E-2</c:v>
                </c:pt>
                <c:pt idx="12">
                  <c:v>4.6047323581219289E-2</c:v>
                </c:pt>
                <c:pt idx="13">
                  <c:v>4.6357096678592363E-2</c:v>
                </c:pt>
                <c:pt idx="14">
                  <c:v>3.9855270763467052E-2</c:v>
                </c:pt>
                <c:pt idx="15">
                  <c:v>3.8390981482446775E-2</c:v>
                </c:pt>
                <c:pt idx="16">
                  <c:v>4.1286298549669649E-2</c:v>
                </c:pt>
              </c:numCache>
            </c:numRef>
          </c:val>
          <c:extLst xmlns:c16r2="http://schemas.microsoft.com/office/drawing/2015/06/chart">
            <c:ext xmlns:c16="http://schemas.microsoft.com/office/drawing/2014/chart" uri="{C3380CC4-5D6E-409C-BE32-E72D297353CC}">
              <c16:uniqueId val="{00000000-6327-4C73-BE18-22C0D4CB290A}"/>
            </c:ext>
          </c:extLst>
        </c:ser>
        <c:dLbls>
          <c:showLegendKey val="0"/>
          <c:showVal val="0"/>
          <c:showCatName val="0"/>
          <c:showSerName val="0"/>
          <c:showPercent val="0"/>
          <c:showBubbleSize val="0"/>
        </c:dLbls>
        <c:gapWidth val="125"/>
        <c:overlap val="-27"/>
        <c:axId val="-906085216"/>
        <c:axId val="-906094464"/>
      </c:barChart>
      <c:catAx>
        <c:axId val="-90608521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rgbClr val="6E6E7C"/>
                </a:solidFill>
                <a:latin typeface="Century Gothic" panose="020B0502020202020204" pitchFamily="34" charset="0"/>
                <a:ea typeface="+mn-ea"/>
                <a:cs typeface="+mn-cs"/>
              </a:defRPr>
            </a:pPr>
            <a:endParaRPr lang="es-EC"/>
          </a:p>
        </c:txPr>
        <c:crossAx val="-906094464"/>
        <c:crosses val="autoZero"/>
        <c:auto val="1"/>
        <c:lblAlgn val="ctr"/>
        <c:lblOffset val="100"/>
        <c:noMultiLvlLbl val="0"/>
      </c:catAx>
      <c:valAx>
        <c:axId val="-906094464"/>
        <c:scaling>
          <c:orientation val="minMax"/>
        </c:scaling>
        <c:delete val="0"/>
        <c:axPos val="l"/>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600" b="0" i="0" u="none" strike="noStrike" kern="1200" baseline="0">
                <a:solidFill>
                  <a:schemeClr val="bg1"/>
                </a:solidFill>
                <a:latin typeface="Century Gothic" panose="020B0502020202020204" pitchFamily="34" charset="0"/>
                <a:ea typeface="+mn-ea"/>
                <a:cs typeface="+mn-cs"/>
              </a:defRPr>
            </a:pPr>
            <a:endParaRPr lang="es-EC"/>
          </a:p>
        </c:txPr>
        <c:crossAx val="-906085216"/>
        <c:crosses val="autoZero"/>
        <c:crossBetween val="between"/>
      </c:valAx>
      <c:spPr>
        <a:noFill/>
        <a:ln>
          <a:noFill/>
        </a:ln>
        <a:effectLst/>
      </c:spPr>
    </c:plotArea>
    <c:legend>
      <c:legendPos val="r"/>
      <c:layout>
        <c:manualLayout>
          <c:xMode val="edge"/>
          <c:yMode val="edge"/>
          <c:x val="0.42602946473906583"/>
          <c:y val="0.94798554735197371"/>
          <c:w val="0.19664517115263408"/>
          <c:h val="4.5361176003298052E-2"/>
        </c:manualLayout>
      </c:layout>
      <c:overlay val="0"/>
      <c:spPr>
        <a:noFill/>
        <a:ln>
          <a:noFill/>
        </a:ln>
        <a:effectLst/>
      </c:spPr>
      <c:txPr>
        <a:bodyPr rot="0" spcFirstLastPara="1" vertOverflow="ellipsis" vert="horz" wrap="square" anchor="ctr" anchorCtr="1"/>
        <a:lstStyle/>
        <a:p>
          <a:pPr>
            <a:defRPr sz="1100" b="0" i="0" u="none" strike="noStrike" kern="1200" baseline="0">
              <a:solidFill>
                <a:srgbClr val="6E6E7C"/>
              </a:solidFill>
              <a:latin typeface="Century Gothic" panose="020B0502020202020204" pitchFamily="34" charset="0"/>
              <a:ea typeface="+mn-ea"/>
              <a:cs typeface="+mn-cs"/>
            </a:defRPr>
          </a:pPr>
          <a:endParaRPr lang="es-EC"/>
        </a:p>
      </c:txPr>
    </c:legend>
    <c:plotVisOnly val="1"/>
    <c:dispBlanksAs val="gap"/>
    <c:showDLblsOverMax val="0"/>
  </c:chart>
  <c:spPr>
    <a:solidFill>
      <a:schemeClr val="bg1"/>
    </a:solidFill>
    <a:ln w="9525" cap="flat" cmpd="sng" algn="ctr">
      <a:solidFill>
        <a:schemeClr val="bg1"/>
      </a:solidFill>
      <a:round/>
    </a:ln>
    <a:effectLst/>
  </c:spPr>
  <c:txPr>
    <a:bodyPr/>
    <a:lstStyle/>
    <a:p>
      <a:pPr>
        <a:defRPr sz="1100">
          <a:solidFill>
            <a:srgbClr val="6E6E7C"/>
          </a:solidFill>
          <a:latin typeface="Century Gothic" panose="020B0502020202020204" pitchFamily="34" charset="0"/>
        </a:defRPr>
      </a:pPr>
      <a:endParaRPr lang="es-EC"/>
    </a:p>
  </c:txPr>
  <c:printSettings>
    <c:headerFooter/>
    <c:pageMargins b="0.75" l="0.7" r="0.7" t="0.75" header="0.3" footer="0.3"/>
    <c:pageSetup/>
  </c:printSettings>
</c:chartSpace>
</file>

<file path=xl/charts/chart3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6554670722977831E-2"/>
          <c:y val="5.2774890587226495E-2"/>
          <c:w val="0.87615336435218338"/>
          <c:h val="0.69980196596778987"/>
        </c:manualLayout>
      </c:layout>
      <c:barChart>
        <c:barDir val="col"/>
        <c:grouping val="stacked"/>
        <c:varyColors val="0"/>
        <c:ser>
          <c:idx val="0"/>
          <c:order val="0"/>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Ref>
              <c:f>'13GCF-PIB'!#REF!</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00-04E5-4EB1-A82D-9B696D18FA30}"/>
            </c:ext>
            <c:ext xmlns:c15="http://schemas.microsoft.com/office/drawing/2012/chart" uri="{02D57815-91ED-43cb-92C2-25804820EDAC}">
              <c15:filteredSeriesTitle>
                <c15:tx>
                  <c:strRef>
                    <c:extLst xmlns:c16r2="http://schemas.microsoft.com/office/drawing/2015/06/chart" xmlns:c16="http://schemas.microsoft.com/office/drawing/2014/chart">
                      <c:ext uri="{02D57815-91ED-43cb-92C2-25804820EDAC}">
                        <c15:formulaRef>
                          <c15:sqref>'13GCF-PIB'!#REF!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'13GCF-PIB'!#REF!</c15:sqref>
                        </c15:formulaRef>
                      </c:ext>
                    </c:extLst>
                  </c:multiLvlStrRef>
                </c15:cat>
              </c15:filteredCategoryTitle>
            </c:ext>
          </c:extLst>
        </c:ser>
        <c:ser>
          <c:idx val="1"/>
          <c:order val="1"/>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Ref>
              <c:f>'13GCF-PIB'!#REF!</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01-04E5-4EB1-A82D-9B696D18FA30}"/>
            </c:ext>
            <c:ext xmlns:c15="http://schemas.microsoft.com/office/drawing/2012/chart" uri="{02D57815-91ED-43cb-92C2-25804820EDAC}">
              <c15:filteredSeriesTitle>
                <c15:tx>
                  <c:strRef>
                    <c:extLst xmlns:c16r2="http://schemas.microsoft.com/office/drawing/2015/06/chart" xmlns:c16="http://schemas.microsoft.com/office/drawing/2014/chart">
                      <c:ext uri="{02D57815-91ED-43cb-92C2-25804820EDAC}">
                        <c15:formulaRef>
                          <c15:sqref>'13GCF-PIB'!#REF!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'13GCF-PIB'!#REF!</c15:sqref>
                        </c15:formulaRef>
                      </c:ext>
                    </c:extLst>
                  </c:multiLvlStrRef>
                </c15:cat>
              </c15:filteredCategoryTitle>
            </c:ext>
          </c:extLst>
        </c:ser>
        <c:dLbls>
          <c:showLegendKey val="0"/>
          <c:showVal val="0"/>
          <c:showCatName val="0"/>
          <c:showSerName val="0"/>
          <c:showPercent val="0"/>
          <c:showBubbleSize val="0"/>
        </c:dLbls>
        <c:gapWidth val="150"/>
        <c:overlap val="100"/>
        <c:axId val="-906097184"/>
        <c:axId val="-906087392"/>
      </c:barChart>
      <c:catAx>
        <c:axId val="-906097184"/>
        <c:scaling>
          <c:orientation val="minMax"/>
        </c:scaling>
        <c:delete val="0"/>
        <c:axPos val="b"/>
        <c:numFmt formatCode="General" sourceLinked="1"/>
        <c:majorTickMark val="out"/>
        <c:minorTickMark val="none"/>
        <c:tickLblPos val="nextTo"/>
        <c:crossAx val="-906087392"/>
        <c:crosses val="autoZero"/>
        <c:auto val="1"/>
        <c:lblAlgn val="ctr"/>
        <c:lblOffset val="100"/>
        <c:noMultiLvlLbl val="0"/>
      </c:catAx>
      <c:valAx>
        <c:axId val="-906087392"/>
        <c:scaling>
          <c:orientation val="minMax"/>
        </c:scaling>
        <c:delete val="0"/>
        <c:axPos val="l"/>
        <c:numFmt formatCode="General" sourceLinked="1"/>
        <c:majorTickMark val="out"/>
        <c:minorTickMark val="none"/>
        <c:tickLblPos val="nextTo"/>
        <c:crossAx val="-906097184"/>
        <c:crosses val="autoZero"/>
        <c:crossBetween val="between"/>
      </c:valAx>
    </c:plotArea>
    <c:legend>
      <c:legendPos val="r"/>
      <c:layout>
        <c:manualLayout>
          <c:xMode val="edge"/>
          <c:yMode val="edge"/>
          <c:x val="7.4450459317585316E-2"/>
          <c:y val="0.82719730685838189"/>
          <c:w val="0.88388287401574794"/>
          <c:h val="0.15843927117805925"/>
        </c:manualLayout>
      </c:layout>
      <c:overlay val="0"/>
    </c:legend>
    <c:plotVisOnly val="1"/>
    <c:dispBlanksAs val="gap"/>
    <c:showDLblsOverMax val="0"/>
  </c:chart>
  <c:spPr>
    <a:ln>
      <a:noFill/>
    </a:ln>
  </c:spPr>
  <c:printSettings>
    <c:headerFooter/>
    <c:pageMargins b="0.75000000000000011" l="0.70000000000000007" r="0.70000000000000007" t="0.75000000000000011" header="0.30000000000000004" footer="0.30000000000000004"/>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1.3038101915887912E-2"/>
          <c:y val="2.8392392599440919E-2"/>
          <c:w val="0.96972761139493158"/>
          <c:h val="0.82397206374188459"/>
        </c:manualLayout>
      </c:layout>
      <c:barChart>
        <c:barDir val="col"/>
        <c:grouping val="clustered"/>
        <c:varyColors val="0"/>
        <c:ser>
          <c:idx val="0"/>
          <c:order val="0"/>
          <c:tx>
            <c:strRef>
              <c:f>'2.1.6_G PRIV PIB'!$B$22</c:f>
              <c:strCache>
                <c:ptCount val="1"/>
                <c:pt idx="0">
                  <c:v>Gasto de consumo final privado de la enseñanza/PIB</c:v>
                </c:pt>
              </c:strCache>
            </c:strRef>
          </c:tx>
          <c:spPr>
            <a:solidFill>
              <a:srgbClr val="FFC1CD"/>
            </a:solidFill>
            <a:ln>
              <a:solidFill>
                <a:srgbClr val="D64265"/>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6E6E7C"/>
                    </a:solidFill>
                    <a:latin typeface="Century Gothic" panose="020B0502020202020204" pitchFamily="34" charset="0"/>
                    <a:ea typeface="+mn-ea"/>
                    <a:cs typeface="+mn-cs"/>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numRef>
              <c:f>'2.1.6_G PRIV PIB'!$C$21:$S$21</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'2.1.6_G PRIV PIB'!$C$22:$S$22</c:f>
              <c:numCache>
                <c:formatCode>0.0%</c:formatCode>
                <c:ptCount val="17"/>
                <c:pt idx="0">
                  <c:v>3.5006390950782944E-2</c:v>
                </c:pt>
                <c:pt idx="1">
                  <c:v>3.1281560499501142E-2</c:v>
                </c:pt>
                <c:pt idx="2">
                  <c:v>3.3928010358261838E-2</c:v>
                </c:pt>
                <c:pt idx="3">
                  <c:v>3.3658316357909945E-2</c:v>
                </c:pt>
                <c:pt idx="4">
                  <c:v>3.0879598852777516E-2</c:v>
                </c:pt>
                <c:pt idx="5">
                  <c:v>2.9584345900977419E-2</c:v>
                </c:pt>
                <c:pt idx="6">
                  <c:v>2.8717773502951967E-2</c:v>
                </c:pt>
                <c:pt idx="7">
                  <c:v>2.9657471216271849E-2</c:v>
                </c:pt>
                <c:pt idx="8">
                  <c:v>3.129919619747424E-2</c:v>
                </c:pt>
                <c:pt idx="9">
                  <c:v>3.1533959479350053E-2</c:v>
                </c:pt>
                <c:pt idx="10">
                  <c:v>3.098709591670281E-2</c:v>
                </c:pt>
                <c:pt idx="11">
                  <c:v>3.1545690137440012E-2</c:v>
                </c:pt>
                <c:pt idx="12">
                  <c:v>3.2264884243189566E-2</c:v>
                </c:pt>
                <c:pt idx="13">
                  <c:v>2.8529990145669981E-2</c:v>
                </c:pt>
                <c:pt idx="14">
                  <c:v>2.8536297727652451E-2</c:v>
                </c:pt>
                <c:pt idx="15">
                  <c:v>2.8346497526519066E-2</c:v>
                </c:pt>
                <c:pt idx="16">
                  <c:v>2.8278681459938455E-2</c:v>
                </c:pt>
              </c:numCache>
            </c:numRef>
          </c:val>
          <c:extLst xmlns:c16r2="http://schemas.microsoft.com/office/drawing/2015/06/chart">
            <c:ext xmlns:c16="http://schemas.microsoft.com/office/drawing/2014/chart" uri="{C3380CC4-5D6E-409C-BE32-E72D297353CC}">
              <c16:uniqueId val="{00000000-4B4E-4FC9-B072-577B16CCC64B}"/>
            </c:ext>
          </c:extLst>
        </c:ser>
        <c:dLbls>
          <c:showLegendKey val="0"/>
          <c:showVal val="0"/>
          <c:showCatName val="0"/>
          <c:showSerName val="0"/>
          <c:showPercent val="0"/>
          <c:showBubbleSize val="0"/>
        </c:dLbls>
        <c:gapWidth val="125"/>
        <c:overlap val="-27"/>
        <c:axId val="-906100448"/>
        <c:axId val="-906093376"/>
      </c:barChart>
      <c:catAx>
        <c:axId val="-906100448"/>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rgbClr val="6E6E7C"/>
                </a:solidFill>
                <a:latin typeface="Century Gothic" panose="020B0502020202020204" pitchFamily="34" charset="0"/>
                <a:ea typeface="+mn-ea"/>
                <a:cs typeface="+mn-cs"/>
              </a:defRPr>
            </a:pPr>
            <a:endParaRPr lang="es-EC"/>
          </a:p>
        </c:txPr>
        <c:crossAx val="-906093376"/>
        <c:crosses val="autoZero"/>
        <c:auto val="1"/>
        <c:lblAlgn val="ctr"/>
        <c:lblOffset val="100"/>
        <c:noMultiLvlLbl val="0"/>
      </c:catAx>
      <c:valAx>
        <c:axId val="-906093376"/>
        <c:scaling>
          <c:orientation val="minMax"/>
          <c:max val="4.0000000000000008E-2"/>
        </c:scaling>
        <c:delete val="0"/>
        <c:axPos val="l"/>
        <c:numFmt formatCode="0.0%" sourceLinked="1"/>
        <c:majorTickMark val="none"/>
        <c:minorTickMark val="none"/>
        <c:tickLblPos val="nextTo"/>
        <c:spPr>
          <a:noFill/>
          <a:ln>
            <a:noFill/>
          </a:ln>
          <a:effectLst/>
        </c:spPr>
        <c:txPr>
          <a:bodyPr rot="-60000000" spcFirstLastPara="1" vertOverflow="ellipsis" vert="horz" wrap="square" anchor="ctr" anchorCtr="1"/>
          <a:lstStyle/>
          <a:p>
            <a:pPr>
              <a:defRPr sz="600" b="0" i="0" u="none" strike="noStrike" kern="1200" baseline="0">
                <a:solidFill>
                  <a:schemeClr val="bg1"/>
                </a:solidFill>
                <a:latin typeface="Century Gothic" panose="020B0502020202020204" pitchFamily="34" charset="0"/>
                <a:ea typeface="+mn-ea"/>
                <a:cs typeface="+mn-cs"/>
              </a:defRPr>
            </a:pPr>
            <a:endParaRPr lang="es-EC"/>
          </a:p>
        </c:txPr>
        <c:crossAx val="-906100448"/>
        <c:crosses val="autoZero"/>
        <c:crossBetween val="between"/>
      </c:valAx>
      <c:spPr>
        <a:noFill/>
        <a:ln>
          <a:noFill/>
        </a:ln>
        <a:effectLst/>
      </c:spPr>
    </c:plotArea>
    <c:legend>
      <c:legendPos val="r"/>
      <c:layout>
        <c:manualLayout>
          <c:xMode val="edge"/>
          <c:yMode val="edge"/>
          <c:x val="0.42602946473906583"/>
          <c:y val="0.94798554735197371"/>
          <c:w val="0.19921058863773916"/>
          <c:h val="4.5361176003298052E-2"/>
        </c:manualLayout>
      </c:layout>
      <c:overlay val="0"/>
      <c:spPr>
        <a:noFill/>
        <a:ln>
          <a:noFill/>
        </a:ln>
        <a:effectLst/>
      </c:spPr>
      <c:txPr>
        <a:bodyPr rot="0" spcFirstLastPara="1" vertOverflow="ellipsis" vert="horz" wrap="square" anchor="ctr" anchorCtr="1"/>
        <a:lstStyle/>
        <a:p>
          <a:pPr>
            <a:defRPr sz="1100" b="0" i="0" u="none" strike="noStrike" kern="1200" baseline="0">
              <a:solidFill>
                <a:srgbClr val="6E6E7C"/>
              </a:solidFill>
              <a:latin typeface="Century Gothic" panose="020B0502020202020204" pitchFamily="34" charset="0"/>
              <a:ea typeface="+mn-ea"/>
              <a:cs typeface="+mn-cs"/>
            </a:defRPr>
          </a:pPr>
          <a:endParaRPr lang="es-EC"/>
        </a:p>
      </c:txPr>
    </c:legend>
    <c:plotVisOnly val="1"/>
    <c:dispBlanksAs val="gap"/>
    <c:showDLblsOverMax val="0"/>
  </c:chart>
  <c:spPr>
    <a:solidFill>
      <a:schemeClr val="bg1"/>
    </a:solidFill>
    <a:ln w="9525" cap="flat" cmpd="sng" algn="ctr">
      <a:solidFill>
        <a:schemeClr val="bg1"/>
      </a:solidFill>
      <a:round/>
    </a:ln>
    <a:effectLst/>
  </c:spPr>
  <c:txPr>
    <a:bodyPr/>
    <a:lstStyle/>
    <a:p>
      <a:pPr>
        <a:defRPr sz="1100">
          <a:solidFill>
            <a:srgbClr val="6E6E7C"/>
          </a:solidFill>
          <a:latin typeface="Century Gothic" panose="020B0502020202020204" pitchFamily="34" charset="0"/>
        </a:defRPr>
      </a:pPr>
      <a:endParaRPr lang="es-EC"/>
    </a:p>
  </c:txPr>
  <c:printSettings>
    <c:headerFooter/>
    <c:pageMargins b="0.75" l="0.7" r="0.7" t="0.75" header="0.3" footer="0.3"/>
    <c:pageSetup/>
  </c:printSettings>
</c:chartSpace>
</file>

<file path=xl/charts/chart3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7620333095117904"/>
          <c:y val="4.2901200850427319E-2"/>
          <c:w val="0.65556292953178352"/>
          <c:h val="0.94040134791048668"/>
        </c:manualLayout>
      </c:layout>
      <c:barChart>
        <c:barDir val="bar"/>
        <c:grouping val="clustered"/>
        <c:varyColors val="0"/>
        <c:ser>
          <c:idx val="0"/>
          <c:order val="0"/>
          <c:tx>
            <c:strRef>
              <c:f>'2.1.7_GCFT SEG PRODUCT'!$E$35</c:f>
              <c:strCache>
                <c:ptCount val="1"/>
                <c:pt idx="0">
                  <c:v>2022</c:v>
                </c:pt>
              </c:strCache>
            </c:strRef>
          </c:tx>
          <c:spPr>
            <a:solidFill>
              <a:srgbClr val="BFBFBF"/>
            </a:solidFill>
            <a:ln>
              <a:solidFill>
                <a:srgbClr val="6E6E7C"/>
              </a:solidFill>
            </a:ln>
          </c:spPr>
          <c:invertIfNegative val="0"/>
          <c:dLbls>
            <c:spPr>
              <a:noFill/>
              <a:ln>
                <a:noFill/>
              </a:ln>
              <a:effectLst/>
            </c:spPr>
            <c:txPr>
              <a:bodyPr wrap="square" lIns="38100" tIns="19050" rIns="38100" bIns="19050" anchor="ctr">
                <a:spAutoFit/>
              </a:bodyPr>
              <a:lstStyle/>
              <a:p>
                <a:pPr>
                  <a:defRPr sz="1100">
                    <a:solidFill>
                      <a:srgbClr val="5A5A72"/>
                    </a:solidFill>
                    <a:latin typeface="Century Gothic" panose="020B0502020202020204" pitchFamily="34" charset="0"/>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ext>
            </c:extLst>
          </c:dLbls>
          <c:cat>
            <c:strRef>
              <c:f>'2.1.7_GCFT SEG PRODUCT'!$C$36:$C$47</c:f>
              <c:strCache>
                <c:ptCount val="12"/>
                <c:pt idx="0">
                  <c:v>Regulación y administración</c:v>
                </c:pt>
                <c:pt idx="1">
                  <c:v>Enseñanza de desarrollo infantil</c:v>
                </c:pt>
                <c:pt idx="2">
                  <c:v>Enseñanza preprimaria inicial</c:v>
                </c:pt>
                <c:pt idx="3">
                  <c:v>Enseñanza preprimaria preparatoria</c:v>
                </c:pt>
                <c:pt idx="4">
                  <c:v>Enseñanza primaria elemental</c:v>
                </c:pt>
                <c:pt idx="5">
                  <c:v>Enseñanza primaria media</c:v>
                </c:pt>
                <c:pt idx="6">
                  <c:v>Enseñanza secundaria baja</c:v>
                </c:pt>
                <c:pt idx="7">
                  <c:v>Enseñanza secundaria alta</c:v>
                </c:pt>
                <c:pt idx="8">
                  <c:v>Enseñanza superior de ciclo corto</c:v>
                </c:pt>
                <c:pt idx="9">
                  <c:v>Enseñanza superior de tercer nivel</c:v>
                </c:pt>
                <c:pt idx="10">
                  <c:v>Enseñanza superior de cuarto nivel </c:v>
                </c:pt>
                <c:pt idx="11">
                  <c:v>Otros tipos de enseñanza</c:v>
                </c:pt>
              </c:strCache>
            </c:strRef>
          </c:cat>
          <c:val>
            <c:numRef>
              <c:f>'2.1.7_GCFT SEG PRODUCT'!$E$36:$E$47</c:f>
              <c:numCache>
                <c:formatCode>0.0%</c:formatCode>
                <c:ptCount val="12"/>
                <c:pt idx="0">
                  <c:v>3.2626662578754295E-2</c:v>
                </c:pt>
                <c:pt idx="1">
                  <c:v>2.4576103293929868E-2</c:v>
                </c:pt>
                <c:pt idx="2">
                  <c:v>4.249491372869546E-2</c:v>
                </c:pt>
                <c:pt idx="3">
                  <c:v>3.7528416721901922E-2</c:v>
                </c:pt>
                <c:pt idx="4">
                  <c:v>0.12199094952315442</c:v>
                </c:pt>
                <c:pt idx="5">
                  <c:v>0.13007718931949927</c:v>
                </c:pt>
                <c:pt idx="6">
                  <c:v>0.12160090973794535</c:v>
                </c:pt>
                <c:pt idx="7">
                  <c:v>0.11253273650963741</c:v>
                </c:pt>
                <c:pt idx="8">
                  <c:v>2.7351557921915216E-2</c:v>
                </c:pt>
                <c:pt idx="9">
                  <c:v>0.28373056437217481</c:v>
                </c:pt>
                <c:pt idx="10">
                  <c:v>2.2525624865748477E-2</c:v>
                </c:pt>
                <c:pt idx="11">
                  <c:v>4.2964371426643527E-2</c:v>
                </c:pt>
              </c:numCache>
            </c:numRef>
          </c:val>
          <c:extLst xmlns:c16r2="http://schemas.microsoft.com/office/drawing/2015/06/chart">
            <c:ext xmlns:c16="http://schemas.microsoft.com/office/drawing/2014/chart" uri="{C3380CC4-5D6E-409C-BE32-E72D297353CC}">
              <c16:uniqueId val="{00000000-218F-4040-BE36-BCE96482C08B}"/>
            </c:ext>
          </c:extLst>
        </c:ser>
        <c:ser>
          <c:idx val="1"/>
          <c:order val="1"/>
          <c:tx>
            <c:strRef>
              <c:f>'2.1.7_GCFT SEG PRODUCT'!$G$35</c:f>
              <c:strCache>
                <c:ptCount val="1"/>
                <c:pt idx="0">
                  <c:v>2023</c:v>
                </c:pt>
              </c:strCache>
            </c:strRef>
          </c:tx>
          <c:spPr>
            <a:solidFill>
              <a:srgbClr val="FFC1CD"/>
            </a:solidFill>
            <a:ln>
              <a:solidFill>
                <a:srgbClr val="D64265"/>
              </a:solidFill>
            </a:ln>
          </c:spPr>
          <c:invertIfNegative val="0"/>
          <c:dLbls>
            <c:spPr>
              <a:noFill/>
              <a:ln>
                <a:noFill/>
              </a:ln>
              <a:effectLst/>
            </c:spPr>
            <c:txPr>
              <a:bodyPr wrap="square" lIns="38100" tIns="19050" rIns="38100" bIns="19050" anchor="ctr">
                <a:spAutoFit/>
              </a:bodyPr>
              <a:lstStyle/>
              <a:p>
                <a:pPr>
                  <a:defRPr sz="1100">
                    <a:solidFill>
                      <a:srgbClr val="5A5A72"/>
                    </a:solidFill>
                    <a:latin typeface="Century Gothic" panose="020B0502020202020204" pitchFamily="34" charset="0"/>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ext>
            </c:extLst>
          </c:dLbls>
          <c:cat>
            <c:strRef>
              <c:f>'2.1.7_GCFT SEG PRODUCT'!$C$36:$C$47</c:f>
              <c:strCache>
                <c:ptCount val="12"/>
                <c:pt idx="0">
                  <c:v>Regulación y administración</c:v>
                </c:pt>
                <c:pt idx="1">
                  <c:v>Enseñanza de desarrollo infantil</c:v>
                </c:pt>
                <c:pt idx="2">
                  <c:v>Enseñanza preprimaria inicial</c:v>
                </c:pt>
                <c:pt idx="3">
                  <c:v>Enseñanza preprimaria preparatoria</c:v>
                </c:pt>
                <c:pt idx="4">
                  <c:v>Enseñanza primaria elemental</c:v>
                </c:pt>
                <c:pt idx="5">
                  <c:v>Enseñanza primaria media</c:v>
                </c:pt>
                <c:pt idx="6">
                  <c:v>Enseñanza secundaria baja</c:v>
                </c:pt>
                <c:pt idx="7">
                  <c:v>Enseñanza secundaria alta</c:v>
                </c:pt>
                <c:pt idx="8">
                  <c:v>Enseñanza superior de ciclo corto</c:v>
                </c:pt>
                <c:pt idx="9">
                  <c:v>Enseñanza superior de tercer nivel</c:v>
                </c:pt>
                <c:pt idx="10">
                  <c:v>Enseñanza superior de cuarto nivel </c:v>
                </c:pt>
                <c:pt idx="11">
                  <c:v>Otros tipos de enseñanza</c:v>
                </c:pt>
              </c:strCache>
            </c:strRef>
          </c:cat>
          <c:val>
            <c:numRef>
              <c:f>'2.1.7_GCFT SEG PRODUCT'!$G$36:$G$47</c:f>
              <c:numCache>
                <c:formatCode>0.0%</c:formatCode>
                <c:ptCount val="12"/>
                <c:pt idx="0">
                  <c:v>3.0320803113629682E-2</c:v>
                </c:pt>
                <c:pt idx="1">
                  <c:v>2.5066283306855973E-2</c:v>
                </c:pt>
                <c:pt idx="2">
                  <c:v>4.4271989470192064E-2</c:v>
                </c:pt>
                <c:pt idx="3">
                  <c:v>3.815504494857818E-2</c:v>
                </c:pt>
                <c:pt idx="4">
                  <c:v>0.12369732735996893</c:v>
                </c:pt>
                <c:pt idx="5">
                  <c:v>0.13040927076225128</c:v>
                </c:pt>
                <c:pt idx="6">
                  <c:v>0.12739193056368456</c:v>
                </c:pt>
                <c:pt idx="7">
                  <c:v>0.11589733976701722</c:v>
                </c:pt>
                <c:pt idx="8">
                  <c:v>2.7008660659137925E-2</c:v>
                </c:pt>
                <c:pt idx="9">
                  <c:v>0.27727190585747541</c:v>
                </c:pt>
                <c:pt idx="10">
                  <c:v>2.2123655116423967E-2</c:v>
                </c:pt>
                <c:pt idx="11">
                  <c:v>3.8385789074784835E-2</c:v>
                </c:pt>
              </c:numCache>
            </c:numRef>
          </c:val>
          <c:extLst xmlns:c16r2="http://schemas.microsoft.com/office/drawing/2015/06/chart">
            <c:ext xmlns:c16="http://schemas.microsoft.com/office/drawing/2014/chart" uri="{C3380CC4-5D6E-409C-BE32-E72D297353CC}">
              <c16:uniqueId val="{00000001-218F-4040-BE36-BCE96482C08B}"/>
            </c:ext>
          </c:extLst>
        </c:ser>
        <c:dLbls>
          <c:showLegendKey val="0"/>
          <c:showVal val="0"/>
          <c:showCatName val="0"/>
          <c:showSerName val="0"/>
          <c:showPercent val="0"/>
          <c:showBubbleSize val="0"/>
        </c:dLbls>
        <c:gapWidth val="25"/>
        <c:axId val="-906099360"/>
        <c:axId val="-906098816"/>
      </c:barChart>
      <c:catAx>
        <c:axId val="-906099360"/>
        <c:scaling>
          <c:orientation val="maxMin"/>
        </c:scaling>
        <c:delete val="0"/>
        <c:axPos val="l"/>
        <c:numFmt formatCode="General" sourceLinked="1"/>
        <c:majorTickMark val="out"/>
        <c:minorTickMark val="none"/>
        <c:tickLblPos val="nextTo"/>
        <c:txPr>
          <a:bodyPr/>
          <a:lstStyle/>
          <a:p>
            <a:pPr>
              <a:defRPr sz="1100">
                <a:solidFill>
                  <a:srgbClr val="5A5A72"/>
                </a:solidFill>
                <a:latin typeface="Century Gothic" panose="020B0502020202020204" pitchFamily="34" charset="0"/>
              </a:defRPr>
            </a:pPr>
            <a:endParaRPr lang="es-EC"/>
          </a:p>
        </c:txPr>
        <c:crossAx val="-906098816"/>
        <c:crosses val="autoZero"/>
        <c:auto val="1"/>
        <c:lblAlgn val="ctr"/>
        <c:lblOffset val="100"/>
        <c:noMultiLvlLbl val="0"/>
      </c:catAx>
      <c:valAx>
        <c:axId val="-906098816"/>
        <c:scaling>
          <c:orientation val="minMax"/>
        </c:scaling>
        <c:delete val="1"/>
        <c:axPos val="t"/>
        <c:numFmt formatCode="0.0%" sourceLinked="1"/>
        <c:majorTickMark val="out"/>
        <c:minorTickMark val="none"/>
        <c:tickLblPos val="nextTo"/>
        <c:crossAx val="-906099360"/>
        <c:crosses val="autoZero"/>
        <c:crossBetween val="between"/>
      </c:valAx>
      <c:spPr>
        <a:ln>
          <a:noFill/>
        </a:ln>
      </c:spPr>
    </c:plotArea>
    <c:legend>
      <c:legendPos val="r"/>
      <c:layout>
        <c:manualLayout>
          <c:xMode val="edge"/>
          <c:yMode val="edge"/>
          <c:x val="0.89483197833635353"/>
          <c:y val="0.39408101447014421"/>
          <c:w val="5.2990746330061962E-2"/>
          <c:h val="0.13069084230476152"/>
        </c:manualLayout>
      </c:layout>
      <c:overlay val="0"/>
      <c:txPr>
        <a:bodyPr/>
        <a:lstStyle/>
        <a:p>
          <a:pPr>
            <a:defRPr sz="1100">
              <a:solidFill>
                <a:srgbClr val="5A5A72"/>
              </a:solidFill>
              <a:latin typeface="Century Gothic" panose="020B0502020202020204" pitchFamily="34" charset="0"/>
            </a:defRPr>
          </a:pPr>
          <a:endParaRPr lang="es-EC"/>
        </a:p>
      </c:txPr>
    </c:legend>
    <c:plotVisOnly val="1"/>
    <c:dispBlanksAs val="gap"/>
    <c:showDLblsOverMax val="0"/>
  </c:chart>
  <c:spPr>
    <a:ln>
      <a:noFill/>
    </a:ln>
  </c:spPr>
  <c:txPr>
    <a:bodyPr/>
    <a:lstStyle/>
    <a:p>
      <a:pPr>
        <a:defRPr sz="1200"/>
      </a:pPr>
      <a:endParaRPr lang="es-EC"/>
    </a:p>
  </c:txPr>
  <c:printSettings>
    <c:headerFooter/>
    <c:pageMargins b="0.75" l="0.7" r="0.7" t="0.75" header="0.3" footer="0.3"/>
    <c:pageSetup/>
  </c:printSettings>
</c:chartSpace>
</file>

<file path=xl/charts/chart3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7802359508787054E-2"/>
          <c:y val="5.208333333333333E-3"/>
          <c:w val="0.97200588459043746"/>
          <c:h val="0.86265501968503933"/>
        </c:manualLayout>
      </c:layout>
      <c:barChart>
        <c:barDir val="col"/>
        <c:grouping val="clustered"/>
        <c:varyColors val="0"/>
        <c:ser>
          <c:idx val="1"/>
          <c:order val="0"/>
          <c:tx>
            <c:strRef>
              <c:f>'2.1.7_GCFT SEG PRODUCT'!$B$77</c:f>
              <c:strCache>
                <c:ptCount val="1"/>
                <c:pt idx="0">
                  <c:v>Productos conexos</c:v>
                </c:pt>
              </c:strCache>
            </c:strRef>
          </c:tx>
          <c:spPr>
            <a:solidFill>
              <a:srgbClr val="BFBFBF"/>
            </a:solidFill>
            <a:ln>
              <a:solidFill>
                <a:srgbClr val="6B6B6B"/>
              </a:solidFill>
            </a:ln>
          </c:spPr>
          <c:invertIfNegative val="0"/>
          <c:dLbls>
            <c:spPr>
              <a:noFill/>
              <a:ln>
                <a:noFill/>
              </a:ln>
              <a:effectLst/>
            </c:sp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ext>
            </c:extLst>
          </c:dLbls>
          <c:cat>
            <c:numRef>
              <c:f>'2.1.7_GCFT SEG PRODUCT'!$C$75:$S$75</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'2.1.7_GCFT SEG PRODUCT'!$C$77:$S$77</c:f>
              <c:numCache>
                <c:formatCode>#,##0</c:formatCode>
                <c:ptCount val="17"/>
                <c:pt idx="0">
                  <c:v>529887</c:v>
                </c:pt>
                <c:pt idx="1">
                  <c:v>600485</c:v>
                </c:pt>
                <c:pt idx="2">
                  <c:v>671284</c:v>
                </c:pt>
                <c:pt idx="3">
                  <c:v>701484</c:v>
                </c:pt>
                <c:pt idx="4">
                  <c:v>744641</c:v>
                </c:pt>
                <c:pt idx="5">
                  <c:v>795343</c:v>
                </c:pt>
                <c:pt idx="6">
                  <c:v>851852</c:v>
                </c:pt>
                <c:pt idx="7">
                  <c:v>936820</c:v>
                </c:pt>
                <c:pt idx="8">
                  <c:v>944930</c:v>
                </c:pt>
                <c:pt idx="9">
                  <c:v>920834</c:v>
                </c:pt>
                <c:pt idx="10">
                  <c:v>926073</c:v>
                </c:pt>
                <c:pt idx="11">
                  <c:v>938223</c:v>
                </c:pt>
                <c:pt idx="12">
                  <c:v>939863</c:v>
                </c:pt>
                <c:pt idx="13">
                  <c:v>634018</c:v>
                </c:pt>
                <c:pt idx="14">
                  <c:v>739034</c:v>
                </c:pt>
                <c:pt idx="15">
                  <c:v>830088</c:v>
                </c:pt>
                <c:pt idx="16">
                  <c:v>852298</c:v>
                </c:pt>
              </c:numCache>
            </c:numRef>
          </c:val>
          <c:extLst xmlns:c16r2="http://schemas.microsoft.com/office/drawing/2015/06/chart">
            <c:ext xmlns:c16="http://schemas.microsoft.com/office/drawing/2014/chart" uri="{C3380CC4-5D6E-409C-BE32-E72D297353CC}">
              <c16:uniqueId val="{00000000-A638-4028-961F-91FECB87662C}"/>
            </c:ext>
          </c:extLst>
        </c:ser>
        <c:ser>
          <c:idx val="0"/>
          <c:order val="1"/>
          <c:tx>
            <c:strRef>
              <c:f>'2.1.7_GCFT SEG PRODUCT'!$B$76</c:f>
              <c:strCache>
                <c:ptCount val="1"/>
                <c:pt idx="0">
                  <c:v>Productos característicos</c:v>
                </c:pt>
              </c:strCache>
            </c:strRef>
          </c:tx>
          <c:spPr>
            <a:solidFill>
              <a:srgbClr val="FFC1CD"/>
            </a:solidFill>
            <a:ln>
              <a:solidFill>
                <a:srgbClr val="D64265"/>
              </a:solidFill>
            </a:ln>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numRef>
              <c:f>'2.1.7_GCFT SEG PRODUCT'!$C$75:$S$75</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'2.1.7_GCFT SEG PRODUCT'!$C$76:$S$76</c:f>
              <c:numCache>
                <c:formatCode>#,##0</c:formatCode>
                <c:ptCount val="17"/>
                <c:pt idx="0">
                  <c:v>3266340</c:v>
                </c:pt>
                <c:pt idx="1">
                  <c:v>3881895</c:v>
                </c:pt>
                <c:pt idx="2">
                  <c:v>4218305</c:v>
                </c:pt>
                <c:pt idx="3">
                  <c:v>4670067</c:v>
                </c:pt>
                <c:pt idx="4">
                  <c:v>5323926</c:v>
                </c:pt>
                <c:pt idx="5">
                  <c:v>5702313</c:v>
                </c:pt>
                <c:pt idx="6">
                  <c:v>6421151</c:v>
                </c:pt>
                <c:pt idx="7">
                  <c:v>6490146</c:v>
                </c:pt>
                <c:pt idx="8">
                  <c:v>6532376</c:v>
                </c:pt>
                <c:pt idx="9">
                  <c:v>6571712</c:v>
                </c:pt>
                <c:pt idx="10">
                  <c:v>7079242</c:v>
                </c:pt>
                <c:pt idx="11">
                  <c:v>7268832</c:v>
                </c:pt>
                <c:pt idx="12">
                  <c:v>7486204</c:v>
                </c:pt>
                <c:pt idx="13">
                  <c:v>6545068</c:v>
                </c:pt>
                <c:pt idx="14">
                  <c:v>6608621</c:v>
                </c:pt>
                <c:pt idx="15">
                  <c:v>6950573</c:v>
                </c:pt>
                <c:pt idx="16">
                  <c:v>7415140</c:v>
                </c:pt>
              </c:numCache>
            </c:numRef>
          </c:val>
          <c:extLst xmlns:c16r2="http://schemas.microsoft.com/office/drawing/2015/06/chart">
            <c:ext xmlns:c16="http://schemas.microsoft.com/office/drawing/2014/chart" uri="{C3380CC4-5D6E-409C-BE32-E72D297353CC}">
              <c16:uniqueId val="{00000001-A638-4028-961F-91FECB87662C}"/>
            </c:ext>
          </c:extLst>
        </c:ser>
        <c:dLbls>
          <c:showLegendKey val="0"/>
          <c:showVal val="0"/>
          <c:showCatName val="0"/>
          <c:showSerName val="0"/>
          <c:showPercent val="0"/>
          <c:showBubbleSize val="0"/>
        </c:dLbls>
        <c:gapWidth val="60"/>
        <c:axId val="-906092832"/>
        <c:axId val="-906092288"/>
      </c:barChart>
      <c:catAx>
        <c:axId val="-906092832"/>
        <c:scaling>
          <c:orientation val="minMax"/>
        </c:scaling>
        <c:delete val="0"/>
        <c:axPos val="b"/>
        <c:numFmt formatCode="General" sourceLinked="1"/>
        <c:majorTickMark val="out"/>
        <c:minorTickMark val="none"/>
        <c:tickLblPos val="nextTo"/>
        <c:crossAx val="-906092288"/>
        <c:crosses val="autoZero"/>
        <c:auto val="1"/>
        <c:lblAlgn val="ctr"/>
        <c:lblOffset val="100"/>
        <c:noMultiLvlLbl val="0"/>
      </c:catAx>
      <c:valAx>
        <c:axId val="-906092288"/>
        <c:scaling>
          <c:orientation val="minMax"/>
        </c:scaling>
        <c:delete val="1"/>
        <c:axPos val="l"/>
        <c:numFmt formatCode="#,##0" sourceLinked="1"/>
        <c:majorTickMark val="out"/>
        <c:minorTickMark val="none"/>
        <c:tickLblPos val="none"/>
        <c:crossAx val="-906092832"/>
        <c:crosses val="autoZero"/>
        <c:crossBetween val="between"/>
      </c:valAx>
    </c:plotArea>
    <c:legend>
      <c:legendPos val="r"/>
      <c:layout>
        <c:manualLayout>
          <c:xMode val="edge"/>
          <c:yMode val="edge"/>
          <c:x val="0.2545277877944353"/>
          <c:y val="0.94902723097112862"/>
          <c:w val="0.49710661331548178"/>
          <c:h val="5.0972769028871392E-2"/>
        </c:manualLayout>
      </c:layout>
      <c:overlay val="0"/>
    </c:legend>
    <c:plotVisOnly val="1"/>
    <c:dispBlanksAs val="gap"/>
    <c:showDLblsOverMax val="0"/>
  </c:chart>
  <c:spPr>
    <a:ln>
      <a:noFill/>
    </a:ln>
  </c:spPr>
  <c:txPr>
    <a:bodyPr/>
    <a:lstStyle/>
    <a:p>
      <a:pPr>
        <a:defRPr sz="1100">
          <a:solidFill>
            <a:srgbClr val="6B6B6B"/>
          </a:solidFill>
          <a:latin typeface="Century Gothic" panose="020B0502020202020204" pitchFamily="34" charset="0"/>
        </a:defRPr>
      </a:pPr>
      <a:endParaRPr lang="es-EC"/>
    </a:p>
  </c:txPr>
  <c:printSettings>
    <c:headerFooter/>
    <c:pageMargins b="0.75000000000000011" l="0.70000000000000007" r="0.70000000000000007" t="0.75000000000000011" header="0.30000000000000004" footer="0.30000000000000004"/>
    <c:pageSetup/>
  </c:printSettings>
</c:chartSpace>
</file>

<file path=xl/charts/chart3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8006494022010214"/>
          <c:y val="7.5123246375208297E-4"/>
          <c:w val="0.65556292953178352"/>
          <c:h val="0.95961152858270404"/>
        </c:manualLayout>
      </c:layout>
      <c:barChart>
        <c:barDir val="bar"/>
        <c:grouping val="clustered"/>
        <c:varyColors val="0"/>
        <c:ser>
          <c:idx val="0"/>
          <c:order val="0"/>
          <c:tx>
            <c:strRef>
              <c:f>'2.1.8_GCFT GOB SEG PRODUCT'!$G$28</c:f>
              <c:strCache>
                <c:ptCount val="1"/>
                <c:pt idx="0">
                  <c:v>2022</c:v>
                </c:pt>
              </c:strCache>
            </c:strRef>
          </c:tx>
          <c:spPr>
            <a:solidFill>
              <a:srgbClr val="BFBFBF"/>
            </a:solidFill>
            <a:ln>
              <a:solidFill>
                <a:srgbClr val="6E6E7C"/>
              </a:solidFill>
            </a:ln>
          </c:spPr>
          <c:invertIfNegative val="0"/>
          <c:dLbls>
            <c:spPr>
              <a:noFill/>
              <a:ln>
                <a:noFill/>
              </a:ln>
              <a:effectLst/>
            </c:spPr>
            <c:txPr>
              <a:bodyPr wrap="square" lIns="38100" tIns="19050" rIns="38100" bIns="19050" anchor="ctr">
                <a:spAutoFit/>
              </a:bodyPr>
              <a:lstStyle/>
              <a:p>
                <a:pPr>
                  <a:defRPr sz="1100">
                    <a:solidFill>
                      <a:srgbClr val="5A5A72"/>
                    </a:solidFill>
                    <a:latin typeface="Century Gothic" panose="020B0502020202020204" pitchFamily="34" charset="0"/>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strRef>
              <c:f>'2.1.8_GCFT GOB SEG PRODUCT'!$E$29:$E$40</c:f>
              <c:strCache>
                <c:ptCount val="12"/>
                <c:pt idx="0">
                  <c:v>Regulación y administración</c:v>
                </c:pt>
                <c:pt idx="1">
                  <c:v>Enseñanza de desarrollo infantil</c:v>
                </c:pt>
                <c:pt idx="2">
                  <c:v>Enseñanza preprimaria inicial</c:v>
                </c:pt>
                <c:pt idx="3">
                  <c:v>Enseñanza preprimaria inicial preparatoria</c:v>
                </c:pt>
                <c:pt idx="4">
                  <c:v>Enseñanza primaria elemental</c:v>
                </c:pt>
                <c:pt idx="5">
                  <c:v>Enseñanza primaria media</c:v>
                </c:pt>
                <c:pt idx="6">
                  <c:v>Enseñanza secundaria baja</c:v>
                </c:pt>
                <c:pt idx="7">
                  <c:v>Enseñanza secundaria alta</c:v>
                </c:pt>
                <c:pt idx="8">
                  <c:v>Enseñanza superior de ciclo corto</c:v>
                </c:pt>
                <c:pt idx="9">
                  <c:v>Enseñanza superior de tercer nivel</c:v>
                </c:pt>
                <c:pt idx="10">
                  <c:v>Enseñanza superior de cuarto nivel</c:v>
                </c:pt>
                <c:pt idx="11">
                  <c:v>Otros tipos de enseñanza</c:v>
                </c:pt>
              </c:strCache>
            </c:strRef>
          </c:cat>
          <c:val>
            <c:numRef>
              <c:f>'2.1.8_GCFT GOB SEG PRODUCT'!$G$29:$G$40</c:f>
              <c:numCache>
                <c:formatCode>0.0%</c:formatCode>
                <c:ptCount val="12"/>
                <c:pt idx="0">
                  <c:v>5.0269736233576875E-2</c:v>
                </c:pt>
                <c:pt idx="1">
                  <c:v>3.0260817265263792E-2</c:v>
                </c:pt>
                <c:pt idx="2">
                  <c:v>4.9057006774573073E-2</c:v>
                </c:pt>
                <c:pt idx="3">
                  <c:v>4.4801952878713205E-2</c:v>
                </c:pt>
                <c:pt idx="4">
                  <c:v>0.13618630098300794</c:v>
                </c:pt>
                <c:pt idx="5">
                  <c:v>0.15024462370756508</c:v>
                </c:pt>
                <c:pt idx="6">
                  <c:v>0.14948342819046376</c:v>
                </c:pt>
                <c:pt idx="7">
                  <c:v>0.13416724495481755</c:v>
                </c:pt>
                <c:pt idx="8">
                  <c:v>1.3850317727075101E-2</c:v>
                </c:pt>
                <c:pt idx="9">
                  <c:v>0.22740487066825682</c:v>
                </c:pt>
                <c:pt idx="10">
                  <c:v>8.2643446368000381E-4</c:v>
                </c:pt>
                <c:pt idx="11">
                  <c:v>1.3447266153006779E-2</c:v>
                </c:pt>
              </c:numCache>
            </c:numRef>
          </c:val>
          <c:extLst xmlns:c16r2="http://schemas.microsoft.com/office/drawing/2015/06/chart">
            <c:ext xmlns:c16="http://schemas.microsoft.com/office/drawing/2014/chart" uri="{C3380CC4-5D6E-409C-BE32-E72D297353CC}">
              <c16:uniqueId val="{00000000-5061-48AD-BC48-E97A4BDD78FB}"/>
            </c:ext>
          </c:extLst>
        </c:ser>
        <c:ser>
          <c:idx val="1"/>
          <c:order val="1"/>
          <c:tx>
            <c:strRef>
              <c:f>'2.1.8_GCFT GOB SEG PRODUCT'!$I$28</c:f>
              <c:strCache>
                <c:ptCount val="1"/>
                <c:pt idx="0">
                  <c:v>2023</c:v>
                </c:pt>
              </c:strCache>
            </c:strRef>
          </c:tx>
          <c:spPr>
            <a:solidFill>
              <a:srgbClr val="FFC1CD"/>
            </a:solidFill>
            <a:ln>
              <a:solidFill>
                <a:srgbClr val="D64265"/>
              </a:solidFill>
            </a:ln>
          </c:spPr>
          <c:invertIfNegative val="0"/>
          <c:dLbls>
            <c:spPr>
              <a:noFill/>
              <a:ln>
                <a:noFill/>
              </a:ln>
              <a:effectLst/>
            </c:spPr>
            <c:txPr>
              <a:bodyPr wrap="square" lIns="38100" tIns="19050" rIns="38100" bIns="19050" anchor="ctr">
                <a:spAutoFit/>
              </a:bodyPr>
              <a:lstStyle/>
              <a:p>
                <a:pPr>
                  <a:defRPr sz="1100">
                    <a:solidFill>
                      <a:srgbClr val="5A5A72"/>
                    </a:solidFill>
                    <a:latin typeface="Century Gothic" panose="020B0502020202020204" pitchFamily="34" charset="0"/>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strRef>
              <c:f>'2.1.8_GCFT GOB SEG PRODUCT'!$E$29:$E$40</c:f>
              <c:strCache>
                <c:ptCount val="12"/>
                <c:pt idx="0">
                  <c:v>Regulación y administración</c:v>
                </c:pt>
                <c:pt idx="1">
                  <c:v>Enseñanza de desarrollo infantil</c:v>
                </c:pt>
                <c:pt idx="2">
                  <c:v>Enseñanza preprimaria inicial</c:v>
                </c:pt>
                <c:pt idx="3">
                  <c:v>Enseñanza preprimaria inicial preparatoria</c:v>
                </c:pt>
                <c:pt idx="4">
                  <c:v>Enseñanza primaria elemental</c:v>
                </c:pt>
                <c:pt idx="5">
                  <c:v>Enseñanza primaria media</c:v>
                </c:pt>
                <c:pt idx="6">
                  <c:v>Enseñanza secundaria baja</c:v>
                </c:pt>
                <c:pt idx="7">
                  <c:v>Enseñanza secundaria alta</c:v>
                </c:pt>
                <c:pt idx="8">
                  <c:v>Enseñanza superior de ciclo corto</c:v>
                </c:pt>
                <c:pt idx="9">
                  <c:v>Enseñanza superior de tercer nivel</c:v>
                </c:pt>
                <c:pt idx="10">
                  <c:v>Enseñanza superior de cuarto nivel</c:v>
                </c:pt>
                <c:pt idx="11">
                  <c:v>Otros tipos de enseñanza</c:v>
                </c:pt>
              </c:strCache>
            </c:strRef>
          </c:cat>
          <c:val>
            <c:numRef>
              <c:f>'2.1.8_GCFT GOB SEG PRODUCT'!$I$29:$I$40</c:f>
              <c:numCache>
                <c:formatCode>0.0%</c:formatCode>
                <c:ptCount val="12"/>
                <c:pt idx="0">
                  <c:v>4.5404993169492175E-2</c:v>
                </c:pt>
                <c:pt idx="1">
                  <c:v>3.0148595899086611E-2</c:v>
                </c:pt>
                <c:pt idx="2">
                  <c:v>5.1345690543654621E-2</c:v>
                </c:pt>
                <c:pt idx="3">
                  <c:v>4.5841746213261439E-2</c:v>
                </c:pt>
                <c:pt idx="4">
                  <c:v>0.13960485975906639</c:v>
                </c:pt>
                <c:pt idx="5">
                  <c:v>0.15017028885007999</c:v>
                </c:pt>
                <c:pt idx="6">
                  <c:v>0.15401506074495028</c:v>
                </c:pt>
                <c:pt idx="7">
                  <c:v>0.13671430053378436</c:v>
                </c:pt>
                <c:pt idx="8">
                  <c:v>1.3326980067716083E-2</c:v>
                </c:pt>
                <c:pt idx="9">
                  <c:v>0.21973813974996856</c:v>
                </c:pt>
                <c:pt idx="10">
                  <c:v>7.2391358444629276E-4</c:v>
                </c:pt>
                <c:pt idx="11">
                  <c:v>1.2965430884493189E-2</c:v>
                </c:pt>
              </c:numCache>
            </c:numRef>
          </c:val>
          <c:extLst xmlns:c16r2="http://schemas.microsoft.com/office/drawing/2015/06/chart">
            <c:ext xmlns:c16="http://schemas.microsoft.com/office/drawing/2014/chart" uri="{C3380CC4-5D6E-409C-BE32-E72D297353CC}">
              <c16:uniqueId val="{00000001-5061-48AD-BC48-E97A4BDD78FB}"/>
            </c:ext>
          </c:extLst>
        </c:ser>
        <c:dLbls>
          <c:showLegendKey val="0"/>
          <c:showVal val="0"/>
          <c:showCatName val="0"/>
          <c:showSerName val="0"/>
          <c:showPercent val="0"/>
          <c:showBubbleSize val="0"/>
        </c:dLbls>
        <c:gapWidth val="25"/>
        <c:axId val="-906091744"/>
        <c:axId val="-906091200"/>
      </c:barChart>
      <c:catAx>
        <c:axId val="-906091744"/>
        <c:scaling>
          <c:orientation val="maxMin"/>
        </c:scaling>
        <c:delete val="0"/>
        <c:axPos val="l"/>
        <c:numFmt formatCode="General" sourceLinked="1"/>
        <c:majorTickMark val="out"/>
        <c:minorTickMark val="none"/>
        <c:tickLblPos val="nextTo"/>
        <c:txPr>
          <a:bodyPr/>
          <a:lstStyle/>
          <a:p>
            <a:pPr>
              <a:defRPr sz="1100">
                <a:solidFill>
                  <a:srgbClr val="5A5A72"/>
                </a:solidFill>
                <a:latin typeface="Century Gothic" panose="020B0502020202020204" pitchFamily="34" charset="0"/>
              </a:defRPr>
            </a:pPr>
            <a:endParaRPr lang="es-EC"/>
          </a:p>
        </c:txPr>
        <c:crossAx val="-906091200"/>
        <c:crosses val="autoZero"/>
        <c:auto val="1"/>
        <c:lblAlgn val="ctr"/>
        <c:lblOffset val="100"/>
        <c:noMultiLvlLbl val="0"/>
      </c:catAx>
      <c:valAx>
        <c:axId val="-906091200"/>
        <c:scaling>
          <c:orientation val="minMax"/>
        </c:scaling>
        <c:delete val="1"/>
        <c:axPos val="t"/>
        <c:numFmt formatCode="0.0%" sourceLinked="1"/>
        <c:majorTickMark val="out"/>
        <c:minorTickMark val="none"/>
        <c:tickLblPos val="nextTo"/>
        <c:crossAx val="-906091744"/>
        <c:crosses val="autoZero"/>
        <c:crossBetween val="between"/>
      </c:valAx>
      <c:spPr>
        <a:ln>
          <a:noFill/>
        </a:ln>
      </c:spPr>
    </c:plotArea>
    <c:legend>
      <c:legendPos val="r"/>
      <c:layout>
        <c:manualLayout>
          <c:xMode val="edge"/>
          <c:yMode val="edge"/>
          <c:x val="0.89483197833635353"/>
          <c:y val="0.39408101447014421"/>
          <c:w val="5.6900794107404534E-2"/>
          <c:h val="0.1276490833798257"/>
        </c:manualLayout>
      </c:layout>
      <c:overlay val="0"/>
      <c:txPr>
        <a:bodyPr/>
        <a:lstStyle/>
        <a:p>
          <a:pPr>
            <a:defRPr sz="1100">
              <a:solidFill>
                <a:srgbClr val="5A5A72"/>
              </a:solidFill>
              <a:latin typeface="Century Gothic" panose="020B0502020202020204" pitchFamily="34" charset="0"/>
            </a:defRPr>
          </a:pPr>
          <a:endParaRPr lang="es-EC"/>
        </a:p>
      </c:txPr>
    </c:legend>
    <c:plotVisOnly val="1"/>
    <c:dispBlanksAs val="gap"/>
    <c:showDLblsOverMax val="0"/>
  </c:chart>
  <c:spPr>
    <a:ln>
      <a:noFill/>
    </a:ln>
  </c:spPr>
  <c:txPr>
    <a:bodyPr/>
    <a:lstStyle/>
    <a:p>
      <a:pPr>
        <a:defRPr sz="1200"/>
      </a:pPr>
      <a:endParaRPr lang="es-EC"/>
    </a:p>
  </c:txPr>
  <c:printSettings>
    <c:headerFooter/>
    <c:pageMargins b="0.75" l="0.7" r="0.7" t="0.75" header="0.3" footer="0.3"/>
    <c:pageSetup/>
  </c:printSettings>
</c:chartSpace>
</file>

<file path=xl/charts/chart3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2.9448351169948855E-2"/>
          <c:y val="2.7778824385656428E-2"/>
          <c:w val="0.94792366980377252"/>
          <c:h val="0.84309963641788976"/>
        </c:manualLayout>
      </c:layout>
      <c:barChart>
        <c:barDir val="col"/>
        <c:grouping val="clustered"/>
        <c:varyColors val="0"/>
        <c:ser>
          <c:idx val="0"/>
          <c:order val="0"/>
          <c:tx>
            <c:strRef>
              <c:f>'2.1.8_GCFT GOB SEG PRODUCT'!$D$67</c:f>
              <c:strCache>
                <c:ptCount val="1"/>
                <c:pt idx="0">
                  <c:v>2023</c:v>
                </c:pt>
              </c:strCache>
            </c:strRef>
          </c:tx>
          <c:spPr>
            <a:solidFill>
              <a:srgbClr val="FFC1CD"/>
            </a:solidFill>
            <a:ln>
              <a:solidFill>
                <a:srgbClr val="D64265"/>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5A5A72"/>
                    </a:solidFill>
                    <a:latin typeface="Century Gothic" panose="020B0502020202020204" pitchFamily="34" charset="0"/>
                    <a:ea typeface="+mn-ea"/>
                    <a:cs typeface="+mn-cs"/>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'2.1.8_GCFT GOB SEG PRODUCT'!$C$68:$C$79</c:f>
              <c:strCache>
                <c:ptCount val="12"/>
                <c:pt idx="0">
                  <c:v>Regulación y administración</c:v>
                </c:pt>
                <c:pt idx="1">
                  <c:v>Enseñanza de desarrollo infantil</c:v>
                </c:pt>
                <c:pt idx="2">
                  <c:v>Enseñanza preprimaria inicial</c:v>
                </c:pt>
                <c:pt idx="3">
                  <c:v>Enseñanza preprimaria preparatoria</c:v>
                </c:pt>
                <c:pt idx="4">
                  <c:v>Enseñanza primaria elemental</c:v>
                </c:pt>
                <c:pt idx="5">
                  <c:v>Enseñanza primaria media</c:v>
                </c:pt>
                <c:pt idx="6">
                  <c:v>Enseñanza secundaria baja</c:v>
                </c:pt>
                <c:pt idx="7">
                  <c:v>Enseñanza secundaria alta</c:v>
                </c:pt>
                <c:pt idx="8">
                  <c:v>Enseñanza superior de ciclo corto</c:v>
                </c:pt>
                <c:pt idx="9">
                  <c:v>Enseñanza superior de tercer nivel</c:v>
                </c:pt>
                <c:pt idx="10">
                  <c:v>Enseñanza superior de cuarto nivel</c:v>
                </c:pt>
                <c:pt idx="11">
                  <c:v>Otros enseñanza n.c.p.</c:v>
                </c:pt>
              </c:strCache>
            </c:strRef>
          </c:cat>
          <c:val>
            <c:numRef>
              <c:f>'2.1.8_GCFT GOB SEG PRODUCT'!$D$68:$D$79</c:f>
              <c:numCache>
                <c:formatCode>#,##0</c:formatCode>
                <c:ptCount val="12"/>
                <c:pt idx="0">
                  <c:v>222787</c:v>
                </c:pt>
                <c:pt idx="1">
                  <c:v>147929</c:v>
                </c:pt>
                <c:pt idx="2">
                  <c:v>251936</c:v>
                </c:pt>
                <c:pt idx="3">
                  <c:v>224930</c:v>
                </c:pt>
                <c:pt idx="4">
                  <c:v>684994</c:v>
                </c:pt>
                <c:pt idx="5">
                  <c:v>736835</c:v>
                </c:pt>
                <c:pt idx="6">
                  <c:v>755700</c:v>
                </c:pt>
                <c:pt idx="7">
                  <c:v>670811</c:v>
                </c:pt>
                <c:pt idx="8">
                  <c:v>65391</c:v>
                </c:pt>
                <c:pt idx="9">
                  <c:v>1078181</c:v>
                </c:pt>
                <c:pt idx="10">
                  <c:v>3552</c:v>
                </c:pt>
                <c:pt idx="11">
                  <c:v>63617</c:v>
                </c:pt>
              </c:numCache>
            </c:numRef>
          </c:val>
          <c:extLst xmlns:c16r2="http://schemas.microsoft.com/office/drawing/2015/06/chart">
            <c:ext xmlns:c16="http://schemas.microsoft.com/office/drawing/2014/chart" uri="{C3380CC4-5D6E-409C-BE32-E72D297353CC}">
              <c16:uniqueId val="{00000000-4620-4282-AFA9-3DF3832CE2BA}"/>
            </c:ext>
          </c:extLst>
        </c:ser>
        <c:dLbls>
          <c:dLblPos val="outEnd"/>
          <c:showLegendKey val="0"/>
          <c:showVal val="1"/>
          <c:showCatName val="0"/>
          <c:showSerName val="0"/>
          <c:showPercent val="0"/>
          <c:showBubbleSize val="0"/>
        </c:dLbls>
        <c:gapWidth val="104"/>
        <c:overlap val="-71"/>
        <c:axId val="-906090656"/>
        <c:axId val="-906090112"/>
      </c:barChart>
      <c:catAx>
        <c:axId val="-906090656"/>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rgbClr val="5A5A72"/>
                </a:solidFill>
                <a:latin typeface="Century Gothic" panose="020B0502020202020204" pitchFamily="34" charset="0"/>
                <a:ea typeface="+mn-ea"/>
                <a:cs typeface="+mn-cs"/>
              </a:defRPr>
            </a:pPr>
            <a:endParaRPr lang="es-EC"/>
          </a:p>
        </c:txPr>
        <c:crossAx val="-906090112"/>
        <c:crosses val="autoZero"/>
        <c:auto val="1"/>
        <c:lblAlgn val="ctr"/>
        <c:lblOffset val="100"/>
        <c:noMultiLvlLbl val="0"/>
      </c:catAx>
      <c:valAx>
        <c:axId val="-906090112"/>
        <c:scaling>
          <c:orientation val="minMax"/>
        </c:scaling>
        <c:delete val="0"/>
        <c:axPos val="l"/>
        <c:majorGridlines>
          <c:spPr>
            <a:ln w="9525" cap="flat" cmpd="sng" algn="ctr">
              <a:noFill/>
              <a:round/>
            </a:ln>
            <a:effectLst/>
          </c:spPr>
        </c:majorGridlines>
        <c:numFmt formatCode="#,##0" sourceLinked="1"/>
        <c:majorTickMark val="none"/>
        <c:minorTickMark val="none"/>
        <c:tickLblPos val="nextTo"/>
        <c:spPr>
          <a:noFill/>
          <a:ln>
            <a:noFill/>
          </a:ln>
          <a:effectLst/>
        </c:spPr>
        <c:txPr>
          <a:bodyPr rot="-60000000" spcFirstLastPara="1" vertOverflow="ellipsis" vert="horz" wrap="square" anchor="ctr" anchorCtr="1"/>
          <a:lstStyle/>
          <a:p>
            <a:pPr>
              <a:defRPr sz="500" b="0" i="0" u="none" strike="noStrike" kern="1200" baseline="0">
                <a:solidFill>
                  <a:schemeClr val="bg1"/>
                </a:solidFill>
                <a:latin typeface="Century Gothic" panose="020B0502020202020204" pitchFamily="34" charset="0"/>
                <a:ea typeface="+mn-ea"/>
                <a:cs typeface="+mn-cs"/>
              </a:defRPr>
            </a:pPr>
            <a:endParaRPr lang="es-EC"/>
          </a:p>
        </c:txPr>
        <c:crossAx val="-906090656"/>
        <c:crosses val="autoZero"/>
        <c:crossBetween val="between"/>
      </c:valAx>
      <c:spPr>
        <a:noFill/>
        <a:ln>
          <a:noFill/>
        </a:ln>
        <a:effectLst/>
      </c:spPr>
    </c:plotArea>
    <c:plotVisOnly val="1"/>
    <c:dispBlanksAs val="gap"/>
    <c:showDLblsOverMax val="0"/>
    <c:extLst xmlns:c16r2="http://schemas.microsoft.com/office/drawing/2015/06/chart">
      <c:ext xmlns:c16r3="http://schemas.microsoft.com/office/drawing/2017/03/chart" uri="{56B9EC1D-385E-4148-901F-78D8002777C0}">
        <c16r3:dataDisplayOptions16>
          <c16r3:dispNaAsBlank val="1"/>
        </c16r3:dataDisplayOptions16>
      </c:ext>
    </c:extLst>
  </c:chart>
  <c:spPr>
    <a:solidFill>
      <a:schemeClr val="bg1"/>
    </a:solidFill>
    <a:ln w="9525" cap="flat" cmpd="sng" algn="ctr">
      <a:solidFill>
        <a:schemeClr val="bg1"/>
      </a:solidFill>
      <a:round/>
    </a:ln>
    <a:effectLst/>
  </c:spPr>
  <c:txPr>
    <a:bodyPr/>
    <a:lstStyle/>
    <a:p>
      <a:pPr>
        <a:defRPr sz="1100">
          <a:solidFill>
            <a:srgbClr val="5A5A72"/>
          </a:solidFill>
          <a:latin typeface="Century Gothic" panose="020B0502020202020204" pitchFamily="34" charset="0"/>
        </a:defRPr>
      </a:pPr>
      <a:endParaRPr lang="es-EC"/>
    </a:p>
  </c:txPr>
  <c:printSettings>
    <c:headerFooter/>
    <c:pageMargins b="0.75" l="0.7" r="0.7" t="0.75" header="0.3" footer="0.3"/>
    <c:pageSetup/>
  </c:printSettings>
</c:chartSpace>
</file>

<file path=xl/charts/chart4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34468121302485594"/>
          <c:y val="2.3145672682387569E-2"/>
          <c:w val="0.57673218190804398"/>
          <c:h val="0.95961152858270404"/>
        </c:manualLayout>
      </c:layout>
      <c:barChart>
        <c:barDir val="bar"/>
        <c:grouping val="clustered"/>
        <c:varyColors val="0"/>
        <c:ser>
          <c:idx val="1"/>
          <c:order val="0"/>
          <c:tx>
            <c:strRef>
              <c:f>'2.1.8_GCFT GOB SEG PRODUCT'!$J$103</c:f>
              <c:strCache>
                <c:ptCount val="1"/>
                <c:pt idx="0">
                  <c:v>2023</c:v>
                </c:pt>
              </c:strCache>
            </c:strRef>
          </c:tx>
          <c:spPr>
            <a:solidFill>
              <a:srgbClr val="FFC1CD"/>
            </a:solidFill>
            <a:ln>
              <a:solidFill>
                <a:srgbClr val="D64265"/>
              </a:solidFill>
            </a:ln>
          </c:spPr>
          <c:invertIfNegative val="0"/>
          <c:dLbls>
            <c:numFmt formatCode="0.0%" sourceLinked="0"/>
            <c:spPr>
              <a:noFill/>
              <a:ln>
                <a:noFill/>
              </a:ln>
              <a:effectLst/>
            </c:spPr>
            <c:txPr>
              <a:bodyPr wrap="square" lIns="38100" tIns="19050" rIns="38100" bIns="19050" anchor="ctr">
                <a:spAutoFit/>
              </a:bodyPr>
              <a:lstStyle/>
              <a:p>
                <a:pPr>
                  <a:defRPr sz="1100">
                    <a:solidFill>
                      <a:srgbClr val="5A5A72"/>
                    </a:solidFill>
                    <a:latin typeface="Century Gothic" panose="020B0502020202020204" pitchFamily="34" charset="0"/>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strRef>
              <c:f>'2.1.8_GCFT GOB SEG PRODUCT'!$H$104:$H$115</c:f>
              <c:strCache>
                <c:ptCount val="12"/>
                <c:pt idx="0">
                  <c:v>Regulación y administración</c:v>
                </c:pt>
                <c:pt idx="1">
                  <c:v>Enseñanza de desarrollo infantil</c:v>
                </c:pt>
                <c:pt idx="2">
                  <c:v>Enseñanza preprimaria inicial</c:v>
                </c:pt>
                <c:pt idx="3">
                  <c:v>Enseñanza preprimaria preparatoria</c:v>
                </c:pt>
                <c:pt idx="4">
                  <c:v>Enseñanza primaria elemental</c:v>
                </c:pt>
                <c:pt idx="5">
                  <c:v>Enseñanza primaria media</c:v>
                </c:pt>
                <c:pt idx="6">
                  <c:v>Enseñanza secundaria baja</c:v>
                </c:pt>
                <c:pt idx="7">
                  <c:v>Enseñanza secundaria alta</c:v>
                </c:pt>
                <c:pt idx="8">
                  <c:v>Enseñanza superior de ciclo corto</c:v>
                </c:pt>
                <c:pt idx="9">
                  <c:v>Enseñanza superior de tercer nivel</c:v>
                </c:pt>
                <c:pt idx="10">
                  <c:v>Enseñanza superior de cuarto nivel</c:v>
                </c:pt>
                <c:pt idx="11">
                  <c:v>Otros tipos de enseñanza</c:v>
                </c:pt>
              </c:strCache>
            </c:strRef>
          </c:cat>
          <c:val>
            <c:numRef>
              <c:f>'2.1.8_GCFT GOB SEG PRODUCT'!$J$104:$J$115</c:f>
              <c:numCache>
                <c:formatCode>0.0%</c:formatCode>
                <c:ptCount val="12"/>
                <c:pt idx="0">
                  <c:v>4.5404993169492175E-2</c:v>
                </c:pt>
                <c:pt idx="1">
                  <c:v>3.0148595899086611E-2</c:v>
                </c:pt>
                <c:pt idx="2">
                  <c:v>5.1345690543654621E-2</c:v>
                </c:pt>
                <c:pt idx="3">
                  <c:v>4.5841746213261439E-2</c:v>
                </c:pt>
                <c:pt idx="4">
                  <c:v>0.13960485975906639</c:v>
                </c:pt>
                <c:pt idx="5">
                  <c:v>0.15017028885007999</c:v>
                </c:pt>
                <c:pt idx="6">
                  <c:v>0.15401506074495028</c:v>
                </c:pt>
                <c:pt idx="7">
                  <c:v>0.13671430053378436</c:v>
                </c:pt>
                <c:pt idx="8">
                  <c:v>1.3326980067716083E-2</c:v>
                </c:pt>
                <c:pt idx="9">
                  <c:v>0.21973813974996856</c:v>
                </c:pt>
                <c:pt idx="10">
                  <c:v>7.2391358444629276E-4</c:v>
                </c:pt>
                <c:pt idx="11">
                  <c:v>1.2965430884493189E-2</c:v>
                </c:pt>
              </c:numCache>
            </c:numRef>
          </c:val>
          <c:extLst xmlns:c16r2="http://schemas.microsoft.com/office/drawing/2015/06/chart">
            <c:ext xmlns:c16="http://schemas.microsoft.com/office/drawing/2014/chart" uri="{C3380CC4-5D6E-409C-BE32-E72D297353CC}">
              <c16:uniqueId val="{00000000-F872-4E6E-A36F-C508E06A7715}"/>
            </c:ext>
          </c:extLst>
        </c:ser>
        <c:dLbls>
          <c:showLegendKey val="0"/>
          <c:showVal val="0"/>
          <c:showCatName val="0"/>
          <c:showSerName val="0"/>
          <c:showPercent val="0"/>
          <c:showBubbleSize val="0"/>
        </c:dLbls>
        <c:gapWidth val="25"/>
        <c:axId val="-905128336"/>
        <c:axId val="-905132144"/>
      </c:barChart>
      <c:catAx>
        <c:axId val="-905128336"/>
        <c:scaling>
          <c:orientation val="maxMin"/>
        </c:scaling>
        <c:delete val="0"/>
        <c:axPos val="l"/>
        <c:numFmt formatCode="General" sourceLinked="1"/>
        <c:majorTickMark val="out"/>
        <c:minorTickMark val="none"/>
        <c:tickLblPos val="nextTo"/>
        <c:txPr>
          <a:bodyPr/>
          <a:lstStyle/>
          <a:p>
            <a:pPr>
              <a:defRPr sz="1100">
                <a:solidFill>
                  <a:srgbClr val="6E6E7C"/>
                </a:solidFill>
                <a:latin typeface="Century Gothic" panose="020B0502020202020204" pitchFamily="34" charset="0"/>
              </a:defRPr>
            </a:pPr>
            <a:endParaRPr lang="es-EC"/>
          </a:p>
        </c:txPr>
        <c:crossAx val="-905132144"/>
        <c:crosses val="autoZero"/>
        <c:auto val="1"/>
        <c:lblAlgn val="ctr"/>
        <c:lblOffset val="100"/>
        <c:noMultiLvlLbl val="0"/>
      </c:catAx>
      <c:valAx>
        <c:axId val="-905132144"/>
        <c:scaling>
          <c:orientation val="minMax"/>
        </c:scaling>
        <c:delete val="1"/>
        <c:axPos val="t"/>
        <c:numFmt formatCode="0.0%" sourceLinked="1"/>
        <c:majorTickMark val="out"/>
        <c:minorTickMark val="none"/>
        <c:tickLblPos val="nextTo"/>
        <c:crossAx val="-905128336"/>
        <c:crosses val="autoZero"/>
        <c:crossBetween val="between"/>
      </c:valAx>
      <c:spPr>
        <a:ln>
          <a:noFill/>
        </a:ln>
      </c:spPr>
    </c:plotArea>
    <c:plotVisOnly val="1"/>
    <c:dispBlanksAs val="gap"/>
    <c:showDLblsOverMax val="0"/>
  </c:chart>
  <c:spPr>
    <a:ln>
      <a:noFill/>
    </a:ln>
  </c:spPr>
  <c:txPr>
    <a:bodyPr/>
    <a:lstStyle/>
    <a:p>
      <a:pPr>
        <a:defRPr sz="1200"/>
      </a:pPr>
      <a:endParaRPr lang="es-EC"/>
    </a:p>
  </c:txPr>
  <c:printSettings>
    <c:headerFooter/>
    <c:pageMargins b="0.75" l="0.7" r="0.7" t="0.75" header="0.3" footer="0.3"/>
    <c:pageSetup/>
  </c:printSettings>
</c:chartSpace>
</file>

<file path=xl/charts/chart4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8066238286974434"/>
          <c:y val="1.8429345339081082E-2"/>
          <c:w val="0.71266752882376194"/>
          <c:h val="0.96902006998491774"/>
        </c:manualLayout>
      </c:layout>
      <c:barChart>
        <c:barDir val="bar"/>
        <c:grouping val="clustered"/>
        <c:varyColors val="0"/>
        <c:ser>
          <c:idx val="0"/>
          <c:order val="0"/>
          <c:tx>
            <c:strRef>
              <c:f>'2.1.9_GCFT HOG SEG PRODUCT'!$G$36</c:f>
              <c:strCache>
                <c:ptCount val="1"/>
                <c:pt idx="0">
                  <c:v>2022</c:v>
                </c:pt>
              </c:strCache>
            </c:strRef>
          </c:tx>
          <c:spPr>
            <a:solidFill>
              <a:srgbClr val="BFBFBF"/>
            </a:solidFill>
            <a:ln>
              <a:solidFill>
                <a:srgbClr val="6E6E7C"/>
              </a:solidFill>
            </a:ln>
          </c:spPr>
          <c:invertIfNegative val="0"/>
          <c:dLbls>
            <c:spPr>
              <a:noFill/>
              <a:ln>
                <a:noFill/>
              </a:ln>
              <a:effectLst/>
            </c:spPr>
            <c:txPr>
              <a:bodyPr wrap="square" lIns="38100" tIns="19050" rIns="38100" bIns="19050" anchor="ctr">
                <a:spAutoFit/>
              </a:bodyPr>
              <a:lstStyle/>
              <a:p>
                <a:pPr>
                  <a:defRPr sz="1100">
                    <a:solidFill>
                      <a:srgbClr val="5A5A72"/>
                    </a:solidFill>
                    <a:latin typeface="Century Gothic" panose="020B0502020202020204" pitchFamily="34" charset="0"/>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ext>
            </c:extLst>
          </c:dLbls>
          <c:cat>
            <c:strRef>
              <c:f>'2.1.9_GCFT HOG SEG PRODUCT'!$E$37:$E$48</c:f>
              <c:strCache>
                <c:ptCount val="12"/>
                <c:pt idx="0">
                  <c:v>Regulación y administración</c:v>
                </c:pt>
                <c:pt idx="1">
                  <c:v>Enseñanza de desarrollo infantil</c:v>
                </c:pt>
                <c:pt idx="2">
                  <c:v>Enseñanza preprimaria inicial</c:v>
                </c:pt>
                <c:pt idx="3">
                  <c:v>Enseñanza preprimaria preparatoria</c:v>
                </c:pt>
                <c:pt idx="4">
                  <c:v>Enseñanza primaria elemental</c:v>
                </c:pt>
                <c:pt idx="5">
                  <c:v>Enseñanza primaria media</c:v>
                </c:pt>
                <c:pt idx="6">
                  <c:v>Enseñanza secundaria baja</c:v>
                </c:pt>
                <c:pt idx="7">
                  <c:v>Enseñanza secundaria alta</c:v>
                </c:pt>
                <c:pt idx="8">
                  <c:v>Enseñanza superior de ciclo corto</c:v>
                </c:pt>
                <c:pt idx="9">
                  <c:v>Enseñanza superior de tercer nivel</c:v>
                </c:pt>
                <c:pt idx="10">
                  <c:v>Enseñanza superior de cuarto nivel</c:v>
                </c:pt>
                <c:pt idx="11">
                  <c:v>Otros tipos de enseñanza</c:v>
                </c:pt>
              </c:strCache>
            </c:strRef>
          </c:cat>
          <c:val>
            <c:numRef>
              <c:f>'2.1.9_GCFT HOG SEG PRODUCT'!$G$37:$G$48</c:f>
              <c:numCache>
                <c:formatCode>0.0%</c:formatCode>
                <c:ptCount val="12"/>
                <c:pt idx="0">
                  <c:v>7.2105467456006118E-4</c:v>
                </c:pt>
                <c:pt idx="1">
                  <c:v>1.4364189514629403E-2</c:v>
                </c:pt>
                <c:pt idx="2">
                  <c:v>3.079155463696279E-2</c:v>
                </c:pt>
                <c:pt idx="3">
                  <c:v>2.4504478139727715E-2</c:v>
                </c:pt>
                <c:pt idx="4">
                  <c:v>9.6572145097011119E-2</c:v>
                </c:pt>
                <c:pt idx="5">
                  <c:v>9.3849289818049533E-2</c:v>
                </c:pt>
                <c:pt idx="6">
                  <c:v>7.1141351510089282E-2</c:v>
                </c:pt>
                <c:pt idx="7">
                  <c:v>7.3374019676582178E-2</c:v>
                </c:pt>
                <c:pt idx="8">
                  <c:v>5.2074048331798961E-2</c:v>
                </c:pt>
                <c:pt idx="9">
                  <c:v>0.38786522699605941</c:v>
                </c:pt>
                <c:pt idx="10">
                  <c:v>6.2133858475745693E-2</c:v>
                </c:pt>
                <c:pt idx="11">
                  <c:v>9.2608783128783859E-2</c:v>
                </c:pt>
              </c:numCache>
            </c:numRef>
          </c:val>
          <c:extLst xmlns:c16r2="http://schemas.microsoft.com/office/drawing/2015/06/chart">
            <c:ext xmlns:c16="http://schemas.microsoft.com/office/drawing/2014/chart" uri="{C3380CC4-5D6E-409C-BE32-E72D297353CC}">
              <c16:uniqueId val="{00000000-4073-4BC6-9738-64133E09E4E3}"/>
            </c:ext>
          </c:extLst>
        </c:ser>
        <c:ser>
          <c:idx val="1"/>
          <c:order val="1"/>
          <c:tx>
            <c:strRef>
              <c:f>'2.1.9_GCFT HOG SEG PRODUCT'!$I$36</c:f>
              <c:strCache>
                <c:ptCount val="1"/>
                <c:pt idx="0">
                  <c:v>2023</c:v>
                </c:pt>
              </c:strCache>
            </c:strRef>
          </c:tx>
          <c:spPr>
            <a:solidFill>
              <a:srgbClr val="FFC1CD"/>
            </a:solidFill>
            <a:ln>
              <a:solidFill>
                <a:srgbClr val="D64265"/>
              </a:solidFill>
            </a:ln>
          </c:spPr>
          <c:invertIfNegative val="0"/>
          <c:dLbls>
            <c:numFmt formatCode="0.0%" sourceLinked="0"/>
            <c:spPr>
              <a:noFill/>
              <a:ln>
                <a:noFill/>
              </a:ln>
              <a:effectLst/>
            </c:spPr>
            <c:txPr>
              <a:bodyPr wrap="square" lIns="38100" tIns="19050" rIns="38100" bIns="19050" anchor="ctr">
                <a:spAutoFit/>
              </a:bodyPr>
              <a:lstStyle/>
              <a:p>
                <a:pPr>
                  <a:defRPr sz="1100">
                    <a:solidFill>
                      <a:srgbClr val="5A5A72"/>
                    </a:solidFill>
                    <a:latin typeface="Century Gothic" panose="020B0502020202020204" pitchFamily="34" charset="0"/>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ext>
            </c:extLst>
          </c:dLbls>
          <c:cat>
            <c:strRef>
              <c:f>'2.1.9_GCFT HOG SEG PRODUCT'!$E$37:$E$48</c:f>
              <c:strCache>
                <c:ptCount val="12"/>
                <c:pt idx="0">
                  <c:v>Regulación y administración</c:v>
                </c:pt>
                <c:pt idx="1">
                  <c:v>Enseñanza de desarrollo infantil</c:v>
                </c:pt>
                <c:pt idx="2">
                  <c:v>Enseñanza preprimaria inicial</c:v>
                </c:pt>
                <c:pt idx="3">
                  <c:v>Enseñanza preprimaria preparatoria</c:v>
                </c:pt>
                <c:pt idx="4">
                  <c:v>Enseñanza primaria elemental</c:v>
                </c:pt>
                <c:pt idx="5">
                  <c:v>Enseñanza primaria media</c:v>
                </c:pt>
                <c:pt idx="6">
                  <c:v>Enseñanza secundaria baja</c:v>
                </c:pt>
                <c:pt idx="7">
                  <c:v>Enseñanza secundaria alta</c:v>
                </c:pt>
                <c:pt idx="8">
                  <c:v>Enseñanza superior de ciclo corto</c:v>
                </c:pt>
                <c:pt idx="9">
                  <c:v>Enseñanza superior de tercer nivel</c:v>
                </c:pt>
                <c:pt idx="10">
                  <c:v>Enseñanza superior de cuarto nivel</c:v>
                </c:pt>
                <c:pt idx="11">
                  <c:v>Otros tipos de enseñanza</c:v>
                </c:pt>
              </c:strCache>
            </c:strRef>
          </c:cat>
          <c:val>
            <c:numRef>
              <c:f>'2.1.9_GCFT HOG SEG PRODUCT'!$I$37:$I$48</c:f>
              <c:numCache>
                <c:formatCode>0.0%</c:formatCode>
                <c:ptCount val="12"/>
                <c:pt idx="0">
                  <c:v>8.203553991293648E-4</c:v>
                </c:pt>
                <c:pt idx="1">
                  <c:v>1.5184193042536188E-2</c:v>
                </c:pt>
                <c:pt idx="2">
                  <c:v>3.0566859165506902E-2</c:v>
                </c:pt>
                <c:pt idx="3">
                  <c:v>2.3219746587967077E-2</c:v>
                </c:pt>
                <c:pt idx="4">
                  <c:v>9.2891415979127853E-2</c:v>
                </c:pt>
                <c:pt idx="5">
                  <c:v>9.2063442421355543E-2</c:v>
                </c:pt>
                <c:pt idx="6">
                  <c:v>7.5218891750376202E-2</c:v>
                </c:pt>
                <c:pt idx="7">
                  <c:v>7.50829677619574E-2</c:v>
                </c:pt>
                <c:pt idx="8">
                  <c:v>5.4081709161958445E-2</c:v>
                </c:pt>
                <c:pt idx="9">
                  <c:v>0.39206612882466646</c:v>
                </c:pt>
                <c:pt idx="10">
                  <c:v>6.4352590835515533E-2</c:v>
                </c:pt>
                <c:pt idx="11">
                  <c:v>8.4451699069903019E-2</c:v>
                </c:pt>
              </c:numCache>
            </c:numRef>
          </c:val>
          <c:extLst xmlns:c16r2="http://schemas.microsoft.com/office/drawing/2015/06/chart">
            <c:ext xmlns:c16="http://schemas.microsoft.com/office/drawing/2014/chart" uri="{C3380CC4-5D6E-409C-BE32-E72D297353CC}">
              <c16:uniqueId val="{00000001-4073-4BC6-9738-64133E09E4E3}"/>
            </c:ext>
          </c:extLst>
        </c:ser>
        <c:dLbls>
          <c:showLegendKey val="0"/>
          <c:showVal val="0"/>
          <c:showCatName val="0"/>
          <c:showSerName val="0"/>
          <c:showPercent val="0"/>
          <c:showBubbleSize val="0"/>
        </c:dLbls>
        <c:gapWidth val="25"/>
        <c:axId val="-905133232"/>
        <c:axId val="-905131600"/>
      </c:barChart>
      <c:catAx>
        <c:axId val="-905133232"/>
        <c:scaling>
          <c:orientation val="maxMin"/>
        </c:scaling>
        <c:delete val="0"/>
        <c:axPos val="l"/>
        <c:numFmt formatCode="General" sourceLinked="1"/>
        <c:majorTickMark val="out"/>
        <c:minorTickMark val="none"/>
        <c:tickLblPos val="nextTo"/>
        <c:txPr>
          <a:bodyPr/>
          <a:lstStyle/>
          <a:p>
            <a:pPr>
              <a:defRPr sz="1100">
                <a:solidFill>
                  <a:srgbClr val="5A5A72"/>
                </a:solidFill>
                <a:latin typeface="Century Gothic" panose="020B0502020202020204" pitchFamily="34" charset="0"/>
              </a:defRPr>
            </a:pPr>
            <a:endParaRPr lang="es-EC"/>
          </a:p>
        </c:txPr>
        <c:crossAx val="-905131600"/>
        <c:crosses val="autoZero"/>
        <c:auto val="1"/>
        <c:lblAlgn val="ctr"/>
        <c:lblOffset val="100"/>
        <c:noMultiLvlLbl val="0"/>
      </c:catAx>
      <c:valAx>
        <c:axId val="-905131600"/>
        <c:scaling>
          <c:orientation val="minMax"/>
        </c:scaling>
        <c:delete val="1"/>
        <c:axPos val="t"/>
        <c:numFmt formatCode="0.0%" sourceLinked="1"/>
        <c:majorTickMark val="out"/>
        <c:minorTickMark val="none"/>
        <c:tickLblPos val="nextTo"/>
        <c:crossAx val="-905133232"/>
        <c:crosses val="autoZero"/>
        <c:crossBetween val="between"/>
      </c:valAx>
      <c:spPr>
        <a:ln>
          <a:noFill/>
        </a:ln>
      </c:spPr>
    </c:plotArea>
    <c:legend>
      <c:legendPos val="r"/>
      <c:layout>
        <c:manualLayout>
          <c:xMode val="edge"/>
          <c:yMode val="edge"/>
          <c:x val="0.91540341269841274"/>
          <c:y val="0.39408103998242755"/>
          <c:w val="6.1834841269841269E-2"/>
          <c:h val="0.17195348689392112"/>
        </c:manualLayout>
      </c:layout>
      <c:overlay val="0"/>
      <c:txPr>
        <a:bodyPr/>
        <a:lstStyle/>
        <a:p>
          <a:pPr>
            <a:defRPr sz="1100">
              <a:solidFill>
                <a:srgbClr val="5A5A72"/>
              </a:solidFill>
              <a:latin typeface="Century Gothic" panose="020B0502020202020204" pitchFamily="34" charset="0"/>
            </a:defRPr>
          </a:pPr>
          <a:endParaRPr lang="es-EC"/>
        </a:p>
      </c:txPr>
    </c:legend>
    <c:plotVisOnly val="1"/>
    <c:dispBlanksAs val="gap"/>
    <c:showDLblsOverMax val="0"/>
  </c:chart>
  <c:spPr>
    <a:ln>
      <a:noFill/>
    </a:ln>
  </c:spPr>
  <c:txPr>
    <a:bodyPr/>
    <a:lstStyle/>
    <a:p>
      <a:pPr>
        <a:defRPr sz="1200"/>
      </a:pPr>
      <a:endParaRPr lang="es-EC"/>
    </a:p>
  </c:txPr>
  <c:printSettings>
    <c:headerFooter/>
    <c:pageMargins b="0.75" l="0.7" r="0.7" t="0.75" header="0.3" footer="0.3"/>
    <c:pageSetup/>
  </c:printSettings>
</c:chartSpace>
</file>

<file path=xl/charts/chart4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7917575987118964"/>
          <c:y val="1.4246873376447007E-2"/>
          <c:w val="0.62761583639724894"/>
          <c:h val="0.96902006998491774"/>
        </c:manualLayout>
      </c:layout>
      <c:barChart>
        <c:barDir val="bar"/>
        <c:grouping val="clustered"/>
        <c:varyColors val="0"/>
        <c:ser>
          <c:idx val="0"/>
          <c:order val="0"/>
          <c:tx>
            <c:strRef>
              <c:f>'2.1.9_GCFT HOG SEG PRODUCT'!$J$74</c:f>
              <c:strCache>
                <c:ptCount val="1"/>
                <c:pt idx="0">
                  <c:v>2022</c:v>
                </c:pt>
              </c:strCache>
            </c:strRef>
          </c:tx>
          <c:spPr>
            <a:solidFill>
              <a:srgbClr val="BFBFBF"/>
            </a:solidFill>
            <a:ln>
              <a:solidFill>
                <a:srgbClr val="6E6E7C"/>
              </a:solidFill>
            </a:ln>
          </c:spPr>
          <c:invertIfNegative val="0"/>
          <c:dLbls>
            <c:spPr>
              <a:noFill/>
              <a:ln>
                <a:noFill/>
              </a:ln>
              <a:effectLst/>
            </c:spPr>
            <c:txPr>
              <a:bodyPr wrap="square" lIns="38100" tIns="19050" rIns="38100" bIns="19050" anchor="ctr">
                <a:spAutoFit/>
              </a:bodyPr>
              <a:lstStyle/>
              <a:p>
                <a:pPr>
                  <a:defRPr sz="1100">
                    <a:solidFill>
                      <a:srgbClr val="5A5A72"/>
                    </a:solidFill>
                    <a:latin typeface="Century Gothic" panose="020B0502020202020204" pitchFamily="34" charset="0"/>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strRef>
              <c:f>'2.1.9_GCFT HOG SEG PRODUCT'!$G$75:$G$77</c:f>
              <c:strCache>
                <c:ptCount val="3"/>
                <c:pt idx="0">
                  <c:v>Pasta papel, papel y cartón, prod. editorial y otros</c:v>
                </c:pt>
                <c:pt idx="1">
                  <c:v>Prendas de vestir </c:v>
                </c:pt>
                <c:pt idx="2">
                  <c:v>Servicios de transporte y almacenamiento</c:v>
                </c:pt>
              </c:strCache>
            </c:strRef>
          </c:cat>
          <c:val>
            <c:numRef>
              <c:f>'2.1.9_GCFT HOG SEG PRODUCT'!$J$75:$J$77</c:f>
              <c:numCache>
                <c:formatCode>0.0%</c:formatCode>
                <c:ptCount val="3"/>
                <c:pt idx="0">
                  <c:v>0.5615741945432291</c:v>
                </c:pt>
                <c:pt idx="1">
                  <c:v>0.22153193396362794</c:v>
                </c:pt>
                <c:pt idx="2">
                  <c:v>0.2168938714931429</c:v>
                </c:pt>
              </c:numCache>
            </c:numRef>
          </c:val>
          <c:extLst xmlns:c16r2="http://schemas.microsoft.com/office/drawing/2015/06/chart">
            <c:ext xmlns:c16="http://schemas.microsoft.com/office/drawing/2014/chart" uri="{C3380CC4-5D6E-409C-BE32-E72D297353CC}">
              <c16:uniqueId val="{00000000-E059-4D34-A576-F91CCA4B5D6A}"/>
            </c:ext>
          </c:extLst>
        </c:ser>
        <c:ser>
          <c:idx val="1"/>
          <c:order val="1"/>
          <c:tx>
            <c:strRef>
              <c:f>'2.1.9_GCFT HOG SEG PRODUCT'!$K$74</c:f>
              <c:strCache>
                <c:ptCount val="1"/>
                <c:pt idx="0">
                  <c:v>2023</c:v>
                </c:pt>
              </c:strCache>
            </c:strRef>
          </c:tx>
          <c:spPr>
            <a:solidFill>
              <a:srgbClr val="FFC1CD"/>
            </a:solidFill>
            <a:ln>
              <a:solidFill>
                <a:srgbClr val="D64265"/>
              </a:solidFill>
            </a:ln>
          </c:spPr>
          <c:invertIfNegative val="0"/>
          <c:dLbls>
            <c:numFmt formatCode="0.0%" sourceLinked="0"/>
            <c:spPr>
              <a:noFill/>
              <a:ln>
                <a:noFill/>
              </a:ln>
              <a:effectLst/>
            </c:spPr>
            <c:txPr>
              <a:bodyPr wrap="square" lIns="38100" tIns="19050" rIns="38100" bIns="19050" anchor="ctr">
                <a:spAutoFit/>
              </a:bodyPr>
              <a:lstStyle/>
              <a:p>
                <a:pPr>
                  <a:defRPr sz="1100">
                    <a:solidFill>
                      <a:srgbClr val="5A5A72"/>
                    </a:solidFill>
                    <a:latin typeface="Century Gothic" panose="020B0502020202020204" pitchFamily="34" charset="0"/>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strRef>
              <c:f>'2.1.9_GCFT HOG SEG PRODUCT'!$G$75:$G$77</c:f>
              <c:strCache>
                <c:ptCount val="3"/>
                <c:pt idx="0">
                  <c:v>Pasta papel, papel y cartón, prod. editorial y otros</c:v>
                </c:pt>
                <c:pt idx="1">
                  <c:v>Prendas de vestir </c:v>
                </c:pt>
                <c:pt idx="2">
                  <c:v>Servicios de transporte y almacenamiento</c:v>
                </c:pt>
              </c:strCache>
            </c:strRef>
          </c:cat>
          <c:val>
            <c:numRef>
              <c:f>'2.1.9_GCFT HOG SEG PRODUCT'!$K$75:$K$77</c:f>
              <c:numCache>
                <c:formatCode>0.0%</c:formatCode>
                <c:ptCount val="3"/>
                <c:pt idx="0">
                  <c:v>0.5603826361202302</c:v>
                </c:pt>
                <c:pt idx="1">
                  <c:v>0.22477466801517779</c:v>
                </c:pt>
                <c:pt idx="2">
                  <c:v>0.21484269586459195</c:v>
                </c:pt>
              </c:numCache>
            </c:numRef>
          </c:val>
          <c:extLst xmlns:c16r2="http://schemas.microsoft.com/office/drawing/2015/06/chart">
            <c:ext xmlns:c16="http://schemas.microsoft.com/office/drawing/2014/chart" uri="{C3380CC4-5D6E-409C-BE32-E72D297353CC}">
              <c16:uniqueId val="{00000001-E059-4D34-A576-F91CCA4B5D6A}"/>
            </c:ext>
          </c:extLst>
        </c:ser>
        <c:dLbls>
          <c:showLegendKey val="0"/>
          <c:showVal val="0"/>
          <c:showCatName val="0"/>
          <c:showSerName val="0"/>
          <c:showPercent val="0"/>
          <c:showBubbleSize val="0"/>
        </c:dLbls>
        <c:gapWidth val="154"/>
        <c:overlap val="-3"/>
        <c:axId val="-905131056"/>
        <c:axId val="-905125616"/>
      </c:barChart>
      <c:catAx>
        <c:axId val="-905131056"/>
        <c:scaling>
          <c:orientation val="maxMin"/>
        </c:scaling>
        <c:delete val="0"/>
        <c:axPos val="l"/>
        <c:numFmt formatCode="General" sourceLinked="1"/>
        <c:majorTickMark val="out"/>
        <c:minorTickMark val="none"/>
        <c:tickLblPos val="nextTo"/>
        <c:txPr>
          <a:bodyPr/>
          <a:lstStyle/>
          <a:p>
            <a:pPr>
              <a:defRPr sz="1100">
                <a:solidFill>
                  <a:srgbClr val="5A5A72"/>
                </a:solidFill>
                <a:latin typeface="Century Gothic" panose="020B0502020202020204" pitchFamily="34" charset="0"/>
              </a:defRPr>
            </a:pPr>
            <a:endParaRPr lang="es-EC"/>
          </a:p>
        </c:txPr>
        <c:crossAx val="-905125616"/>
        <c:crosses val="autoZero"/>
        <c:auto val="1"/>
        <c:lblAlgn val="ctr"/>
        <c:lblOffset val="100"/>
        <c:noMultiLvlLbl val="0"/>
      </c:catAx>
      <c:valAx>
        <c:axId val="-905125616"/>
        <c:scaling>
          <c:orientation val="minMax"/>
        </c:scaling>
        <c:delete val="1"/>
        <c:axPos val="t"/>
        <c:numFmt formatCode="0.0%" sourceLinked="1"/>
        <c:majorTickMark val="out"/>
        <c:minorTickMark val="none"/>
        <c:tickLblPos val="nextTo"/>
        <c:crossAx val="-905131056"/>
        <c:crosses val="autoZero"/>
        <c:crossBetween val="between"/>
      </c:valAx>
      <c:spPr>
        <a:ln>
          <a:noFill/>
        </a:ln>
      </c:spPr>
    </c:plotArea>
    <c:legend>
      <c:legendPos val="r"/>
      <c:layout>
        <c:manualLayout>
          <c:xMode val="edge"/>
          <c:yMode val="edge"/>
          <c:x val="0.91277301587301585"/>
          <c:y val="0.40662555555555557"/>
          <c:w val="6.5907301587301584E-2"/>
          <c:h val="0.18511747665099962"/>
        </c:manualLayout>
      </c:layout>
      <c:overlay val="0"/>
      <c:txPr>
        <a:bodyPr/>
        <a:lstStyle/>
        <a:p>
          <a:pPr>
            <a:defRPr sz="1100">
              <a:solidFill>
                <a:srgbClr val="5A5A72"/>
              </a:solidFill>
              <a:latin typeface="Century Gothic" panose="020B0502020202020204" pitchFamily="34" charset="0"/>
            </a:defRPr>
          </a:pPr>
          <a:endParaRPr lang="es-EC"/>
        </a:p>
      </c:txPr>
    </c:legend>
    <c:plotVisOnly val="1"/>
    <c:dispBlanksAs val="gap"/>
    <c:showDLblsOverMax val="0"/>
  </c:chart>
  <c:spPr>
    <a:ln>
      <a:noFill/>
    </a:ln>
  </c:spPr>
  <c:txPr>
    <a:bodyPr/>
    <a:lstStyle/>
    <a:p>
      <a:pPr>
        <a:defRPr sz="1200"/>
      </a:pPr>
      <a:endParaRPr lang="es-EC"/>
    </a:p>
  </c:txPr>
  <c:printSettings>
    <c:headerFooter/>
    <c:pageMargins b="0.75" l="0.7" r="0.7" t="0.75" header="0.3" footer="0.3"/>
    <c:pageSetup/>
  </c:printSettings>
</c:chartSpace>
</file>

<file path=xl/charts/chart4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1.0104883746113269E-2"/>
          <c:y val="3.3643892339544512E-2"/>
          <c:w val="0.97200588459043746"/>
          <c:h val="0.81317585301837281"/>
        </c:manualLayout>
      </c:layout>
      <c:barChart>
        <c:barDir val="col"/>
        <c:grouping val="clustered"/>
        <c:varyColors val="0"/>
        <c:ser>
          <c:idx val="1"/>
          <c:order val="0"/>
          <c:tx>
            <c:strRef>
              <c:f>'2.1.9_GCFT HOG SEG PRODUCT'!$B$113</c:f>
              <c:strCache>
                <c:ptCount val="1"/>
                <c:pt idx="0">
                  <c:v>Productos conexos</c:v>
                </c:pt>
              </c:strCache>
            </c:strRef>
          </c:tx>
          <c:spPr>
            <a:solidFill>
              <a:srgbClr val="BFBFBF"/>
            </a:solidFill>
            <a:ln>
              <a:solidFill>
                <a:srgbClr val="6B6B6B"/>
              </a:solidFill>
            </a:ln>
          </c:spPr>
          <c:invertIfNegative val="0"/>
          <c:dLbls>
            <c:dLbl>
              <c:idx val="0"/>
              <c:layout>
                <c:manualLayout>
                  <c:x val="1.0981780118046745E-4"/>
                  <c:y val="5.2082345128545678E-3"/>
                </c:manualLayout>
              </c:layout>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0-CC74-44B6-B818-09B757CA1199}"/>
                </c:ext>
                <c:ext xmlns:c15="http://schemas.microsoft.com/office/drawing/2012/chart" uri="{CE6537A1-D6FC-4f65-9D91-7224C49458BB}"/>
              </c:extLst>
            </c:dLbl>
            <c:dLbl>
              <c:idx val="1"/>
              <c:layout>
                <c:manualLayout>
                  <c:x val="-3.920056901985821E-3"/>
                  <c:y val="-1.090500100639238E-4"/>
                </c:manualLayout>
              </c:layout>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1-CC74-44B6-B818-09B757CA1199}"/>
                </c:ext>
                <c:ext xmlns:c15="http://schemas.microsoft.com/office/drawing/2012/chart" uri="{CE6537A1-D6FC-4f65-9D91-7224C49458BB}"/>
              </c:extLst>
            </c:dLbl>
            <c:dLbl>
              <c:idx val="2"/>
              <c:layout>
                <c:manualLayout>
                  <c:x val="-2.9649330608773794E-3"/>
                  <c:y val="2.3737712297070791E-3"/>
                </c:manualLayout>
              </c:layout>
              <c:tx>
                <c:rich>
                  <a:bodyPr wrap="square" lIns="38100" tIns="19050" rIns="38100" bIns="19050" anchor="ctr">
                    <a:noAutofit/>
                  </a:bodyPr>
                  <a:lstStyle/>
                  <a:p>
                    <a:pPr>
                      <a:defRPr/>
                    </a:pPr>
                    <a:fld id="{9E3B3F1E-E1AC-4AD0-B932-AE8A0E18D339}" type="VALUE">
                      <a:rPr lang="en-US"/>
                      <a:pPr>
                        <a:defRPr/>
                      </a:pPr>
                      <a:t>[VALOR]</a:t>
                    </a:fld>
                    <a:endParaRPr lang="es-EC"/>
                  </a:p>
                </c:rich>
              </c:tx>
              <c:spPr>
                <a:noFill/>
                <a:ln>
                  <a:noFill/>
                </a:ln>
                <a:effectLst/>
              </c:spPr>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2-CC74-44B6-B818-09B757CA1199}"/>
                </c:ext>
                <c:ext xmlns:c15="http://schemas.microsoft.com/office/drawing/2012/chart" uri="{CE6537A1-D6FC-4f65-9D91-7224C49458BB}">
                  <c15:layout>
                    <c:manualLayout>
                      <c:w val="3.5963575191826656E-2"/>
                      <c:h val="4.6234690703041932E-2"/>
                    </c:manualLayout>
                  </c15:layout>
                  <c15:dlblFieldTable/>
                  <c15:showDataLabelsRange val="0"/>
                </c:ext>
              </c:extLst>
            </c:dLbl>
            <c:dLbl>
              <c:idx val="3"/>
              <c:layout>
                <c:manualLayout>
                  <c:x val="-3.0232101506706003E-3"/>
                  <c:y val="0"/>
                </c:manualLayout>
              </c:layout>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3-CC74-44B6-B818-09B757CA1199}"/>
                </c:ext>
                <c:ext xmlns:c15="http://schemas.microsoft.com/office/drawing/2012/chart" uri="{CE6537A1-D6FC-4f65-9D91-7224C49458BB}"/>
              </c:extLst>
            </c:dLbl>
            <c:dLbl>
              <c:idx val="4"/>
              <c:layout>
                <c:manualLayout>
                  <c:x val="-1.17631760110621E-3"/>
                  <c:y val="-2.6041172564272839E-3"/>
                </c:manualLayout>
              </c:layout>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4-CC74-44B6-B818-09B757CA1199}"/>
                </c:ext>
                <c:ext xmlns:c15="http://schemas.microsoft.com/office/drawing/2012/chart" uri="{CE6537A1-D6FC-4f65-9D91-7224C49458BB}"/>
              </c:extLst>
            </c:dLbl>
            <c:dLbl>
              <c:idx val="5"/>
              <c:layout>
                <c:manualLayout>
                  <c:x val="-3.4112154491687616E-4"/>
                  <c:y val="-2.5100401606425703E-3"/>
                </c:manualLayout>
              </c:layout>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5-CC74-44B6-B818-09B757CA1199}"/>
                </c:ext>
                <c:ext xmlns:c15="http://schemas.microsoft.com/office/drawing/2012/chart" uri="{CE6537A1-D6FC-4f65-9D91-7224C49458BB}"/>
              </c:extLst>
            </c:dLbl>
            <c:dLbl>
              <c:idx val="6"/>
              <c:layout>
                <c:manualLayout>
                  <c:x val="-1.2312265016964439E-3"/>
                  <c:y val="-2.5100401606426622E-3"/>
                </c:manualLayout>
              </c:layout>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6-CC74-44B6-B818-09B757CA1199}"/>
                </c:ext>
                <c:ext xmlns:c15="http://schemas.microsoft.com/office/drawing/2012/chart" uri="{CE6537A1-D6FC-4f65-9D91-7224C49458BB}"/>
              </c:extLst>
            </c:dLbl>
            <c:dLbl>
              <c:idx val="7"/>
              <c:layout>
                <c:manualLayout>
                  <c:x val="2.1963560236083656E-4"/>
                  <c:y val="-2.5100401606426622E-3"/>
                </c:manualLayout>
              </c:layout>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7-CC74-44B6-B818-09B757CA1199}"/>
                </c:ext>
                <c:ext xmlns:c15="http://schemas.microsoft.com/office/drawing/2012/chart" uri="{CE6537A1-D6FC-4f65-9D91-7224C49458BB}"/>
              </c:extLst>
            </c:dLbl>
            <c:dLbl>
              <c:idx val="8"/>
              <c:layout>
                <c:manualLayout>
                  <c:x val="-1.1763176011062592E-3"/>
                  <c:y val="-9.2033742708578267E-17"/>
                </c:manualLayout>
              </c:layout>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8-CC74-44B6-B818-09B757CA1199}"/>
                </c:ext>
                <c:ext xmlns:c15="http://schemas.microsoft.com/office/drawing/2012/chart" uri="{CE6537A1-D6FC-4f65-9D91-7224C49458BB}"/>
              </c:extLst>
            </c:dLbl>
            <c:dLbl>
              <c:idx val="9"/>
              <c:layout>
                <c:manualLayout>
                  <c:x val="-1.176317601106161E-3"/>
                  <c:y val="0"/>
                </c:manualLayout>
              </c:layout>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9-CC74-44B6-B818-09B757CA1199}"/>
                </c:ext>
                <c:ext xmlns:c15="http://schemas.microsoft.com/office/drawing/2012/chart" uri="{CE6537A1-D6FC-4f65-9D91-7224C49458BB}"/>
              </c:extLst>
            </c:dLbl>
            <c:dLbl>
              <c:idx val="10"/>
              <c:layout>
                <c:manualLayout>
                  <c:x val="-1.176317601106161E-3"/>
                  <c:y val="-9.2033742708578267E-17"/>
                </c:manualLayout>
              </c:layout>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A-CC74-44B6-B818-09B757CA1199}"/>
                </c:ext>
                <c:ext xmlns:c15="http://schemas.microsoft.com/office/drawing/2012/chart" uri="{CE6537A1-D6FC-4f65-9D91-7224C49458BB}"/>
              </c:extLst>
            </c:dLbl>
            <c:dLbl>
              <c:idx val="11"/>
              <c:layout>
                <c:manualLayout>
                  <c:x val="-1.9017486531349239E-3"/>
                  <c:y val="0"/>
                </c:manualLayout>
              </c:layout>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B-CC74-44B6-B818-09B757CA1199}"/>
                </c:ext>
                <c:ext xmlns:c15="http://schemas.microsoft.com/office/drawing/2012/chart" uri="{CE6537A1-D6FC-4f65-9D91-7224C49458BB}"/>
              </c:extLst>
            </c:dLbl>
            <c:dLbl>
              <c:idx val="12"/>
              <c:layout>
                <c:manualLayout>
                  <c:x val="3.2940060652170237E-4"/>
                  <c:y val="0"/>
                </c:manualLayout>
              </c:layout>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C-CC74-44B6-B818-09B757CA1199}"/>
                </c:ext>
                <c:ext xmlns:c15="http://schemas.microsoft.com/office/drawing/2012/chart" uri="{CE6537A1-D6FC-4f65-9D91-7224C49458BB}"/>
              </c:extLst>
            </c:dLbl>
            <c:dLbl>
              <c:idx val="13"/>
              <c:layout>
                <c:manualLayout>
                  <c:x val="-2.0115664543152931E-3"/>
                  <c:y val="0"/>
                </c:manualLayout>
              </c:layout>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D-CC74-44B6-B818-09B757CA1199}"/>
                </c:ext>
                <c:ext xmlns:c15="http://schemas.microsoft.com/office/drawing/2012/chart" uri="{CE6537A1-D6FC-4f65-9D91-7224C49458BB}"/>
              </c:extLst>
            </c:dLbl>
            <c:dLbl>
              <c:idx val="14"/>
              <c:layout>
                <c:manualLayout>
                  <c:x val="-1.341044302876862E-3"/>
                  <c:y val="0"/>
                </c:manualLayout>
              </c:layout>
              <c:dLblPos val="outEnd"/>
              <c:showLegendKey val="0"/>
              <c:showVal val="1"/>
              <c:showCatName val="0"/>
              <c:showSerName val="0"/>
              <c:showPercent val="0"/>
              <c:showBubbleSize val="0"/>
              <c:extLst xmlns:c16r2="http://schemas.microsoft.com/office/drawing/2015/06/chart">
                <c:ext xmlns:c16="http://schemas.microsoft.com/office/drawing/2014/chart" uri="{C3380CC4-5D6E-409C-BE32-E72D297353CC}">
                  <c16:uniqueId val="{0000000E-CC74-44B6-B818-09B757CA1199}"/>
                </c:ext>
                <c:ext xmlns:c15="http://schemas.microsoft.com/office/drawing/2012/chart" uri="{CE6537A1-D6FC-4f65-9D91-7224C49458BB}"/>
              </c:extLst>
            </c:dLbl>
            <c:spPr>
              <a:noFill/>
              <a:ln>
                <a:noFill/>
              </a:ln>
              <a:effectLst/>
            </c:sp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numRef>
              <c:f>'2.1.9_GCFT HOG SEG PRODUCT'!$C$111:$S$111</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'2.1.9_GCFT HOG SEG PRODUCT'!$C$113:$S$113</c:f>
              <c:numCache>
                <c:formatCode>#,##0</c:formatCode>
                <c:ptCount val="17"/>
                <c:pt idx="0">
                  <c:v>529887</c:v>
                </c:pt>
                <c:pt idx="1">
                  <c:v>600485</c:v>
                </c:pt>
                <c:pt idx="2">
                  <c:v>671284</c:v>
                </c:pt>
                <c:pt idx="3">
                  <c:v>701484</c:v>
                </c:pt>
                <c:pt idx="4">
                  <c:v>744641</c:v>
                </c:pt>
                <c:pt idx="5">
                  <c:v>795343</c:v>
                </c:pt>
                <c:pt idx="6">
                  <c:v>851852</c:v>
                </c:pt>
                <c:pt idx="7">
                  <c:v>936820</c:v>
                </c:pt>
                <c:pt idx="8">
                  <c:v>944930</c:v>
                </c:pt>
                <c:pt idx="9">
                  <c:v>920834</c:v>
                </c:pt>
                <c:pt idx="10">
                  <c:v>926073</c:v>
                </c:pt>
                <c:pt idx="11">
                  <c:v>938223</c:v>
                </c:pt>
                <c:pt idx="12">
                  <c:v>939863</c:v>
                </c:pt>
                <c:pt idx="13">
                  <c:v>634018</c:v>
                </c:pt>
                <c:pt idx="14">
                  <c:v>739034</c:v>
                </c:pt>
                <c:pt idx="15">
                  <c:v>830088</c:v>
                </c:pt>
                <c:pt idx="16">
                  <c:v>852298</c:v>
                </c:pt>
              </c:numCache>
            </c:numRef>
          </c:val>
          <c:extLst xmlns:c16r2="http://schemas.microsoft.com/office/drawing/2015/06/chart">
            <c:ext xmlns:c16="http://schemas.microsoft.com/office/drawing/2014/chart" uri="{C3380CC4-5D6E-409C-BE32-E72D297353CC}">
              <c16:uniqueId val="{0000000F-CC74-44B6-B818-09B757CA1199}"/>
            </c:ext>
          </c:extLst>
        </c:ser>
        <c:ser>
          <c:idx val="0"/>
          <c:order val="1"/>
          <c:tx>
            <c:strRef>
              <c:f>'2.1.9_GCFT HOG SEG PRODUCT'!$B$112</c:f>
              <c:strCache>
                <c:ptCount val="1"/>
                <c:pt idx="0">
                  <c:v>Productos característicos</c:v>
                </c:pt>
              </c:strCache>
            </c:strRef>
          </c:tx>
          <c:spPr>
            <a:solidFill>
              <a:srgbClr val="FFC1CD"/>
            </a:solidFill>
            <a:ln>
              <a:solidFill>
                <a:srgbClr val="D64265"/>
              </a:solidFill>
            </a:ln>
          </c:spPr>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'2.1.9_GCFT HOG SEG PRODUCT'!$C$111:$S$111</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'2.1.9_GCFT HOG SEG PRODUCT'!$C$112:$S$112</c:f>
              <c:numCache>
                <c:formatCode>#,##0</c:formatCode>
                <c:ptCount val="17"/>
                <c:pt idx="0">
                  <c:v>1207480</c:v>
                </c:pt>
                <c:pt idx="1">
                  <c:v>1304372</c:v>
                </c:pt>
                <c:pt idx="2">
                  <c:v>1358820</c:v>
                </c:pt>
                <c:pt idx="3">
                  <c:v>1585215</c:v>
                </c:pt>
                <c:pt idx="4">
                  <c:v>1687140</c:v>
                </c:pt>
                <c:pt idx="5">
                  <c:v>1791309</c:v>
                </c:pt>
                <c:pt idx="6">
                  <c:v>1913646</c:v>
                </c:pt>
                <c:pt idx="7">
                  <c:v>2099370</c:v>
                </c:pt>
                <c:pt idx="8">
                  <c:v>2090032</c:v>
                </c:pt>
                <c:pt idx="9">
                  <c:v>2151378</c:v>
                </c:pt>
                <c:pt idx="10">
                  <c:v>2298717</c:v>
                </c:pt>
                <c:pt idx="11">
                  <c:v>2438329</c:v>
                </c:pt>
                <c:pt idx="12">
                  <c:v>2517532</c:v>
                </c:pt>
                <c:pt idx="13">
                  <c:v>2088091</c:v>
                </c:pt>
                <c:pt idx="14">
                  <c:v>2313631</c:v>
                </c:pt>
                <c:pt idx="15">
                  <c:v>2460285</c:v>
                </c:pt>
                <c:pt idx="16">
                  <c:v>2494041</c:v>
                </c:pt>
              </c:numCache>
            </c:numRef>
          </c:val>
          <c:extLst xmlns:c16r2="http://schemas.microsoft.com/office/drawing/2015/06/chart">
            <c:ext xmlns:c16="http://schemas.microsoft.com/office/drawing/2014/chart" uri="{C3380CC4-5D6E-409C-BE32-E72D297353CC}">
              <c16:uniqueId val="{00000010-CC74-44B6-B818-09B757CA1199}"/>
            </c:ext>
          </c:extLst>
        </c:ser>
        <c:dLbls>
          <c:showLegendKey val="0"/>
          <c:showVal val="0"/>
          <c:showCatName val="0"/>
          <c:showSerName val="0"/>
          <c:showPercent val="0"/>
          <c:showBubbleSize val="0"/>
        </c:dLbls>
        <c:gapWidth val="60"/>
        <c:axId val="-905127248"/>
        <c:axId val="-905123440"/>
      </c:barChart>
      <c:catAx>
        <c:axId val="-905127248"/>
        <c:scaling>
          <c:orientation val="minMax"/>
        </c:scaling>
        <c:delete val="0"/>
        <c:axPos val="b"/>
        <c:numFmt formatCode="General" sourceLinked="1"/>
        <c:majorTickMark val="out"/>
        <c:minorTickMark val="none"/>
        <c:tickLblPos val="nextTo"/>
        <c:crossAx val="-905123440"/>
        <c:crosses val="autoZero"/>
        <c:auto val="1"/>
        <c:lblAlgn val="ctr"/>
        <c:lblOffset val="100"/>
        <c:noMultiLvlLbl val="0"/>
      </c:catAx>
      <c:valAx>
        <c:axId val="-905123440"/>
        <c:scaling>
          <c:orientation val="minMax"/>
        </c:scaling>
        <c:delete val="1"/>
        <c:axPos val="l"/>
        <c:numFmt formatCode="#,##0" sourceLinked="1"/>
        <c:majorTickMark val="out"/>
        <c:minorTickMark val="none"/>
        <c:tickLblPos val="none"/>
        <c:crossAx val="-905127248"/>
        <c:crosses val="autoZero"/>
        <c:crossBetween val="between"/>
      </c:valAx>
    </c:plotArea>
    <c:legend>
      <c:legendPos val="r"/>
      <c:layout>
        <c:manualLayout>
          <c:xMode val="edge"/>
          <c:yMode val="edge"/>
          <c:x val="0.2545277877944353"/>
          <c:y val="0.94902723097112862"/>
          <c:w val="0.45568008451958136"/>
          <c:h val="5.0972769028871392E-2"/>
        </c:manualLayout>
      </c:layout>
      <c:overlay val="0"/>
    </c:legend>
    <c:plotVisOnly val="1"/>
    <c:dispBlanksAs val="gap"/>
    <c:showDLblsOverMax val="0"/>
  </c:chart>
  <c:spPr>
    <a:ln>
      <a:noFill/>
    </a:ln>
  </c:spPr>
  <c:txPr>
    <a:bodyPr/>
    <a:lstStyle/>
    <a:p>
      <a:pPr>
        <a:defRPr sz="1100">
          <a:solidFill>
            <a:srgbClr val="6B6B6B"/>
          </a:solidFill>
          <a:latin typeface="Century Gothic" panose="020B0502020202020204" pitchFamily="34" charset="0"/>
        </a:defRPr>
      </a:pPr>
      <a:endParaRPr lang="es-EC"/>
    </a:p>
  </c:txPr>
  <c:printSettings>
    <c:headerFooter/>
    <c:pageMargins b="0.75000000000000011" l="0.70000000000000007" r="0.70000000000000007" t="0.75000000000000011" header="0.30000000000000004" footer="0.30000000000000004"/>
    <c:pageSetup/>
  </c:printSettings>
</c:chartSpace>
</file>

<file path=xl/charts/chart44.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23353666874977536"/>
          <c:y val="1.2477505843619978E-2"/>
          <c:w val="0.68028492310631483"/>
          <c:h val="0.95961152858270404"/>
        </c:manualLayout>
      </c:layout>
      <c:barChart>
        <c:barDir val="bar"/>
        <c:grouping val="clustered"/>
        <c:varyColors val="0"/>
        <c:ser>
          <c:idx val="1"/>
          <c:order val="0"/>
          <c:tx>
            <c:strRef>
              <c:f>'2.1.9_GCFT HOG SEG PRODUCT'!$H$145</c:f>
              <c:strCache>
                <c:ptCount val="1"/>
                <c:pt idx="0">
                  <c:v>2023</c:v>
                </c:pt>
              </c:strCache>
            </c:strRef>
          </c:tx>
          <c:spPr>
            <a:solidFill>
              <a:srgbClr val="FFC1CD"/>
            </a:solidFill>
            <a:ln>
              <a:solidFill>
                <a:srgbClr val="D64265"/>
              </a:solidFill>
            </a:ln>
          </c:spPr>
          <c:invertIfNegative val="0"/>
          <c:dLbls>
            <c:dLbl>
              <c:idx val="8"/>
              <c:numFmt formatCode="0.0%" sourceLinked="0"/>
              <c:spPr>
                <a:noFill/>
                <a:ln>
                  <a:noFill/>
                </a:ln>
                <a:effectLst/>
              </c:spPr>
              <c:txPr>
                <a:bodyPr wrap="square" lIns="38100" tIns="19050" rIns="38100" bIns="19050" anchor="ctr">
                  <a:spAutoFit/>
                </a:bodyPr>
                <a:lstStyle/>
                <a:p>
                  <a:pPr>
                    <a:defRPr sz="1100">
                      <a:solidFill>
                        <a:srgbClr val="5A5A72"/>
                      </a:solidFill>
                      <a:latin typeface="Century Gothic" panose="020B0502020202020204" pitchFamily="34" charset="0"/>
                    </a:defRPr>
                  </a:pPr>
                  <a:endParaRPr lang="es-EC"/>
                </a:p>
              </c:txPr>
              <c:dLblPos val="outEnd"/>
              <c:showLegendKey val="0"/>
              <c:showVal val="1"/>
              <c:showCatName val="0"/>
              <c:showSerName val="0"/>
              <c:showPercent val="0"/>
              <c:showBubbleSize val="0"/>
            </c:dLbl>
            <c:spPr>
              <a:noFill/>
              <a:ln>
                <a:noFill/>
              </a:ln>
              <a:effectLst/>
            </c:spPr>
            <c:txPr>
              <a:bodyPr wrap="square" lIns="38100" tIns="19050" rIns="38100" bIns="19050" anchor="ctr">
                <a:spAutoFit/>
              </a:bodyPr>
              <a:lstStyle/>
              <a:p>
                <a:pPr>
                  <a:defRPr sz="1100">
                    <a:solidFill>
                      <a:srgbClr val="5A5A72"/>
                    </a:solidFill>
                    <a:latin typeface="Century Gothic" panose="020B0502020202020204" pitchFamily="34" charset="0"/>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ext>
            </c:extLst>
          </c:dLbls>
          <c:cat>
            <c:strRef>
              <c:f>'2.1.9_GCFT HOG SEG PRODUCT'!$F$146:$F$157</c:f>
              <c:strCache>
                <c:ptCount val="12"/>
                <c:pt idx="0">
                  <c:v>Regulación y administración</c:v>
                </c:pt>
                <c:pt idx="1">
                  <c:v>Enseñanza de desarrollo infantil</c:v>
                </c:pt>
                <c:pt idx="2">
                  <c:v>Enseñanza preprimaria inicial</c:v>
                </c:pt>
                <c:pt idx="3">
                  <c:v>Enseñanza preprimaria preparatoria</c:v>
                </c:pt>
                <c:pt idx="4">
                  <c:v>Enseñanza primaria elemental</c:v>
                </c:pt>
                <c:pt idx="5">
                  <c:v>Enseñanza primaria media</c:v>
                </c:pt>
                <c:pt idx="6">
                  <c:v>Enseñanza secundaria baja</c:v>
                </c:pt>
                <c:pt idx="7">
                  <c:v>Enseñanza secundaria alta</c:v>
                </c:pt>
                <c:pt idx="8">
                  <c:v>Enseñanza superior de ciclo corto</c:v>
                </c:pt>
                <c:pt idx="9">
                  <c:v>Enseñanza superior de tercer nivel</c:v>
                </c:pt>
                <c:pt idx="10">
                  <c:v>Enseñanza superior de cuarto nivel</c:v>
                </c:pt>
                <c:pt idx="11">
                  <c:v>Otros tipos de enseñanza</c:v>
                </c:pt>
              </c:strCache>
            </c:strRef>
          </c:cat>
          <c:val>
            <c:numRef>
              <c:f>'2.1.9_GCFT HOG SEG PRODUCT'!$H$146:$H$157</c:f>
              <c:numCache>
                <c:formatCode>0.0%</c:formatCode>
                <c:ptCount val="12"/>
                <c:pt idx="0">
                  <c:v>8.203553991293648E-4</c:v>
                </c:pt>
                <c:pt idx="1">
                  <c:v>1.5184193042536188E-2</c:v>
                </c:pt>
                <c:pt idx="2">
                  <c:v>3.0566859165506902E-2</c:v>
                </c:pt>
                <c:pt idx="3">
                  <c:v>2.3219746587967077E-2</c:v>
                </c:pt>
                <c:pt idx="4">
                  <c:v>9.2891415979127853E-2</c:v>
                </c:pt>
                <c:pt idx="5">
                  <c:v>9.2063442421355543E-2</c:v>
                </c:pt>
                <c:pt idx="6">
                  <c:v>7.5218891750376202E-2</c:v>
                </c:pt>
                <c:pt idx="7">
                  <c:v>7.50829677619574E-2</c:v>
                </c:pt>
                <c:pt idx="8">
                  <c:v>5.4081709161958445E-2</c:v>
                </c:pt>
                <c:pt idx="9">
                  <c:v>0.39206612882466646</c:v>
                </c:pt>
                <c:pt idx="10">
                  <c:v>6.4352590835515533E-2</c:v>
                </c:pt>
                <c:pt idx="11">
                  <c:v>8.4451699069903019E-2</c:v>
                </c:pt>
              </c:numCache>
            </c:numRef>
          </c:val>
          <c:extLst xmlns:c16r2="http://schemas.microsoft.com/office/drawing/2015/06/chart">
            <c:ext xmlns:c16="http://schemas.microsoft.com/office/drawing/2014/chart" uri="{C3380CC4-5D6E-409C-BE32-E72D297353CC}">
              <c16:uniqueId val="{00000001-A248-4C07-9AC8-943146033FBD}"/>
            </c:ext>
          </c:extLst>
        </c:ser>
        <c:dLbls>
          <c:showLegendKey val="0"/>
          <c:showVal val="0"/>
          <c:showCatName val="0"/>
          <c:showSerName val="0"/>
          <c:showPercent val="0"/>
          <c:showBubbleSize val="0"/>
        </c:dLbls>
        <c:gapWidth val="25"/>
        <c:axId val="-905132688"/>
        <c:axId val="-905126160"/>
      </c:barChart>
      <c:catAx>
        <c:axId val="-905132688"/>
        <c:scaling>
          <c:orientation val="maxMin"/>
        </c:scaling>
        <c:delete val="0"/>
        <c:axPos val="l"/>
        <c:numFmt formatCode="General" sourceLinked="1"/>
        <c:majorTickMark val="out"/>
        <c:minorTickMark val="none"/>
        <c:tickLblPos val="nextTo"/>
        <c:txPr>
          <a:bodyPr/>
          <a:lstStyle/>
          <a:p>
            <a:pPr>
              <a:defRPr sz="1100">
                <a:solidFill>
                  <a:srgbClr val="6E6E7C"/>
                </a:solidFill>
                <a:latin typeface="Century Gothic" panose="020B0502020202020204" pitchFamily="34" charset="0"/>
              </a:defRPr>
            </a:pPr>
            <a:endParaRPr lang="es-EC"/>
          </a:p>
        </c:txPr>
        <c:crossAx val="-905126160"/>
        <c:crosses val="autoZero"/>
        <c:auto val="1"/>
        <c:lblAlgn val="ctr"/>
        <c:lblOffset val="100"/>
        <c:noMultiLvlLbl val="0"/>
      </c:catAx>
      <c:valAx>
        <c:axId val="-905126160"/>
        <c:scaling>
          <c:orientation val="minMax"/>
        </c:scaling>
        <c:delete val="1"/>
        <c:axPos val="t"/>
        <c:numFmt formatCode="0.0%" sourceLinked="1"/>
        <c:majorTickMark val="out"/>
        <c:minorTickMark val="none"/>
        <c:tickLblPos val="nextTo"/>
        <c:crossAx val="-905132688"/>
        <c:crosses val="autoZero"/>
        <c:crossBetween val="between"/>
      </c:valAx>
      <c:spPr>
        <a:ln>
          <a:noFill/>
        </a:ln>
      </c:spPr>
    </c:plotArea>
    <c:plotVisOnly val="1"/>
    <c:dispBlanksAs val="gap"/>
    <c:showDLblsOverMax val="0"/>
  </c:chart>
  <c:spPr>
    <a:ln>
      <a:noFill/>
    </a:ln>
  </c:spPr>
  <c:txPr>
    <a:bodyPr/>
    <a:lstStyle/>
    <a:p>
      <a:pPr>
        <a:defRPr sz="1200"/>
      </a:pPr>
      <a:endParaRPr lang="es-EC"/>
    </a:p>
  </c:txPr>
  <c:printSettings>
    <c:headerFooter/>
    <c:pageMargins b="0.75" l="0.7" r="0.7" t="0.75" header="0.3" footer="0.3"/>
    <c:pageSetup/>
  </c:printSettings>
</c:chartSpace>
</file>

<file path=xl/charts/chart45.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9049878071161885"/>
          <c:y val="3.3280919008284039E-2"/>
          <c:w val="0.73918010248718913"/>
          <c:h val="0.84222878058300388"/>
        </c:manualLayout>
      </c:layout>
      <c:barChart>
        <c:barDir val="bar"/>
        <c:grouping val="clustered"/>
        <c:varyColors val="0"/>
        <c:ser>
          <c:idx val="1"/>
          <c:order val="0"/>
          <c:tx>
            <c:strRef>
              <c:f>'2.1.9_GCFT HOG SEG PRODUCT'!$G$189</c:f>
              <c:strCache>
                <c:ptCount val="1"/>
                <c:pt idx="0">
                  <c:v>Gasto de consumo final de los hogares</c:v>
                </c:pt>
              </c:strCache>
            </c:strRef>
          </c:tx>
          <c:spPr>
            <a:solidFill>
              <a:srgbClr val="BFBFBF"/>
            </a:solidFill>
            <a:ln>
              <a:solidFill>
                <a:srgbClr val="595959"/>
              </a:solidFill>
            </a:ln>
            <a:effectLst/>
          </c:spPr>
          <c:invertIfNegative val="0"/>
          <c:dLbls>
            <c:numFmt formatCode="0%;0.0%" sourceLinked="0"/>
            <c:spPr>
              <a:noFill/>
              <a:ln>
                <a:noFill/>
              </a:ln>
              <a:effectLst/>
            </c:spPr>
            <c:txPr>
              <a:bodyPr rot="0" spcFirstLastPara="1" vertOverflow="ellipsis" vert="horz" wrap="square" anchor="ctr" anchorCtr="1"/>
              <a:lstStyle/>
              <a:p>
                <a:pPr>
                  <a:defRPr sz="1100" b="0" i="0" u="none" strike="noStrike" kern="1200" baseline="0">
                    <a:solidFill>
                      <a:srgbClr val="6E6E7C"/>
                    </a:solidFill>
                    <a:latin typeface="Century Gothic" panose="020B0502020202020204" pitchFamily="34" charset="0"/>
                    <a:ea typeface="+mn-ea"/>
                    <a:cs typeface="+mn-cs"/>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'2.1.9_GCFT HOG SEG PRODUCT'!$E$191:$E$202</c:f>
              <c:strCache>
                <c:ptCount val="12"/>
                <c:pt idx="0">
                  <c:v>Superior de cuarto nivel</c:v>
                </c:pt>
                <c:pt idx="1">
                  <c:v>Superior de ciclo corto</c:v>
                </c:pt>
                <c:pt idx="2">
                  <c:v>Otros tipos de enseñanza</c:v>
                </c:pt>
                <c:pt idx="3">
                  <c:v>Desarrollo infantil</c:v>
                </c:pt>
                <c:pt idx="4">
                  <c:v>Preprimaria preparatoria</c:v>
                </c:pt>
                <c:pt idx="5">
                  <c:v>Preprimaria inicial</c:v>
                </c:pt>
                <c:pt idx="6">
                  <c:v>Regulación y administración</c:v>
                </c:pt>
                <c:pt idx="7">
                  <c:v>Primaria elemental</c:v>
                </c:pt>
                <c:pt idx="8">
                  <c:v>Primaria media</c:v>
                </c:pt>
                <c:pt idx="9">
                  <c:v>Secundaria baja</c:v>
                </c:pt>
                <c:pt idx="10">
                  <c:v>Secundaria alta</c:v>
                </c:pt>
                <c:pt idx="11">
                  <c:v>Superior de tercer nivel</c:v>
                </c:pt>
              </c:strCache>
            </c:strRef>
          </c:cat>
          <c:val>
            <c:numRef>
              <c:f>'2.1.9_GCFT HOG SEG PRODUCT'!$G$191:$G$202</c:f>
              <c:numCache>
                <c:formatCode>0.0%</c:formatCode>
                <c:ptCount val="12"/>
                <c:pt idx="0">
                  <c:v>-6.4352590835515533E-2</c:v>
                </c:pt>
                <c:pt idx="1">
                  <c:v>-5.4081709161958445E-2</c:v>
                </c:pt>
                <c:pt idx="2">
                  <c:v>-8.4451699069903019E-2</c:v>
                </c:pt>
                <c:pt idx="3">
                  <c:v>-1.5184193042536188E-2</c:v>
                </c:pt>
                <c:pt idx="4">
                  <c:v>-2.3219746587967077E-2</c:v>
                </c:pt>
                <c:pt idx="5">
                  <c:v>-3.0566859165506902E-2</c:v>
                </c:pt>
                <c:pt idx="6">
                  <c:v>-8.203553991293648E-4</c:v>
                </c:pt>
                <c:pt idx="7">
                  <c:v>-9.2891415979127853E-2</c:v>
                </c:pt>
                <c:pt idx="8">
                  <c:v>-9.2063442421355543E-2</c:v>
                </c:pt>
                <c:pt idx="9">
                  <c:v>-7.5218891750376202E-2</c:v>
                </c:pt>
                <c:pt idx="10">
                  <c:v>-7.50829677619574E-2</c:v>
                </c:pt>
                <c:pt idx="11">
                  <c:v>-0.39206612882466646</c:v>
                </c:pt>
              </c:numCache>
            </c:numRef>
          </c:val>
          <c:extLst xmlns:c16r2="http://schemas.microsoft.com/office/drawing/2015/06/chart">
            <c:ext xmlns:c16="http://schemas.microsoft.com/office/drawing/2014/chart" uri="{C3380CC4-5D6E-409C-BE32-E72D297353CC}">
              <c16:uniqueId val="{00000000-6233-4D54-B719-DB721805A456}"/>
            </c:ext>
          </c:extLst>
        </c:ser>
        <c:ser>
          <c:idx val="0"/>
          <c:order val="1"/>
          <c:tx>
            <c:strRef>
              <c:f>'2.1.9_GCFT HOG SEG PRODUCT'!$F$189</c:f>
              <c:strCache>
                <c:ptCount val="1"/>
                <c:pt idx="0">
                  <c:v>Gasto de consumo final del gobierno</c:v>
                </c:pt>
              </c:strCache>
            </c:strRef>
          </c:tx>
          <c:spPr>
            <a:solidFill>
              <a:srgbClr val="FFC1CD"/>
            </a:solidFill>
            <a:ln>
              <a:solidFill>
                <a:srgbClr val="E1748D"/>
              </a:solidFill>
            </a:ln>
            <a:effectLst/>
          </c:spPr>
          <c:invertIfNegative val="0"/>
          <c:dLbls>
            <c:dLbl>
              <c:idx val="0"/>
              <c:numFmt formatCode="0.0%" sourceLinked="0"/>
              <c:spPr>
                <a:noFill/>
                <a:ln>
                  <a:noFill/>
                </a:ln>
                <a:effectLst/>
              </c:spPr>
              <c:txPr>
                <a:bodyPr rot="0" spcFirstLastPara="1" vertOverflow="ellipsis" vert="horz" wrap="square" anchor="ctr" anchorCtr="1"/>
                <a:lstStyle/>
                <a:p>
                  <a:pPr>
                    <a:defRPr sz="1100" b="0" i="0" u="none" strike="noStrike" kern="1200" baseline="0">
                      <a:solidFill>
                        <a:srgbClr val="6E6E7C"/>
                      </a:solidFill>
                      <a:latin typeface="Century Gothic" panose="020B0502020202020204" pitchFamily="34" charset="0"/>
                      <a:ea typeface="+mn-ea"/>
                      <a:cs typeface="+mn-cs"/>
                    </a:defRPr>
                  </a:pPr>
                  <a:endParaRPr lang="es-EC"/>
                </a:p>
              </c:txPr>
              <c:dLblPos val="outEnd"/>
              <c:showLegendKey val="0"/>
              <c:showVal val="1"/>
              <c:showCatName val="0"/>
              <c:showSerName val="0"/>
              <c:showPercent val="0"/>
              <c:showBubbleSize val="0"/>
            </c:dLbl>
            <c:spPr>
              <a:noFill/>
              <a:ln>
                <a:noFill/>
              </a:ln>
              <a:effectLst/>
            </c:spPr>
            <c:txPr>
              <a:bodyPr rot="0" spcFirstLastPara="1" vertOverflow="ellipsis" vert="horz" wrap="square" anchor="ctr" anchorCtr="1"/>
              <a:lstStyle/>
              <a:p>
                <a:pPr>
                  <a:defRPr sz="1100" b="0" i="0" u="none" strike="noStrike" kern="1200" baseline="0">
                    <a:solidFill>
                      <a:srgbClr val="6E6E7C"/>
                    </a:solidFill>
                    <a:latin typeface="Century Gothic" panose="020B0502020202020204" pitchFamily="34" charset="0"/>
                    <a:ea typeface="+mn-ea"/>
                    <a:cs typeface="+mn-cs"/>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strRef>
              <c:f>'2.1.9_GCFT HOG SEG PRODUCT'!$E$191:$E$202</c:f>
              <c:strCache>
                <c:ptCount val="12"/>
                <c:pt idx="0">
                  <c:v>Superior de cuarto nivel</c:v>
                </c:pt>
                <c:pt idx="1">
                  <c:v>Superior de ciclo corto</c:v>
                </c:pt>
                <c:pt idx="2">
                  <c:v>Otros tipos de enseñanza</c:v>
                </c:pt>
                <c:pt idx="3">
                  <c:v>Desarrollo infantil</c:v>
                </c:pt>
                <c:pt idx="4">
                  <c:v>Preprimaria preparatoria</c:v>
                </c:pt>
                <c:pt idx="5">
                  <c:v>Preprimaria inicial</c:v>
                </c:pt>
                <c:pt idx="6">
                  <c:v>Regulación y administración</c:v>
                </c:pt>
                <c:pt idx="7">
                  <c:v>Primaria elemental</c:v>
                </c:pt>
                <c:pt idx="8">
                  <c:v>Primaria media</c:v>
                </c:pt>
                <c:pt idx="9">
                  <c:v>Secundaria baja</c:v>
                </c:pt>
                <c:pt idx="10">
                  <c:v>Secundaria alta</c:v>
                </c:pt>
                <c:pt idx="11">
                  <c:v>Superior de tercer nivel</c:v>
                </c:pt>
              </c:strCache>
            </c:strRef>
          </c:cat>
          <c:val>
            <c:numRef>
              <c:f>'2.1.9_GCFT HOG SEG PRODUCT'!$F$191:$F$202</c:f>
              <c:numCache>
                <c:formatCode>0.0%</c:formatCode>
                <c:ptCount val="12"/>
                <c:pt idx="0">
                  <c:v>7.2391358444629276E-4</c:v>
                </c:pt>
                <c:pt idx="1">
                  <c:v>1.3326980067716083E-2</c:v>
                </c:pt>
                <c:pt idx="2">
                  <c:v>1.2965430884493189E-2</c:v>
                </c:pt>
                <c:pt idx="3">
                  <c:v>3.0148595899086611E-2</c:v>
                </c:pt>
                <c:pt idx="4">
                  <c:v>4.5841746213261439E-2</c:v>
                </c:pt>
                <c:pt idx="5">
                  <c:v>5.1345690543654621E-2</c:v>
                </c:pt>
                <c:pt idx="6">
                  <c:v>4.5404993169492175E-2</c:v>
                </c:pt>
                <c:pt idx="7">
                  <c:v>0.13960485975906639</c:v>
                </c:pt>
                <c:pt idx="8">
                  <c:v>0.15017028885007999</c:v>
                </c:pt>
                <c:pt idx="9">
                  <c:v>0.15401506074495028</c:v>
                </c:pt>
                <c:pt idx="10">
                  <c:v>0.13671430053378436</c:v>
                </c:pt>
                <c:pt idx="11">
                  <c:v>0.21973813974996856</c:v>
                </c:pt>
              </c:numCache>
            </c:numRef>
          </c:val>
          <c:extLst xmlns:c16r2="http://schemas.microsoft.com/office/drawing/2015/06/chart">
            <c:ext xmlns:c16="http://schemas.microsoft.com/office/drawing/2014/chart" uri="{C3380CC4-5D6E-409C-BE32-E72D297353CC}">
              <c16:uniqueId val="{00000002-6233-4D54-B719-DB721805A456}"/>
            </c:ext>
          </c:extLst>
        </c:ser>
        <c:dLbls>
          <c:showLegendKey val="0"/>
          <c:showVal val="0"/>
          <c:showCatName val="0"/>
          <c:showSerName val="0"/>
          <c:showPercent val="0"/>
          <c:showBubbleSize val="0"/>
        </c:dLbls>
        <c:gapWidth val="40"/>
        <c:overlap val="100"/>
        <c:axId val="-905127792"/>
        <c:axId val="-905130512"/>
      </c:barChart>
      <c:catAx>
        <c:axId val="-905127792"/>
        <c:scaling>
          <c:orientation val="maxMin"/>
        </c:scaling>
        <c:delete val="0"/>
        <c:axPos val="l"/>
        <c:numFmt formatCode="General" sourceLinked="1"/>
        <c:majorTickMark val="none"/>
        <c:minorTickMark val="none"/>
        <c:tickLblPos val="low"/>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1100" b="0" i="0" u="none" strike="noStrike" kern="1200" baseline="0">
                <a:solidFill>
                  <a:srgbClr val="6E6E7C"/>
                </a:solidFill>
                <a:latin typeface="Century Gothic" panose="020B0502020202020204" pitchFamily="34" charset="0"/>
                <a:ea typeface="+mn-ea"/>
                <a:cs typeface="+mn-cs"/>
              </a:defRPr>
            </a:pPr>
            <a:endParaRPr lang="es-EC"/>
          </a:p>
        </c:txPr>
        <c:crossAx val="-905130512"/>
        <c:crosses val="autoZero"/>
        <c:auto val="1"/>
        <c:lblAlgn val="ctr"/>
        <c:lblOffset val="100"/>
        <c:noMultiLvlLbl val="0"/>
      </c:catAx>
      <c:valAx>
        <c:axId val="-905130512"/>
        <c:scaling>
          <c:orientation val="minMax"/>
        </c:scaling>
        <c:delete val="0"/>
        <c:axPos val="t"/>
        <c:numFmt formatCode="0.0%" sourceLinked="1"/>
        <c:majorTickMark val="none"/>
        <c:minorTickMark val="none"/>
        <c:tickLblPos val="none"/>
        <c:spPr>
          <a:noFill/>
          <a:ln>
            <a:noFill/>
          </a:ln>
          <a:effectLst/>
        </c:spPr>
        <c:txPr>
          <a:bodyPr rot="-60000000" spcFirstLastPara="1" vertOverflow="ellipsis" vert="horz" wrap="square" anchor="ctr" anchorCtr="1"/>
          <a:lstStyle/>
          <a:p>
            <a:pPr>
              <a:defRPr sz="1100" b="0" i="0" u="none" strike="noStrike" kern="1200" baseline="0">
                <a:solidFill>
                  <a:srgbClr val="6E6E7C"/>
                </a:solidFill>
                <a:latin typeface="Century Gothic" panose="020B0502020202020204" pitchFamily="34" charset="0"/>
                <a:ea typeface="+mn-ea"/>
                <a:cs typeface="+mn-cs"/>
              </a:defRPr>
            </a:pPr>
            <a:endParaRPr lang="es-EC"/>
          </a:p>
        </c:txPr>
        <c:crossAx val="-905127792"/>
        <c:crosses val="autoZero"/>
        <c:crossBetween val="between"/>
      </c:valAx>
      <c:spPr>
        <a:noFill/>
        <a:ln>
          <a:noFill/>
        </a:ln>
        <a:effectLst/>
      </c:spPr>
    </c:plotArea>
    <c:legend>
      <c:legendPos val="b"/>
      <c:overlay val="0"/>
      <c:spPr>
        <a:noFill/>
        <a:ln>
          <a:noFill/>
        </a:ln>
        <a:effectLst/>
      </c:spPr>
      <c:txPr>
        <a:bodyPr rot="0" spcFirstLastPara="1" vertOverflow="ellipsis" vert="horz" wrap="square" anchor="ctr" anchorCtr="1"/>
        <a:lstStyle/>
        <a:p>
          <a:pPr>
            <a:defRPr sz="1100" b="0" i="0" u="none" strike="noStrike" kern="1200" baseline="0">
              <a:solidFill>
                <a:srgbClr val="6E6E7C"/>
              </a:solidFill>
              <a:latin typeface="Century Gothic" panose="020B0502020202020204" pitchFamily="34" charset="0"/>
              <a:ea typeface="+mn-ea"/>
              <a:cs typeface="+mn-cs"/>
            </a:defRPr>
          </a:pPr>
          <a:endParaRPr lang="es-EC"/>
        </a:p>
      </c:txPr>
    </c:legend>
    <c:plotVisOnly val="1"/>
    <c:dispBlanksAs val="gap"/>
    <c:showDLblsOverMax val="0"/>
  </c:chart>
  <c:spPr>
    <a:solidFill>
      <a:schemeClr val="bg1"/>
    </a:solidFill>
    <a:ln w="9525" cap="flat" cmpd="sng" algn="ctr">
      <a:solidFill>
        <a:schemeClr val="bg1"/>
      </a:solidFill>
      <a:round/>
    </a:ln>
    <a:effectLst/>
  </c:spPr>
  <c:txPr>
    <a:bodyPr/>
    <a:lstStyle/>
    <a:p>
      <a:pPr>
        <a:defRPr sz="1100">
          <a:solidFill>
            <a:srgbClr val="6E6E7C"/>
          </a:solidFill>
          <a:latin typeface="Century Gothic" panose="020B0502020202020204" pitchFamily="34" charset="0"/>
        </a:defRPr>
      </a:pPr>
      <a:endParaRPr lang="es-EC"/>
    </a:p>
  </c:txPr>
  <c:printSettings>
    <c:headerFooter/>
    <c:pageMargins b="0.75" l="0.7" r="0.7" t="0.75" header="0.3" footer="0.3"/>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8.6554670722977831E-2"/>
          <c:y val="5.2774890587226495E-2"/>
          <c:w val="0.87615336435218338"/>
          <c:h val="0.69980196596778987"/>
        </c:manualLayout>
      </c:layout>
      <c:barChart>
        <c:barDir val="col"/>
        <c:grouping val="stacked"/>
        <c:varyColors val="0"/>
        <c:ser>
          <c:idx val="0"/>
          <c:order val="0"/>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Ref>
              <c:f>'13GCF-PIB'!#REF!</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00-408C-4C48-889D-44F6B32DF5EB}"/>
            </c:ext>
            <c:ext xmlns:c15="http://schemas.microsoft.com/office/drawing/2012/chart" uri="{02D57815-91ED-43cb-92C2-25804820EDAC}">
              <c15:filteredSeriesTitle>
                <c15:tx>
                  <c:strRef>
                    <c:extLst xmlns:c16r2="http://schemas.microsoft.com/office/drawing/2015/06/chart" xmlns:c16="http://schemas.microsoft.com/office/drawing/2014/chart">
                      <c:ext uri="{02D57815-91ED-43cb-92C2-25804820EDAC}">
                        <c15:formulaRef>
                          <c15:sqref>'13GCF-PIB'!#REF!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'13GCF-PIB'!#REF!</c15:sqref>
                        </c15:formulaRef>
                      </c:ext>
                    </c:extLst>
                  </c:multiLvlStrRef>
                </c15:cat>
              </c15:filteredCategoryTitle>
            </c:ext>
          </c:extLst>
        </c:ser>
        <c:ser>
          <c:idx val="1"/>
          <c:order val="1"/>
          <c:invertIfNegative val="0"/>
          <c:dLbls>
            <c:spPr>
              <a:noFill/>
              <a:ln>
                <a:noFill/>
              </a:ln>
              <a:effectLst/>
            </c:spPr>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val>
            <c:numRef>
              <c:f>'13GCF-PIB'!#REF!</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01-408C-4C48-889D-44F6B32DF5EB}"/>
            </c:ext>
            <c:ext xmlns:c15="http://schemas.microsoft.com/office/drawing/2012/chart" uri="{02D57815-91ED-43cb-92C2-25804820EDAC}">
              <c15:filteredSeriesTitle>
                <c15:tx>
                  <c:strRef>
                    <c:extLst xmlns:c16r2="http://schemas.microsoft.com/office/drawing/2015/06/chart" xmlns:c16="http://schemas.microsoft.com/office/drawing/2014/chart">
                      <c:ext uri="{02D57815-91ED-43cb-92C2-25804820EDAC}">
                        <c15:formulaRef>
                          <c15:sqref>'13GCF-PIB'!#REF!</c15:sqref>
                        </c15:formulaRef>
                      </c:ext>
                    </c:extLst>
                    <c:strCache>
                      <c:ptCount val="1"/>
                      <c:pt idx="0">
                        <c:v>#REF!</c:v>
                      </c:pt>
                    </c:strCache>
                  </c:strRef>
                </c15:tx>
              </c15:filteredSeriesTitle>
            </c:ext>
            <c:ext xmlns:c15="http://schemas.microsoft.com/office/drawing/2012/chart" uri="{02D57815-91ED-43cb-92C2-25804820EDAC}">
              <c15:filteredCategoryTitle>
                <c15:cat>
                  <c:multiLvlStrRef>
                    <c:extLst xmlns:c16r2="http://schemas.microsoft.com/office/drawing/2015/06/chart">
                      <c:ext uri="{02D57815-91ED-43cb-92C2-25804820EDAC}">
                        <c15:formulaRef>
                          <c15:sqref>'13GCF-PIB'!#REF!</c15:sqref>
                        </c15:formulaRef>
                      </c:ext>
                    </c:extLst>
                  </c:multiLvlStrRef>
                </c15:cat>
              </c15:filteredCategoryTitle>
            </c:ext>
          </c:extLst>
        </c:ser>
        <c:dLbls>
          <c:showLegendKey val="0"/>
          <c:showVal val="0"/>
          <c:showCatName val="0"/>
          <c:showSerName val="0"/>
          <c:showPercent val="0"/>
          <c:showBubbleSize val="0"/>
        </c:dLbls>
        <c:gapWidth val="150"/>
        <c:overlap val="100"/>
        <c:axId val="-905125072"/>
        <c:axId val="-905129968"/>
      </c:barChart>
      <c:catAx>
        <c:axId val="-905125072"/>
        <c:scaling>
          <c:orientation val="minMax"/>
        </c:scaling>
        <c:delete val="0"/>
        <c:axPos val="b"/>
        <c:numFmt formatCode="General" sourceLinked="1"/>
        <c:majorTickMark val="out"/>
        <c:minorTickMark val="none"/>
        <c:tickLblPos val="nextTo"/>
        <c:crossAx val="-905129968"/>
        <c:crosses val="autoZero"/>
        <c:auto val="1"/>
        <c:lblAlgn val="ctr"/>
        <c:lblOffset val="100"/>
        <c:noMultiLvlLbl val="0"/>
      </c:catAx>
      <c:valAx>
        <c:axId val="-905129968"/>
        <c:scaling>
          <c:orientation val="minMax"/>
        </c:scaling>
        <c:delete val="0"/>
        <c:axPos val="l"/>
        <c:numFmt formatCode="General" sourceLinked="1"/>
        <c:majorTickMark val="out"/>
        <c:minorTickMark val="none"/>
        <c:tickLblPos val="nextTo"/>
        <c:crossAx val="-905125072"/>
        <c:crosses val="autoZero"/>
        <c:crossBetween val="between"/>
      </c:valAx>
    </c:plotArea>
    <c:legend>
      <c:legendPos val="r"/>
      <c:layout>
        <c:manualLayout>
          <c:xMode val="edge"/>
          <c:yMode val="edge"/>
          <c:x val="7.4450459317585316E-2"/>
          <c:y val="0.82719730685838189"/>
          <c:w val="0.88388287401574794"/>
          <c:h val="0.15843927117805925"/>
        </c:manualLayout>
      </c:layout>
      <c:overlay val="0"/>
    </c:legend>
    <c:plotVisOnly val="1"/>
    <c:dispBlanksAs val="gap"/>
    <c:showDLblsOverMax val="0"/>
  </c:chart>
  <c:spPr>
    <a:ln>
      <a:noFill/>
    </a:ln>
  </c:spPr>
  <c:printSettings>
    <c:headerFooter/>
    <c:pageMargins b="0.75000000000000011" l="0.70000000000000007" r="0.70000000000000007" t="0.75000000000000011" header="0.30000000000000004" footer="0.30000000000000004"/>
    <c:pageSetup/>
  </c:printSettings>
</c:chartSpace>
</file>

<file path=xl/charts/chart47.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34454654076184998"/>
          <c:y val="8.8188960387134974E-2"/>
          <c:w val="0.27896072259567811"/>
          <c:h val="0.76413061453032638"/>
        </c:manualLayout>
      </c:layout>
      <c:pieChart>
        <c:varyColors val="1"/>
        <c:ser>
          <c:idx val="0"/>
          <c:order val="0"/>
          <c:dLbls>
            <c:numFmt formatCode="0.00%" sourceLinked="0"/>
            <c:spPr>
              <a:noFill/>
              <a:ln>
                <a:noFill/>
              </a:ln>
              <a:effectLst/>
            </c:spPr>
            <c:showLegendKey val="0"/>
            <c:showVal val="0"/>
            <c:showCatName val="0"/>
            <c:showSerName val="0"/>
            <c:showPercent val="1"/>
            <c:showBubbleSize val="0"/>
            <c:showLeaderLines val="1"/>
            <c:extLst xmlns:c16r2="http://schemas.microsoft.com/office/drawing/2015/06/chart">
              <c:ext xmlns:c15="http://schemas.microsoft.com/office/drawing/2012/chart" uri="{CE6537A1-D6FC-4f65-9D91-7224C49458BB}"/>
            </c:extLst>
          </c:dLbls>
          <c:val>
            <c:numRef>
              <c:f>'14GCFHE-GCFHT'!#¡REF!</c:f>
              <c:numCache>
                <c:formatCode>General</c:formatCode>
                <c:ptCount val="1"/>
                <c:pt idx="0">
                  <c:v>1</c:v>
                </c:pt>
              </c:numCache>
            </c:numRef>
          </c:val>
          <c:extLst xmlns:c16r2="http://schemas.microsoft.com/office/drawing/2015/06/chart">
            <c:ext xmlns:c16="http://schemas.microsoft.com/office/drawing/2014/chart" uri="{C3380CC4-5D6E-409C-BE32-E72D297353CC}">
              <c16:uniqueId val="{00000000-B193-4785-8EA7-A56B3A535FF0}"/>
            </c:ext>
            <c:ext xmlns:c15="http://schemas.microsoft.com/office/drawing/2012/chart" uri="{02D57815-91ED-43cb-92C2-25804820EDAC}">
              <c15:filteredCategoryTitle>
                <c15:cat>
                  <c:multiLvlStrRef>
                    <c:extLst xmlns:c16r2="http://schemas.microsoft.com/office/drawing/2015/06/chart" xmlns:c16="http://schemas.microsoft.com/office/drawing/2014/chart">
                      <c:ext uri="{02D57815-91ED-43cb-92C2-25804820EDAC}">
                        <c15:formulaRef>
                          <c15:sqref>'14GCFHE-GCFHT'!#¡REF!</c15:sqref>
                        </c15:formulaRef>
                      </c:ext>
                    </c:extLst>
                  </c:multiLvlStrRef>
                </c15:cat>
              </c15:filteredCategoryTitle>
            </c:ext>
          </c:extLst>
        </c:ser>
        <c:dLbls>
          <c:showLegendKey val="0"/>
          <c:showVal val="0"/>
          <c:showCatName val="0"/>
          <c:showSerName val="0"/>
          <c:showPercent val="1"/>
          <c:showBubbleSize val="0"/>
          <c:showLeaderLines val="1"/>
        </c:dLbls>
        <c:firstSliceAng val="0"/>
      </c:pieChart>
    </c:plotArea>
    <c:legend>
      <c:legendPos val="t"/>
      <c:layout>
        <c:manualLayout>
          <c:xMode val="edge"/>
          <c:yMode val="edge"/>
          <c:x val="0.12157189052503367"/>
          <c:y val="0.86586052233046884"/>
          <c:w val="0.77535125259405646"/>
          <c:h val="8.3283408667598924E-2"/>
        </c:manualLayout>
      </c:layout>
      <c:overlay val="0"/>
    </c:legend>
    <c:plotVisOnly val="1"/>
    <c:dispBlanksAs val="zero"/>
    <c:showDLblsOverMax val="0"/>
  </c:chart>
  <c:spPr>
    <a:ln>
      <a:noFill/>
    </a:ln>
  </c:spPr>
  <c:printSettings>
    <c:headerFooter/>
    <c:pageMargins b="0.75000000000000011" l="0.70000000000000007" r="0.70000000000000007" t="0.75000000000000011" header="0.30000000000000004" footer="0.30000000000000004"/>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1.6271541129880122E-3"/>
          <c:y val="1.6755654845540272E-2"/>
          <c:w val="0.99837284588701203"/>
          <c:h val="0.80556917816652085"/>
        </c:manualLayout>
      </c:layout>
      <c:barChart>
        <c:barDir val="col"/>
        <c:grouping val="clustered"/>
        <c:varyColors val="0"/>
        <c:ser>
          <c:idx val="0"/>
          <c:order val="0"/>
          <c:tx>
            <c:strRef>
              <c:f>'2.1.10_CFEHE-GCFHE'!$B$11</c:f>
              <c:strCache>
                <c:ptCount val="1"/>
                <c:pt idx="0">
                  <c:v>Relación del consumo final efectivo de los hogares en enseñanza respecto al gasto de consumo final de los hogares en enseñanza</c:v>
                </c:pt>
              </c:strCache>
            </c:strRef>
          </c:tx>
          <c:spPr>
            <a:solidFill>
              <a:srgbClr val="FFC1CD"/>
            </a:solidFill>
            <a:ln>
              <a:solidFill>
                <a:srgbClr val="D64265"/>
              </a:solidFill>
            </a:ln>
          </c:spPr>
          <c:invertIfNegative val="0"/>
          <c:dLbls>
            <c:spPr>
              <a:noFill/>
              <a:ln>
                <a:noFill/>
              </a:ln>
              <a:effectLst/>
            </c:sp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ext>
            </c:extLst>
          </c:dLbls>
          <c:cat>
            <c:numRef>
              <c:f>'2.1.10_CFEHE-GCFHE'!$C$8:$S$8</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'2.1.10_CFEHE-GCFHE'!$C$11:$S$11</c:f>
              <c:numCache>
                <c:formatCode>_(* #,##0.00_);_(* \(#,##0.00\);_(* "-"??_);_(@_)</c:formatCode>
                <c:ptCount val="17"/>
                <c:pt idx="0">
                  <c:v>1.0900000000000001</c:v>
                </c:pt>
                <c:pt idx="1">
                  <c:v>1.24</c:v>
                </c:pt>
                <c:pt idx="2">
                  <c:v>1.29</c:v>
                </c:pt>
                <c:pt idx="3">
                  <c:v>1.23</c:v>
                </c:pt>
                <c:pt idx="4">
                  <c:v>1.35</c:v>
                </c:pt>
                <c:pt idx="5">
                  <c:v>1.38</c:v>
                </c:pt>
                <c:pt idx="6">
                  <c:v>1.47</c:v>
                </c:pt>
                <c:pt idx="7">
                  <c:v>1.31</c:v>
                </c:pt>
                <c:pt idx="8">
                  <c:v>1.33</c:v>
                </c:pt>
                <c:pt idx="9">
                  <c:v>1.32</c:v>
                </c:pt>
                <c:pt idx="10">
                  <c:v>1.39</c:v>
                </c:pt>
                <c:pt idx="11">
                  <c:v>1.34</c:v>
                </c:pt>
                <c:pt idx="12">
                  <c:v>1.35</c:v>
                </c:pt>
                <c:pt idx="13">
                  <c:v>1.55</c:v>
                </c:pt>
                <c:pt idx="14">
                  <c:v>1.33</c:v>
                </c:pt>
                <c:pt idx="15">
                  <c:v>1.3</c:v>
                </c:pt>
                <c:pt idx="16">
                  <c:v>1.4</c:v>
                </c:pt>
              </c:numCache>
            </c:numRef>
          </c:val>
          <c:extLst xmlns:c16r2="http://schemas.microsoft.com/office/drawing/2015/06/chart">
            <c:ext xmlns:c16="http://schemas.microsoft.com/office/drawing/2014/chart" uri="{C3380CC4-5D6E-409C-BE32-E72D297353CC}">
              <c16:uniqueId val="{00000000-4533-4099-8D72-11E693B45948}"/>
            </c:ext>
          </c:extLst>
        </c:ser>
        <c:dLbls>
          <c:dLblPos val="outEnd"/>
          <c:showLegendKey val="0"/>
          <c:showVal val="1"/>
          <c:showCatName val="0"/>
          <c:showSerName val="0"/>
          <c:showPercent val="0"/>
          <c:showBubbleSize val="0"/>
        </c:dLbls>
        <c:gapWidth val="150"/>
        <c:axId val="-905122896"/>
        <c:axId val="-905124528"/>
      </c:barChart>
      <c:catAx>
        <c:axId val="-905122896"/>
        <c:scaling>
          <c:orientation val="minMax"/>
        </c:scaling>
        <c:delete val="0"/>
        <c:axPos val="b"/>
        <c:numFmt formatCode="General" sourceLinked="1"/>
        <c:majorTickMark val="out"/>
        <c:minorTickMark val="none"/>
        <c:tickLblPos val="nextTo"/>
        <c:crossAx val="-905124528"/>
        <c:crosses val="autoZero"/>
        <c:auto val="1"/>
        <c:lblAlgn val="ctr"/>
        <c:lblOffset val="100"/>
        <c:noMultiLvlLbl val="0"/>
      </c:catAx>
      <c:valAx>
        <c:axId val="-905124528"/>
        <c:scaling>
          <c:orientation val="minMax"/>
          <c:min val="0"/>
        </c:scaling>
        <c:delete val="1"/>
        <c:axPos val="l"/>
        <c:numFmt formatCode="_(* #,##0.00_);_(* \(#,##0.00\);_(* &quot;-&quot;??_);_(@_)" sourceLinked="1"/>
        <c:majorTickMark val="out"/>
        <c:minorTickMark val="none"/>
        <c:tickLblPos val="nextTo"/>
        <c:crossAx val="-905122896"/>
        <c:crosses val="autoZero"/>
        <c:crossBetween val="between"/>
      </c:valAx>
    </c:plotArea>
    <c:legend>
      <c:legendPos val="r"/>
      <c:layout>
        <c:manualLayout>
          <c:xMode val="edge"/>
          <c:yMode val="edge"/>
          <c:x val="0.25067803810935246"/>
          <c:y val="0.89725591847360764"/>
          <c:w val="0.50348929799125453"/>
          <c:h val="7.6266613032531044E-2"/>
        </c:manualLayout>
      </c:layout>
      <c:overlay val="0"/>
    </c:legend>
    <c:plotVisOnly val="1"/>
    <c:dispBlanksAs val="gap"/>
    <c:showDLblsOverMax val="0"/>
  </c:chart>
  <c:spPr>
    <a:ln>
      <a:noFill/>
    </a:ln>
  </c:spPr>
  <c:txPr>
    <a:bodyPr/>
    <a:lstStyle/>
    <a:p>
      <a:pPr>
        <a:defRPr sz="1100">
          <a:solidFill>
            <a:srgbClr val="5A5A72"/>
          </a:solidFill>
          <a:latin typeface="Century Gothic" panose="020B0502020202020204" pitchFamily="34" charset="0"/>
        </a:defRPr>
      </a:pPr>
      <a:endParaRPr lang="es-EC"/>
    </a:p>
  </c:txPr>
  <c:printSettings>
    <c:headerFooter/>
    <c:pageMargins b="0.75000000000000011" l="0.70000000000000007" r="0.70000000000000007" t="0.75000000000000011" header="0.30000000000000004" footer="0.30000000000000004"/>
    <c:pageSetup/>
  </c:printSettings>
</c:chartSpace>
</file>

<file path=xl/charts/chart49.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1.2888956010128363E-2"/>
          <c:y val="1.735919799840276E-2"/>
          <c:w val="0.96765861443245516"/>
          <c:h val="0.85773997011150727"/>
        </c:manualLayout>
      </c:layout>
      <c:barChart>
        <c:barDir val="col"/>
        <c:grouping val="clustered"/>
        <c:varyColors val="0"/>
        <c:ser>
          <c:idx val="1"/>
          <c:order val="0"/>
          <c:tx>
            <c:strRef>
              <c:f>'3.1.1_PROD_A POR SECTOR'!$B$25</c:f>
              <c:strCache>
                <c:ptCount val="1"/>
                <c:pt idx="0">
                  <c:v>Producción pública por alumno (dólares corrientes)</c:v>
                </c:pt>
              </c:strCache>
            </c:strRef>
          </c:tx>
          <c:spPr>
            <a:solidFill>
              <a:srgbClr val="FFC1CD"/>
            </a:solidFill>
            <a:ln>
              <a:solidFill>
                <a:srgbClr val="D64265"/>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5A5A72"/>
                    </a:solidFill>
                    <a:latin typeface="Century Gothic" panose="020B0502020202020204" pitchFamily="34" charset="0"/>
                    <a:ea typeface="+mn-ea"/>
                    <a:cs typeface="+mn-cs"/>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'3.1.1_PROD_A POR SECTOR'!$C$24:$S$24</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'3.1.1_PROD_A POR SECTOR'!$C$25:$S$25</c:f>
              <c:numCache>
                <c:formatCode>#,##0</c:formatCode>
                <c:ptCount val="17"/>
                <c:pt idx="0">
                  <c:v>616</c:v>
                </c:pt>
                <c:pt idx="1">
                  <c:v>748</c:v>
                </c:pt>
                <c:pt idx="2">
                  <c:v>745</c:v>
                </c:pt>
                <c:pt idx="3">
                  <c:v>782</c:v>
                </c:pt>
                <c:pt idx="4">
                  <c:v>879</c:v>
                </c:pt>
                <c:pt idx="5">
                  <c:v>926</c:v>
                </c:pt>
                <c:pt idx="6">
                  <c:v>1021</c:v>
                </c:pt>
                <c:pt idx="7">
                  <c:v>968</c:v>
                </c:pt>
                <c:pt idx="8">
                  <c:v>974</c:v>
                </c:pt>
                <c:pt idx="9">
                  <c:v>976</c:v>
                </c:pt>
                <c:pt idx="10">
                  <c:v>1084</c:v>
                </c:pt>
                <c:pt idx="11">
                  <c:v>1097</c:v>
                </c:pt>
                <c:pt idx="12">
                  <c:v>1127</c:v>
                </c:pt>
                <c:pt idx="13">
                  <c:v>1014</c:v>
                </c:pt>
                <c:pt idx="14">
                  <c:v>951</c:v>
                </c:pt>
                <c:pt idx="15">
                  <c:v>1016</c:v>
                </c:pt>
                <c:pt idx="16">
                  <c:v>1144</c:v>
                </c:pt>
              </c:numCache>
            </c:numRef>
          </c:val>
          <c:extLst xmlns:c16r2="http://schemas.microsoft.com/office/drawing/2015/06/chart">
            <c:ext xmlns:c16="http://schemas.microsoft.com/office/drawing/2014/chart" uri="{C3380CC4-5D6E-409C-BE32-E72D297353CC}">
              <c16:uniqueId val="{00000000-7023-41B1-B912-4EC63373B5B0}"/>
            </c:ext>
          </c:extLst>
        </c:ser>
        <c:ser>
          <c:idx val="0"/>
          <c:order val="1"/>
          <c:tx>
            <c:strRef>
              <c:f>'3.1.1_PROD_A POR SECTOR'!$B$26</c:f>
              <c:strCache>
                <c:ptCount val="1"/>
                <c:pt idx="0">
                  <c:v>Producción privada por alumno (dólares corrientes)</c:v>
                </c:pt>
              </c:strCache>
            </c:strRef>
          </c:tx>
          <c:spPr>
            <a:solidFill>
              <a:srgbClr val="BFBFBF"/>
            </a:solidFill>
            <a:ln>
              <a:solidFill>
                <a:srgbClr val="6E6E7C"/>
              </a:solidFill>
            </a:ln>
            <a:effectLst/>
          </c:spPr>
          <c:invertIfNegative val="0"/>
          <c:dLbls>
            <c:spPr>
              <a:noFill/>
              <a:ln>
                <a:noFill/>
              </a:ln>
              <a:effectLst/>
            </c:spPr>
            <c:txPr>
              <a:bodyPr rot="0" spcFirstLastPara="1" vertOverflow="ellipsis" vert="horz" wrap="square" lIns="38100" tIns="19050" rIns="38100" bIns="19050" anchor="ctr" anchorCtr="1">
                <a:spAutoFit/>
              </a:bodyPr>
              <a:lstStyle/>
              <a:p>
                <a:pPr>
                  <a:defRPr sz="1100" b="0" i="0" u="none" strike="noStrike" kern="1200" baseline="0">
                    <a:solidFill>
                      <a:srgbClr val="5A5A72"/>
                    </a:solidFill>
                    <a:latin typeface="Century Gothic" panose="020B0502020202020204" pitchFamily="34" charset="0"/>
                    <a:ea typeface="+mn-ea"/>
                    <a:cs typeface="+mn-cs"/>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1"/>
                <c15:leaderLines>
                  <c:spPr>
                    <a:ln w="9525" cap="flat" cmpd="sng" algn="ctr">
                      <a:solidFill>
                        <a:schemeClr val="tx1">
                          <a:lumMod val="35000"/>
                          <a:lumOff val="65000"/>
                        </a:schemeClr>
                      </a:solidFill>
                      <a:round/>
                    </a:ln>
                    <a:effectLst/>
                  </c:spPr>
                </c15:leaderLines>
              </c:ext>
            </c:extLst>
          </c:dLbls>
          <c:cat>
            <c:numRef>
              <c:f>'3.1.1_PROD_A POR SECTOR'!$C$24:$S$24</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'3.1.1_PROD_A POR SECTOR'!$C$26:$S$26</c:f>
              <c:numCache>
                <c:formatCode>#,##0</c:formatCode>
                <c:ptCount val="17"/>
                <c:pt idx="0">
                  <c:v>920</c:v>
                </c:pt>
                <c:pt idx="1">
                  <c:v>988</c:v>
                </c:pt>
                <c:pt idx="2">
                  <c:v>940</c:v>
                </c:pt>
                <c:pt idx="3">
                  <c:v>1072</c:v>
                </c:pt>
                <c:pt idx="4">
                  <c:v>1118</c:v>
                </c:pt>
                <c:pt idx="5">
                  <c:v>1180</c:v>
                </c:pt>
                <c:pt idx="6">
                  <c:v>1268</c:v>
                </c:pt>
                <c:pt idx="7">
                  <c:v>1364</c:v>
                </c:pt>
                <c:pt idx="8">
                  <c:v>1474</c:v>
                </c:pt>
                <c:pt idx="9">
                  <c:v>1556</c:v>
                </c:pt>
                <c:pt idx="10">
                  <c:v>1657</c:v>
                </c:pt>
                <c:pt idx="11">
                  <c:v>1724</c:v>
                </c:pt>
                <c:pt idx="12">
                  <c:v>1655</c:v>
                </c:pt>
                <c:pt idx="13">
                  <c:v>1778</c:v>
                </c:pt>
                <c:pt idx="14">
                  <c:v>1980</c:v>
                </c:pt>
                <c:pt idx="15">
                  <c:v>1863</c:v>
                </c:pt>
                <c:pt idx="16">
                  <c:v>1833</c:v>
                </c:pt>
              </c:numCache>
            </c:numRef>
          </c:val>
          <c:extLst xmlns:c16r2="http://schemas.microsoft.com/office/drawing/2015/06/chart">
            <c:ext xmlns:c16="http://schemas.microsoft.com/office/drawing/2014/chart" uri="{C3380CC4-5D6E-409C-BE32-E72D297353CC}">
              <c16:uniqueId val="{00000001-7023-41B1-B912-4EC63373B5B0}"/>
            </c:ext>
          </c:extLst>
        </c:ser>
        <c:dLbls>
          <c:showLegendKey val="0"/>
          <c:showVal val="1"/>
          <c:showCatName val="0"/>
          <c:showSerName val="0"/>
          <c:showPercent val="0"/>
          <c:showBubbleSize val="0"/>
        </c:dLbls>
        <c:gapWidth val="60"/>
        <c:axId val="-905128880"/>
        <c:axId val="-905118544"/>
      </c:barChart>
      <c:lineChart>
        <c:grouping val="standard"/>
        <c:varyColors val="0"/>
        <c:ser>
          <c:idx val="2"/>
          <c:order val="2"/>
          <c:tx>
            <c:strRef>
              <c:f>'3.1.1_PROD_A POR SECTOR'!$B$27</c:f>
              <c:strCache>
                <c:ptCount val="1"/>
                <c:pt idx="0">
                  <c:v>Relación privado/público</c:v>
                </c:pt>
              </c:strCache>
            </c:strRef>
          </c:tx>
          <c:spPr>
            <a:ln w="22225">
              <a:solidFill>
                <a:srgbClr val="FFC000"/>
              </a:solidFill>
              <a:prstDash val="sysDash"/>
            </a:ln>
          </c:spPr>
          <c:marker>
            <c:symbol val="diamond"/>
            <c:size val="8"/>
            <c:spPr>
              <a:solidFill>
                <a:schemeClr val="accent6">
                  <a:lumMod val="40000"/>
                  <a:lumOff val="60000"/>
                </a:schemeClr>
              </a:solidFill>
              <a:ln>
                <a:solidFill>
                  <a:srgbClr val="FFC000"/>
                </a:solidFill>
              </a:ln>
            </c:spPr>
          </c:marker>
          <c:dLbls>
            <c:spPr>
              <a:noFill/>
              <a:ln>
                <a:noFill/>
              </a:ln>
              <a:effectLst/>
            </c:spPr>
            <c:txPr>
              <a:bodyPr/>
              <a:lstStyle/>
              <a:p>
                <a:pPr>
                  <a:defRPr sz="1100">
                    <a:solidFill>
                      <a:srgbClr val="5A5A72"/>
                    </a:solidFill>
                    <a:latin typeface="Century Gothic" panose="020B0502020202020204" pitchFamily="34" charset="0"/>
                  </a:defRPr>
                </a:pPr>
                <a:endParaRPr lang="es-EC"/>
              </a:p>
            </c:tx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showLeaderLines val="0"/>
              </c:ext>
            </c:extLst>
          </c:dLbls>
          <c:cat>
            <c:numRef>
              <c:f>'3.1.1_PROD_A POR SECTOR'!$C$24:$S$24</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'3.1.1_PROD_A POR SECTOR'!$C$27:$S$27</c:f>
              <c:numCache>
                <c:formatCode>#,##0.0</c:formatCode>
                <c:ptCount val="17"/>
                <c:pt idx="0">
                  <c:v>1.4935064935064934</c:v>
                </c:pt>
                <c:pt idx="1">
                  <c:v>1.320855614973262</c:v>
                </c:pt>
                <c:pt idx="2">
                  <c:v>1.261744966442953</c:v>
                </c:pt>
                <c:pt idx="3">
                  <c:v>1.370843989769821</c:v>
                </c:pt>
                <c:pt idx="4">
                  <c:v>1.2718998862343571</c:v>
                </c:pt>
                <c:pt idx="5">
                  <c:v>1.2742980561555075</c:v>
                </c:pt>
                <c:pt idx="6">
                  <c:v>1.2419196865817825</c:v>
                </c:pt>
                <c:pt idx="7">
                  <c:v>1.4090909090909092</c:v>
                </c:pt>
                <c:pt idx="8">
                  <c:v>1.5133470225872689</c:v>
                </c:pt>
                <c:pt idx="9">
                  <c:v>1.5942622950819672</c:v>
                </c:pt>
                <c:pt idx="10">
                  <c:v>1.5285977859778597</c:v>
                </c:pt>
                <c:pt idx="11">
                  <c:v>1.5715587967183227</c:v>
                </c:pt>
                <c:pt idx="12">
                  <c:v>1.4685004436557232</c:v>
                </c:pt>
                <c:pt idx="13">
                  <c:v>1.7534516765285997</c:v>
                </c:pt>
                <c:pt idx="14">
                  <c:v>2.0820189274447949</c:v>
                </c:pt>
                <c:pt idx="15">
                  <c:v>1.8336614173228347</c:v>
                </c:pt>
                <c:pt idx="16">
                  <c:v>1.6022727272727273</c:v>
                </c:pt>
              </c:numCache>
            </c:numRef>
          </c:val>
          <c:smooth val="0"/>
          <c:extLst xmlns:c16r2="http://schemas.microsoft.com/office/drawing/2015/06/chart">
            <c:ext xmlns:c16="http://schemas.microsoft.com/office/drawing/2014/chart" uri="{C3380CC4-5D6E-409C-BE32-E72D297353CC}">
              <c16:uniqueId val="{00000002-7023-41B1-B912-4EC63373B5B0}"/>
            </c:ext>
          </c:extLst>
        </c:ser>
        <c:dLbls>
          <c:showLegendKey val="0"/>
          <c:showVal val="0"/>
          <c:showCatName val="0"/>
          <c:showSerName val="0"/>
          <c:showPercent val="0"/>
          <c:showBubbleSize val="0"/>
        </c:dLbls>
        <c:marker val="1"/>
        <c:smooth val="0"/>
        <c:axId val="-905126704"/>
        <c:axId val="-905119632"/>
      </c:lineChart>
      <c:catAx>
        <c:axId val="-905128880"/>
        <c:scaling>
          <c:orientation val="minMax"/>
        </c:scaling>
        <c:delete val="0"/>
        <c:axPos val="b"/>
        <c:numFmt formatCode="General" sourceLinked="1"/>
        <c:majorTickMark val="none"/>
        <c:minorTickMark val="none"/>
        <c:tickLblPos val="nextTo"/>
        <c:spPr>
          <a:noFill/>
          <a:ln w="9525" cap="flat" cmpd="sng" algn="ctr">
            <a:solidFill>
              <a:schemeClr val="tx1">
                <a:lumMod val="65000"/>
                <a:lumOff val="35000"/>
              </a:schemeClr>
            </a:solidFill>
            <a:round/>
          </a:ln>
          <a:effectLst/>
        </c:spPr>
        <c:txPr>
          <a:bodyPr rot="-60000000" spcFirstLastPara="1" vertOverflow="ellipsis" vert="horz" wrap="square" anchor="ctr" anchorCtr="1"/>
          <a:lstStyle/>
          <a:p>
            <a:pPr>
              <a:defRPr sz="1100" b="0" i="0" u="none" strike="noStrike" kern="1200" baseline="0">
                <a:solidFill>
                  <a:srgbClr val="5A5A72"/>
                </a:solidFill>
                <a:latin typeface="Century Gothic" panose="020B0502020202020204" pitchFamily="34" charset="0"/>
                <a:ea typeface="+mn-ea"/>
                <a:cs typeface="+mn-cs"/>
              </a:defRPr>
            </a:pPr>
            <a:endParaRPr lang="es-EC"/>
          </a:p>
        </c:txPr>
        <c:crossAx val="-905118544"/>
        <c:crosses val="autoZero"/>
        <c:auto val="1"/>
        <c:lblAlgn val="ctr"/>
        <c:lblOffset val="100"/>
        <c:noMultiLvlLbl val="0"/>
      </c:catAx>
      <c:valAx>
        <c:axId val="-905118544"/>
        <c:scaling>
          <c:orientation val="minMax"/>
          <c:max val="2500"/>
          <c:min val="0"/>
        </c:scaling>
        <c:delete val="0"/>
        <c:axPos val="l"/>
        <c:numFmt formatCode="#,##0" sourceLinked="1"/>
        <c:majorTickMark val="out"/>
        <c:minorTickMark val="none"/>
        <c:tickLblPos val="nextTo"/>
        <c:spPr>
          <a:ln>
            <a:noFill/>
          </a:ln>
        </c:spPr>
        <c:txPr>
          <a:bodyPr/>
          <a:lstStyle/>
          <a:p>
            <a:pPr>
              <a:defRPr sz="500">
                <a:solidFill>
                  <a:schemeClr val="bg1"/>
                </a:solidFill>
              </a:defRPr>
            </a:pPr>
            <a:endParaRPr lang="es-EC"/>
          </a:p>
        </c:txPr>
        <c:crossAx val="-905128880"/>
        <c:crosses val="autoZero"/>
        <c:crossBetween val="between"/>
        <c:majorUnit val="200"/>
        <c:minorUnit val="40"/>
      </c:valAx>
      <c:valAx>
        <c:axId val="-905119632"/>
        <c:scaling>
          <c:orientation val="minMax"/>
          <c:max val="2.5"/>
          <c:min val="-4"/>
        </c:scaling>
        <c:delete val="0"/>
        <c:axPos val="r"/>
        <c:numFmt formatCode="#,##0.0" sourceLinked="1"/>
        <c:majorTickMark val="out"/>
        <c:minorTickMark val="none"/>
        <c:tickLblPos val="nextTo"/>
        <c:spPr>
          <a:ln>
            <a:noFill/>
          </a:ln>
        </c:spPr>
        <c:txPr>
          <a:bodyPr/>
          <a:lstStyle/>
          <a:p>
            <a:pPr>
              <a:defRPr>
                <a:solidFill>
                  <a:schemeClr val="bg1"/>
                </a:solidFill>
              </a:defRPr>
            </a:pPr>
            <a:endParaRPr lang="es-EC"/>
          </a:p>
        </c:txPr>
        <c:crossAx val="-905126704"/>
        <c:crosses val="max"/>
        <c:crossBetween val="between"/>
        <c:majorUnit val="0.1"/>
        <c:minorUnit val="1.0000000000000002E-2"/>
      </c:valAx>
      <c:catAx>
        <c:axId val="-905126704"/>
        <c:scaling>
          <c:orientation val="minMax"/>
        </c:scaling>
        <c:delete val="1"/>
        <c:axPos val="b"/>
        <c:numFmt formatCode="General" sourceLinked="1"/>
        <c:majorTickMark val="out"/>
        <c:minorTickMark val="none"/>
        <c:tickLblPos val="nextTo"/>
        <c:crossAx val="-905119632"/>
        <c:crosses val="autoZero"/>
        <c:auto val="1"/>
        <c:lblAlgn val="ctr"/>
        <c:lblOffset val="100"/>
        <c:noMultiLvlLbl val="0"/>
      </c:catAx>
      <c:spPr>
        <a:noFill/>
        <a:ln>
          <a:noFill/>
        </a:ln>
        <a:effectLst/>
      </c:spPr>
    </c:plotArea>
    <c:legend>
      <c:legendPos val="b"/>
      <c:layout>
        <c:manualLayout>
          <c:xMode val="edge"/>
          <c:yMode val="edge"/>
          <c:x val="3.4424992822614763E-2"/>
          <c:y val="0.93704148784468833"/>
          <c:w val="0.93877918749766154"/>
          <c:h val="4.7477254287392953E-2"/>
        </c:manualLayout>
      </c:layout>
      <c:overlay val="0"/>
      <c:spPr>
        <a:noFill/>
        <a:ln>
          <a:noFill/>
        </a:ln>
        <a:effectLst/>
      </c:spPr>
      <c:txPr>
        <a:bodyPr rot="0" spcFirstLastPara="1" vertOverflow="ellipsis" vert="horz" wrap="square" anchor="ctr" anchorCtr="1"/>
        <a:lstStyle/>
        <a:p>
          <a:pPr>
            <a:defRPr sz="1100" b="0" i="0" u="none" strike="noStrike" kern="1200" baseline="0">
              <a:solidFill>
                <a:srgbClr val="5A5A72"/>
              </a:solidFill>
              <a:latin typeface="Century Gothic" panose="020B0502020202020204" pitchFamily="34" charset="0"/>
              <a:ea typeface="+mn-ea"/>
              <a:cs typeface="+mn-cs"/>
            </a:defRPr>
          </a:pPr>
          <a:endParaRPr lang="es-EC"/>
        </a:p>
      </c:txPr>
    </c:legend>
    <c:plotVisOnly val="1"/>
    <c:dispBlanksAs val="zero"/>
    <c:showDLblsOverMax val="0"/>
  </c:chart>
  <c:spPr>
    <a:solidFill>
      <a:schemeClr val="bg1"/>
    </a:solidFill>
    <a:ln w="9525" cap="flat" cmpd="sng" algn="ctr">
      <a:noFill/>
      <a:round/>
    </a:ln>
    <a:effectLst/>
  </c:spPr>
  <c:txPr>
    <a:bodyPr/>
    <a:lstStyle/>
    <a:p>
      <a:pPr>
        <a:defRPr/>
      </a:pPr>
      <a:endParaRPr lang="es-EC"/>
    </a:p>
  </c:txPr>
  <c:printSettings>
    <c:headerFooter/>
    <c:pageMargins b="0.75" l="0.7" r="0.7" t="0.75" header="0.3" footer="0.3"/>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1.2337735448124503E-2"/>
          <c:y val="1.511103250459957E-2"/>
          <c:w val="0.96846738494400619"/>
          <c:h val="0.84734165529333749"/>
        </c:manualLayout>
      </c:layout>
      <c:barChart>
        <c:barDir val="col"/>
        <c:grouping val="clustered"/>
        <c:varyColors val="0"/>
        <c:ser>
          <c:idx val="1"/>
          <c:order val="0"/>
          <c:tx>
            <c:strRef>
              <c:f>'3.1.2_PROD_A PRIM INF'!$B$22</c:f>
              <c:strCache>
                <c:ptCount val="1"/>
                <c:pt idx="0">
                  <c:v>Producción pública por alumno (dólares corrientes)</c:v>
                </c:pt>
              </c:strCache>
            </c:strRef>
          </c:tx>
          <c:spPr>
            <a:solidFill>
              <a:srgbClr val="FFC1CD"/>
            </a:solidFill>
            <a:ln>
              <a:solidFill>
                <a:srgbClr val="D64265"/>
              </a:solidFill>
            </a:ln>
            <a:effectLst/>
          </c:spPr>
          <c:invertIfNegative val="0"/>
          <c:dLbls>
            <c:spPr>
              <a:noFill/>
              <a:ln>
                <a:noFill/>
              </a:ln>
              <a:effectLst/>
            </c:spPr>
            <c:txPr>
              <a:bodyPr rot="0" vert="horz"/>
              <a:lstStyle/>
              <a:p>
                <a:pPr>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numRef>
              <c:f>'3.1.2_PROD_A PRIM INF'!$C$21:$S$21</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'3.1.2_PROD_A PRIM INF'!$C$22:$S$22</c:f>
              <c:numCache>
                <c:formatCode>#,##0</c:formatCode>
                <c:ptCount val="17"/>
                <c:pt idx="0">
                  <c:v>702</c:v>
                </c:pt>
                <c:pt idx="1">
                  <c:v>743</c:v>
                </c:pt>
                <c:pt idx="2">
                  <c:v>748</c:v>
                </c:pt>
                <c:pt idx="3">
                  <c:v>785</c:v>
                </c:pt>
                <c:pt idx="4">
                  <c:v>839</c:v>
                </c:pt>
                <c:pt idx="5">
                  <c:v>855</c:v>
                </c:pt>
                <c:pt idx="6">
                  <c:v>1070</c:v>
                </c:pt>
                <c:pt idx="7">
                  <c:v>914</c:v>
                </c:pt>
                <c:pt idx="8">
                  <c:v>882</c:v>
                </c:pt>
                <c:pt idx="9">
                  <c:v>959</c:v>
                </c:pt>
                <c:pt idx="10">
                  <c:v>1055</c:v>
                </c:pt>
                <c:pt idx="11">
                  <c:v>1058</c:v>
                </c:pt>
                <c:pt idx="12">
                  <c:v>1137</c:v>
                </c:pt>
                <c:pt idx="13">
                  <c:v>933</c:v>
                </c:pt>
                <c:pt idx="14">
                  <c:v>868</c:v>
                </c:pt>
                <c:pt idx="15">
                  <c:v>974</c:v>
                </c:pt>
                <c:pt idx="16">
                  <c:v>1120</c:v>
                </c:pt>
              </c:numCache>
            </c:numRef>
          </c:val>
          <c:extLst xmlns:c16r2="http://schemas.microsoft.com/office/drawing/2015/06/chart">
            <c:ext xmlns:c16="http://schemas.microsoft.com/office/drawing/2014/chart" uri="{C3380CC4-5D6E-409C-BE32-E72D297353CC}">
              <c16:uniqueId val="{00000000-454E-49C7-A26B-A8C334E52882}"/>
            </c:ext>
          </c:extLst>
        </c:ser>
        <c:ser>
          <c:idx val="0"/>
          <c:order val="1"/>
          <c:tx>
            <c:strRef>
              <c:f>'3.1.2_PROD_A PRIM INF'!$B$23</c:f>
              <c:strCache>
                <c:ptCount val="1"/>
                <c:pt idx="0">
                  <c:v>Producción privada por alumno (dólares corrientes)</c:v>
                </c:pt>
              </c:strCache>
            </c:strRef>
          </c:tx>
          <c:spPr>
            <a:solidFill>
              <a:srgbClr val="BFBFBF"/>
            </a:solidFill>
            <a:ln>
              <a:solidFill>
                <a:srgbClr val="6E6E7C"/>
              </a:solidFill>
            </a:ln>
            <a:effectLst/>
          </c:spPr>
          <c:invertIfNegative val="0"/>
          <c:dLbls>
            <c:spPr>
              <a:noFill/>
              <a:ln>
                <a:noFill/>
              </a:ln>
              <a:effectLst/>
            </c:spPr>
            <c:txPr>
              <a:bodyPr rot="0" vert="horz"/>
              <a:lstStyle/>
              <a:p>
                <a:pPr>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numRef>
              <c:f>'3.1.2_PROD_A PRIM INF'!$C$21:$S$21</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'3.1.2_PROD_A PRIM INF'!$C$23:$S$23</c:f>
              <c:numCache>
                <c:formatCode>#,##0</c:formatCode>
                <c:ptCount val="17"/>
                <c:pt idx="0">
                  <c:v>579</c:v>
                </c:pt>
                <c:pt idx="1">
                  <c:v>584</c:v>
                </c:pt>
                <c:pt idx="2">
                  <c:v>572</c:v>
                </c:pt>
                <c:pt idx="3">
                  <c:v>658</c:v>
                </c:pt>
                <c:pt idx="4">
                  <c:v>679</c:v>
                </c:pt>
                <c:pt idx="5">
                  <c:v>721</c:v>
                </c:pt>
                <c:pt idx="6">
                  <c:v>715</c:v>
                </c:pt>
                <c:pt idx="7">
                  <c:v>765</c:v>
                </c:pt>
                <c:pt idx="8">
                  <c:v>892</c:v>
                </c:pt>
                <c:pt idx="9">
                  <c:v>902</c:v>
                </c:pt>
                <c:pt idx="10">
                  <c:v>999</c:v>
                </c:pt>
                <c:pt idx="11">
                  <c:v>1072</c:v>
                </c:pt>
                <c:pt idx="12">
                  <c:v>1060</c:v>
                </c:pt>
                <c:pt idx="13">
                  <c:v>1157</c:v>
                </c:pt>
                <c:pt idx="14">
                  <c:v>1215</c:v>
                </c:pt>
                <c:pt idx="15">
                  <c:v>1097</c:v>
                </c:pt>
                <c:pt idx="16">
                  <c:v>1018</c:v>
                </c:pt>
              </c:numCache>
            </c:numRef>
          </c:val>
          <c:extLst xmlns:c16r2="http://schemas.microsoft.com/office/drawing/2015/06/chart">
            <c:ext xmlns:c16="http://schemas.microsoft.com/office/drawing/2014/chart" uri="{C3380CC4-5D6E-409C-BE32-E72D297353CC}">
              <c16:uniqueId val="{00000001-454E-49C7-A26B-A8C334E52882}"/>
            </c:ext>
          </c:extLst>
        </c:ser>
        <c:dLbls>
          <c:showLegendKey val="0"/>
          <c:showVal val="1"/>
          <c:showCatName val="0"/>
          <c:showSerName val="0"/>
          <c:showPercent val="0"/>
          <c:showBubbleSize val="0"/>
        </c:dLbls>
        <c:gapWidth val="60"/>
        <c:axId val="-905120720"/>
        <c:axId val="-905121264"/>
      </c:barChart>
      <c:lineChart>
        <c:grouping val="standard"/>
        <c:varyColors val="0"/>
        <c:ser>
          <c:idx val="2"/>
          <c:order val="2"/>
          <c:tx>
            <c:strRef>
              <c:f>'3.1.2_PROD_A PRIM INF'!$B$24</c:f>
              <c:strCache>
                <c:ptCount val="1"/>
                <c:pt idx="0">
                  <c:v>Relación privado/público</c:v>
                </c:pt>
              </c:strCache>
            </c:strRef>
          </c:tx>
          <c:spPr>
            <a:ln w="22225">
              <a:solidFill>
                <a:srgbClr val="FFC000"/>
              </a:solidFill>
              <a:prstDash val="sysDash"/>
            </a:ln>
          </c:spPr>
          <c:marker>
            <c:symbol val="diamond"/>
            <c:size val="8"/>
            <c:spPr>
              <a:solidFill>
                <a:schemeClr val="accent6">
                  <a:lumMod val="40000"/>
                  <a:lumOff val="60000"/>
                  <a:alpha val="97000"/>
                </a:schemeClr>
              </a:solidFill>
              <a:ln w="6350">
                <a:solidFill>
                  <a:srgbClr val="FFC000">
                    <a:alpha val="97000"/>
                  </a:srgbClr>
                </a:solidFill>
              </a:ln>
            </c:spPr>
          </c:marker>
          <c:dLbls>
            <c:numFmt formatCode="#,##0.0" sourceLinked="0"/>
            <c:spPr>
              <a:noFill/>
              <a:ln>
                <a:noFill/>
              </a:ln>
              <a:effectLst/>
            </c:sp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numRef>
              <c:f>'3.1.2_PROD_A PRIM INF'!$C$21:$S$21</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'3.1.2_PROD_A PRIM INF'!$C$24:$S$24</c:f>
              <c:numCache>
                <c:formatCode>#,##0.0</c:formatCode>
                <c:ptCount val="17"/>
                <c:pt idx="0">
                  <c:v>0.82478632478632474</c:v>
                </c:pt>
                <c:pt idx="1">
                  <c:v>0.78600269179004034</c:v>
                </c:pt>
                <c:pt idx="2">
                  <c:v>0.76470588235294112</c:v>
                </c:pt>
                <c:pt idx="3">
                  <c:v>0.83821656050955418</c:v>
                </c:pt>
                <c:pt idx="4">
                  <c:v>0.80929678188319432</c:v>
                </c:pt>
                <c:pt idx="5">
                  <c:v>0.84327485380116962</c:v>
                </c:pt>
                <c:pt idx="6">
                  <c:v>0.66822429906542058</c:v>
                </c:pt>
                <c:pt idx="7">
                  <c:v>0.83698030634573306</c:v>
                </c:pt>
                <c:pt idx="8">
                  <c:v>1.0113378684807257</c:v>
                </c:pt>
                <c:pt idx="9">
                  <c:v>0.94056308654848797</c:v>
                </c:pt>
                <c:pt idx="10">
                  <c:v>0.94691943127962086</c:v>
                </c:pt>
                <c:pt idx="11">
                  <c:v>1.0132325141776937</c:v>
                </c:pt>
                <c:pt idx="12">
                  <c:v>0.93227792436235712</c:v>
                </c:pt>
                <c:pt idx="13">
                  <c:v>1.240085744908896</c:v>
                </c:pt>
                <c:pt idx="14">
                  <c:v>1.3997695852534562</c:v>
                </c:pt>
                <c:pt idx="15">
                  <c:v>1.1262833675564681</c:v>
                </c:pt>
                <c:pt idx="16">
                  <c:v>0.90892857142857142</c:v>
                </c:pt>
              </c:numCache>
            </c:numRef>
          </c:val>
          <c:smooth val="0"/>
          <c:extLst xmlns:c16r2="http://schemas.microsoft.com/office/drawing/2015/06/chart">
            <c:ext xmlns:c16="http://schemas.microsoft.com/office/drawing/2014/chart" uri="{C3380CC4-5D6E-409C-BE32-E72D297353CC}">
              <c16:uniqueId val="{00000002-454E-49C7-A26B-A8C334E52882}"/>
            </c:ext>
          </c:extLst>
        </c:ser>
        <c:dLbls>
          <c:showLegendKey val="0"/>
          <c:showVal val="0"/>
          <c:showCatName val="0"/>
          <c:showSerName val="0"/>
          <c:showPercent val="0"/>
          <c:showBubbleSize val="0"/>
        </c:dLbls>
        <c:marker val="1"/>
        <c:smooth val="0"/>
        <c:axId val="-905123984"/>
        <c:axId val="-905120176"/>
      </c:lineChart>
      <c:catAx>
        <c:axId val="-905120720"/>
        <c:scaling>
          <c:orientation val="minMax"/>
        </c:scaling>
        <c:delete val="0"/>
        <c:axPos val="b"/>
        <c:numFmt formatCode="General" sourceLinked="1"/>
        <c:majorTickMark val="none"/>
        <c:minorTickMark val="none"/>
        <c:tickLblPos val="nextTo"/>
        <c:spPr>
          <a:noFill/>
          <a:ln w="9525" cap="flat" cmpd="sng" algn="ctr">
            <a:solidFill>
              <a:schemeClr val="tx1">
                <a:lumMod val="65000"/>
                <a:lumOff val="35000"/>
              </a:schemeClr>
            </a:solidFill>
            <a:round/>
          </a:ln>
          <a:effectLst/>
        </c:spPr>
        <c:txPr>
          <a:bodyPr rot="-60000000" vert="horz"/>
          <a:lstStyle/>
          <a:p>
            <a:pPr>
              <a:defRPr/>
            </a:pPr>
            <a:endParaRPr lang="es-EC"/>
          </a:p>
        </c:txPr>
        <c:crossAx val="-905121264"/>
        <c:crosses val="autoZero"/>
        <c:auto val="1"/>
        <c:lblAlgn val="ctr"/>
        <c:lblOffset val="100"/>
        <c:noMultiLvlLbl val="0"/>
      </c:catAx>
      <c:valAx>
        <c:axId val="-905121264"/>
        <c:scaling>
          <c:orientation val="minMax"/>
          <c:max val="1700"/>
          <c:min val="0"/>
        </c:scaling>
        <c:delete val="0"/>
        <c:axPos val="l"/>
        <c:numFmt formatCode="#,##0" sourceLinked="1"/>
        <c:majorTickMark val="out"/>
        <c:minorTickMark val="none"/>
        <c:tickLblPos val="nextTo"/>
        <c:spPr>
          <a:ln>
            <a:noFill/>
          </a:ln>
        </c:spPr>
        <c:txPr>
          <a:bodyPr/>
          <a:lstStyle/>
          <a:p>
            <a:pPr>
              <a:defRPr sz="500">
                <a:solidFill>
                  <a:schemeClr val="bg1"/>
                </a:solidFill>
              </a:defRPr>
            </a:pPr>
            <a:endParaRPr lang="es-EC"/>
          </a:p>
        </c:txPr>
        <c:crossAx val="-905120720"/>
        <c:crosses val="autoZero"/>
        <c:crossBetween val="between"/>
      </c:valAx>
      <c:valAx>
        <c:axId val="-905120176"/>
        <c:scaling>
          <c:orientation val="minMax"/>
          <c:max val="2"/>
          <c:min val="-4"/>
        </c:scaling>
        <c:delete val="0"/>
        <c:axPos val="r"/>
        <c:numFmt formatCode="#,##0.0" sourceLinked="1"/>
        <c:majorTickMark val="out"/>
        <c:minorTickMark val="none"/>
        <c:tickLblPos val="nextTo"/>
        <c:spPr>
          <a:ln>
            <a:noFill/>
          </a:ln>
        </c:spPr>
        <c:txPr>
          <a:bodyPr/>
          <a:lstStyle/>
          <a:p>
            <a:pPr>
              <a:defRPr>
                <a:solidFill>
                  <a:schemeClr val="bg1"/>
                </a:solidFill>
              </a:defRPr>
            </a:pPr>
            <a:endParaRPr lang="es-EC"/>
          </a:p>
        </c:txPr>
        <c:crossAx val="-905123984"/>
        <c:crosses val="max"/>
        <c:crossBetween val="between"/>
      </c:valAx>
      <c:catAx>
        <c:axId val="-905123984"/>
        <c:scaling>
          <c:orientation val="minMax"/>
        </c:scaling>
        <c:delete val="1"/>
        <c:axPos val="b"/>
        <c:numFmt formatCode="General" sourceLinked="1"/>
        <c:majorTickMark val="out"/>
        <c:minorTickMark val="none"/>
        <c:tickLblPos val="nextTo"/>
        <c:crossAx val="-905120176"/>
        <c:crosses val="autoZero"/>
        <c:auto val="1"/>
        <c:lblAlgn val="ctr"/>
        <c:lblOffset val="100"/>
        <c:noMultiLvlLbl val="0"/>
      </c:catAx>
      <c:spPr>
        <a:noFill/>
        <a:ln>
          <a:noFill/>
        </a:ln>
        <a:effectLst/>
      </c:spPr>
    </c:plotArea>
    <c:legend>
      <c:legendPos val="b"/>
      <c:layout>
        <c:manualLayout>
          <c:xMode val="edge"/>
          <c:yMode val="edge"/>
          <c:x val="2.669107326913395E-2"/>
          <c:y val="0.93704148784468833"/>
          <c:w val="0.94704386158227505"/>
          <c:h val="4.6602672900753324E-2"/>
        </c:manualLayout>
      </c:layout>
      <c:overlay val="0"/>
      <c:spPr>
        <a:noFill/>
        <a:ln>
          <a:noFill/>
        </a:ln>
        <a:effectLst/>
      </c:spPr>
      <c:txPr>
        <a:bodyPr rot="0" vert="horz"/>
        <a:lstStyle/>
        <a:p>
          <a:pPr>
            <a:defRPr/>
          </a:pPr>
          <a:endParaRPr lang="es-EC"/>
        </a:p>
      </c:txPr>
    </c:legend>
    <c:plotVisOnly val="1"/>
    <c:dispBlanksAs val="zero"/>
    <c:showDLblsOverMax val="0"/>
  </c:chart>
  <c:spPr>
    <a:solidFill>
      <a:schemeClr val="bg1"/>
    </a:solidFill>
    <a:ln w="9525" cap="flat" cmpd="sng" algn="ctr">
      <a:noFill/>
      <a:round/>
    </a:ln>
    <a:effectLst/>
  </c:spPr>
  <c:txPr>
    <a:bodyPr/>
    <a:lstStyle/>
    <a:p>
      <a:pPr>
        <a:defRPr sz="1100">
          <a:solidFill>
            <a:srgbClr val="5A5A72"/>
          </a:solidFill>
          <a:latin typeface="Century Gothic" panose="020B0502020202020204" pitchFamily="34" charset="0"/>
        </a:defRPr>
      </a:pPr>
      <a:endParaRPr lang="es-EC"/>
    </a:p>
  </c:txPr>
  <c:printSettings>
    <c:headerFooter/>
    <c:pageMargins b="0.75" l="0.7" r="0.7" t="0.75" header="0.3" footer="0.3"/>
    <c:pageSetup/>
  </c:printSettings>
</c:chartSpace>
</file>

<file path=xl/charts/chart51.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1.6113869524271251E-2"/>
          <c:y val="4.5494429779296471E-2"/>
          <c:w val="0.96748105114631167"/>
          <c:h val="0.81695821929606305"/>
        </c:manualLayout>
      </c:layout>
      <c:barChart>
        <c:barDir val="col"/>
        <c:grouping val="clustered"/>
        <c:varyColors val="0"/>
        <c:ser>
          <c:idx val="1"/>
          <c:order val="0"/>
          <c:tx>
            <c:strRef>
              <c:f>'3.1.3_PROD_A PRIMARIA'!$B$21</c:f>
              <c:strCache>
                <c:ptCount val="1"/>
                <c:pt idx="0">
                  <c:v>Producción pública por alumno (dólares corrientes)</c:v>
                </c:pt>
              </c:strCache>
            </c:strRef>
          </c:tx>
          <c:spPr>
            <a:solidFill>
              <a:srgbClr val="FFC1CD"/>
            </a:solidFill>
            <a:ln>
              <a:solidFill>
                <a:srgbClr val="D64265"/>
              </a:solidFill>
            </a:ln>
            <a:effectLst/>
          </c:spPr>
          <c:invertIfNegative val="0"/>
          <c:dLbls>
            <c:spPr>
              <a:noFill/>
              <a:ln>
                <a:noFill/>
              </a:ln>
              <a:effectLst/>
            </c:spPr>
            <c:txPr>
              <a:bodyPr rot="0" vert="horz"/>
              <a:lstStyle/>
              <a:p>
                <a:pPr>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numRef>
              <c:f>'3.1.3_PROD_A PRIMARIA'!$C$20:$S$20</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'3.1.3_PROD_A PRIMARIA'!$C$21:$S$21</c:f>
              <c:numCache>
                <c:formatCode>#,##0</c:formatCode>
                <c:ptCount val="17"/>
                <c:pt idx="0">
                  <c:v>420</c:v>
                </c:pt>
                <c:pt idx="1">
                  <c:v>520</c:v>
                </c:pt>
                <c:pt idx="2">
                  <c:v>548</c:v>
                </c:pt>
                <c:pt idx="3">
                  <c:v>582</c:v>
                </c:pt>
                <c:pt idx="4">
                  <c:v>724</c:v>
                </c:pt>
                <c:pt idx="5">
                  <c:v>863</c:v>
                </c:pt>
                <c:pt idx="6">
                  <c:v>963</c:v>
                </c:pt>
                <c:pt idx="7">
                  <c:v>900</c:v>
                </c:pt>
                <c:pt idx="8">
                  <c:v>907</c:v>
                </c:pt>
                <c:pt idx="9">
                  <c:v>854</c:v>
                </c:pt>
                <c:pt idx="10">
                  <c:v>911</c:v>
                </c:pt>
                <c:pt idx="11">
                  <c:v>900</c:v>
                </c:pt>
                <c:pt idx="12">
                  <c:v>934</c:v>
                </c:pt>
                <c:pt idx="13">
                  <c:v>836</c:v>
                </c:pt>
                <c:pt idx="14">
                  <c:v>785</c:v>
                </c:pt>
                <c:pt idx="15">
                  <c:v>854</c:v>
                </c:pt>
                <c:pt idx="16">
                  <c:v>995</c:v>
                </c:pt>
              </c:numCache>
            </c:numRef>
          </c:val>
          <c:extLst xmlns:c16r2="http://schemas.microsoft.com/office/drawing/2015/06/chart">
            <c:ext xmlns:c16="http://schemas.microsoft.com/office/drawing/2014/chart" uri="{C3380CC4-5D6E-409C-BE32-E72D297353CC}">
              <c16:uniqueId val="{00000000-A4BE-4BFA-A147-E99F1C4B81FD}"/>
            </c:ext>
          </c:extLst>
        </c:ser>
        <c:ser>
          <c:idx val="0"/>
          <c:order val="1"/>
          <c:tx>
            <c:strRef>
              <c:f>'3.1.3_PROD_A PRIMARIA'!$B$22</c:f>
              <c:strCache>
                <c:ptCount val="1"/>
                <c:pt idx="0">
                  <c:v>Producción privada por alumno (dólares corrientes)</c:v>
                </c:pt>
              </c:strCache>
            </c:strRef>
          </c:tx>
          <c:spPr>
            <a:solidFill>
              <a:srgbClr val="BFBFBF"/>
            </a:solidFill>
            <a:ln>
              <a:solidFill>
                <a:srgbClr val="6E6E7C"/>
              </a:solidFill>
            </a:ln>
            <a:effectLst/>
          </c:spPr>
          <c:invertIfNegative val="0"/>
          <c:dLbls>
            <c:spPr>
              <a:noFill/>
              <a:ln>
                <a:noFill/>
              </a:ln>
              <a:effectLst/>
            </c:spPr>
            <c:txPr>
              <a:bodyPr rot="0" vert="horz"/>
              <a:lstStyle/>
              <a:p>
                <a:pPr>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numRef>
              <c:f>'3.1.3_PROD_A PRIMARIA'!$C$20:$S$20</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'3.1.3_PROD_A PRIMARIA'!$C$22:$S$22</c:f>
              <c:numCache>
                <c:formatCode>#,##0</c:formatCode>
                <c:ptCount val="17"/>
                <c:pt idx="0">
                  <c:v>679</c:v>
                </c:pt>
                <c:pt idx="1">
                  <c:v>725</c:v>
                </c:pt>
                <c:pt idx="2">
                  <c:v>756</c:v>
                </c:pt>
                <c:pt idx="3">
                  <c:v>875</c:v>
                </c:pt>
                <c:pt idx="4">
                  <c:v>912</c:v>
                </c:pt>
                <c:pt idx="5">
                  <c:v>975</c:v>
                </c:pt>
                <c:pt idx="6">
                  <c:v>1077</c:v>
                </c:pt>
                <c:pt idx="7">
                  <c:v>1104</c:v>
                </c:pt>
                <c:pt idx="8">
                  <c:v>1225</c:v>
                </c:pt>
                <c:pt idx="9">
                  <c:v>1302</c:v>
                </c:pt>
                <c:pt idx="10">
                  <c:v>1346</c:v>
                </c:pt>
                <c:pt idx="11">
                  <c:v>1424</c:v>
                </c:pt>
                <c:pt idx="12">
                  <c:v>1393</c:v>
                </c:pt>
                <c:pt idx="13">
                  <c:v>1265</c:v>
                </c:pt>
                <c:pt idx="14">
                  <c:v>1388</c:v>
                </c:pt>
                <c:pt idx="15">
                  <c:v>1370</c:v>
                </c:pt>
                <c:pt idx="16">
                  <c:v>1348</c:v>
                </c:pt>
              </c:numCache>
            </c:numRef>
          </c:val>
          <c:extLst xmlns:c16r2="http://schemas.microsoft.com/office/drawing/2015/06/chart">
            <c:ext xmlns:c16="http://schemas.microsoft.com/office/drawing/2014/chart" uri="{C3380CC4-5D6E-409C-BE32-E72D297353CC}">
              <c16:uniqueId val="{00000001-A4BE-4BFA-A147-E99F1C4B81FD}"/>
            </c:ext>
          </c:extLst>
        </c:ser>
        <c:dLbls>
          <c:showLegendKey val="0"/>
          <c:showVal val="1"/>
          <c:showCatName val="0"/>
          <c:showSerName val="0"/>
          <c:showPercent val="0"/>
          <c:showBubbleSize val="0"/>
        </c:dLbls>
        <c:gapWidth val="60"/>
        <c:axId val="-905119088"/>
        <c:axId val="-905122352"/>
      </c:barChart>
      <c:lineChart>
        <c:grouping val="standard"/>
        <c:varyColors val="0"/>
        <c:ser>
          <c:idx val="2"/>
          <c:order val="2"/>
          <c:tx>
            <c:strRef>
              <c:f>'3.1.3_PROD_A PRIMARIA'!$B$23</c:f>
              <c:strCache>
                <c:ptCount val="1"/>
                <c:pt idx="0">
                  <c:v>Relación privado/público</c:v>
                </c:pt>
              </c:strCache>
            </c:strRef>
          </c:tx>
          <c:spPr>
            <a:ln w="22225">
              <a:solidFill>
                <a:srgbClr val="FFC000"/>
              </a:solidFill>
              <a:prstDash val="sysDash"/>
            </a:ln>
          </c:spPr>
          <c:marker>
            <c:symbol val="diamond"/>
            <c:size val="8"/>
            <c:spPr>
              <a:solidFill>
                <a:schemeClr val="accent6">
                  <a:lumMod val="40000"/>
                  <a:lumOff val="60000"/>
                  <a:alpha val="98000"/>
                </a:schemeClr>
              </a:solidFill>
              <a:ln w="6350">
                <a:solidFill>
                  <a:srgbClr val="FFC000"/>
                </a:solidFill>
              </a:ln>
            </c:spPr>
          </c:marker>
          <c:dLbls>
            <c:numFmt formatCode="#,##0.0" sourceLinked="0"/>
            <c:spPr>
              <a:noFill/>
              <a:ln>
                <a:noFill/>
              </a:ln>
              <a:effectLst/>
            </c:sp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numRef>
              <c:f>'3.1.3_PROD_A PRIMARIA'!$C$20:$S$20</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'3.1.3_PROD_A PRIMARIA'!$C$23:$S$23</c:f>
              <c:numCache>
                <c:formatCode>#,##0.0</c:formatCode>
                <c:ptCount val="17"/>
                <c:pt idx="0">
                  <c:v>1.6166666666666667</c:v>
                </c:pt>
                <c:pt idx="1">
                  <c:v>1.3942307692307692</c:v>
                </c:pt>
                <c:pt idx="2">
                  <c:v>1.3795620437956204</c:v>
                </c:pt>
                <c:pt idx="3">
                  <c:v>1.5034364261168385</c:v>
                </c:pt>
                <c:pt idx="4">
                  <c:v>1.2596685082872927</c:v>
                </c:pt>
                <c:pt idx="5">
                  <c:v>1.1297798377752029</c:v>
                </c:pt>
                <c:pt idx="6">
                  <c:v>1.118380062305296</c:v>
                </c:pt>
                <c:pt idx="7">
                  <c:v>1.2266666666666666</c:v>
                </c:pt>
                <c:pt idx="8">
                  <c:v>1.350606394707828</c:v>
                </c:pt>
                <c:pt idx="9">
                  <c:v>1.5245901639344261</c:v>
                </c:pt>
                <c:pt idx="10">
                  <c:v>1.4774972557628978</c:v>
                </c:pt>
                <c:pt idx="11">
                  <c:v>1.5822222222222222</c:v>
                </c:pt>
                <c:pt idx="12">
                  <c:v>1.4914346895074946</c:v>
                </c:pt>
                <c:pt idx="13">
                  <c:v>1.513157894736842</c:v>
                </c:pt>
                <c:pt idx="14">
                  <c:v>1.7681528662420383</c:v>
                </c:pt>
                <c:pt idx="15">
                  <c:v>1.6042154566744731</c:v>
                </c:pt>
                <c:pt idx="16">
                  <c:v>1.3547738693467337</c:v>
                </c:pt>
              </c:numCache>
            </c:numRef>
          </c:val>
          <c:smooth val="0"/>
          <c:extLst xmlns:c16r2="http://schemas.microsoft.com/office/drawing/2015/06/chart">
            <c:ext xmlns:c16="http://schemas.microsoft.com/office/drawing/2014/chart" uri="{C3380CC4-5D6E-409C-BE32-E72D297353CC}">
              <c16:uniqueId val="{00000002-A4BE-4BFA-A147-E99F1C4B81FD}"/>
            </c:ext>
          </c:extLst>
        </c:ser>
        <c:dLbls>
          <c:showLegendKey val="0"/>
          <c:showVal val="0"/>
          <c:showCatName val="0"/>
          <c:showSerName val="0"/>
          <c:showPercent val="0"/>
          <c:showBubbleSize val="0"/>
        </c:dLbls>
        <c:marker val="1"/>
        <c:smooth val="0"/>
        <c:axId val="-905129424"/>
        <c:axId val="-905133776"/>
      </c:lineChart>
      <c:catAx>
        <c:axId val="-905119088"/>
        <c:scaling>
          <c:orientation val="minMax"/>
        </c:scaling>
        <c:delete val="0"/>
        <c:axPos val="b"/>
        <c:numFmt formatCode="General" sourceLinked="1"/>
        <c:majorTickMark val="none"/>
        <c:minorTickMark val="none"/>
        <c:tickLblPos val="nextTo"/>
        <c:spPr>
          <a:noFill/>
          <a:ln w="9525" cap="flat" cmpd="sng" algn="ctr">
            <a:solidFill>
              <a:schemeClr val="tx1">
                <a:lumMod val="65000"/>
                <a:lumOff val="35000"/>
              </a:schemeClr>
            </a:solidFill>
            <a:round/>
          </a:ln>
          <a:effectLst/>
        </c:spPr>
        <c:txPr>
          <a:bodyPr rot="-60000000" vert="horz"/>
          <a:lstStyle/>
          <a:p>
            <a:pPr>
              <a:defRPr/>
            </a:pPr>
            <a:endParaRPr lang="es-EC"/>
          </a:p>
        </c:txPr>
        <c:crossAx val="-905122352"/>
        <c:crosses val="autoZero"/>
        <c:auto val="1"/>
        <c:lblAlgn val="ctr"/>
        <c:lblOffset val="100"/>
        <c:noMultiLvlLbl val="0"/>
      </c:catAx>
      <c:valAx>
        <c:axId val="-905122352"/>
        <c:scaling>
          <c:orientation val="minMax"/>
          <c:max val="1700"/>
          <c:min val="0"/>
        </c:scaling>
        <c:delete val="0"/>
        <c:axPos val="l"/>
        <c:numFmt formatCode="#,##0" sourceLinked="1"/>
        <c:majorTickMark val="out"/>
        <c:minorTickMark val="none"/>
        <c:tickLblPos val="nextTo"/>
        <c:spPr>
          <a:ln>
            <a:noFill/>
          </a:ln>
        </c:spPr>
        <c:txPr>
          <a:bodyPr/>
          <a:lstStyle/>
          <a:p>
            <a:pPr>
              <a:defRPr sz="500">
                <a:solidFill>
                  <a:schemeClr val="bg1"/>
                </a:solidFill>
              </a:defRPr>
            </a:pPr>
            <a:endParaRPr lang="es-EC"/>
          </a:p>
        </c:txPr>
        <c:crossAx val="-905119088"/>
        <c:crosses val="autoZero"/>
        <c:crossBetween val="between"/>
      </c:valAx>
      <c:valAx>
        <c:axId val="-905133776"/>
        <c:scaling>
          <c:orientation val="minMax"/>
          <c:max val="2"/>
          <c:min val="-4"/>
        </c:scaling>
        <c:delete val="0"/>
        <c:axPos val="r"/>
        <c:numFmt formatCode="#,##0.0" sourceLinked="1"/>
        <c:majorTickMark val="out"/>
        <c:minorTickMark val="none"/>
        <c:tickLblPos val="nextTo"/>
        <c:spPr>
          <a:ln>
            <a:noFill/>
          </a:ln>
        </c:spPr>
        <c:txPr>
          <a:bodyPr/>
          <a:lstStyle/>
          <a:p>
            <a:pPr>
              <a:defRPr sz="800">
                <a:solidFill>
                  <a:schemeClr val="bg1"/>
                </a:solidFill>
              </a:defRPr>
            </a:pPr>
            <a:endParaRPr lang="es-EC"/>
          </a:p>
        </c:txPr>
        <c:crossAx val="-905129424"/>
        <c:crosses val="max"/>
        <c:crossBetween val="between"/>
      </c:valAx>
      <c:catAx>
        <c:axId val="-905129424"/>
        <c:scaling>
          <c:orientation val="minMax"/>
        </c:scaling>
        <c:delete val="1"/>
        <c:axPos val="b"/>
        <c:numFmt formatCode="General" sourceLinked="1"/>
        <c:majorTickMark val="out"/>
        <c:minorTickMark val="none"/>
        <c:tickLblPos val="nextTo"/>
        <c:crossAx val="-905133776"/>
        <c:crosses val="autoZero"/>
        <c:auto val="1"/>
        <c:lblAlgn val="ctr"/>
        <c:lblOffset val="100"/>
        <c:noMultiLvlLbl val="0"/>
      </c:catAx>
      <c:spPr>
        <a:noFill/>
        <a:ln>
          <a:noFill/>
        </a:ln>
        <a:effectLst/>
      </c:spPr>
    </c:plotArea>
    <c:legend>
      <c:legendPos val="b"/>
      <c:layout>
        <c:manualLayout>
          <c:xMode val="edge"/>
          <c:yMode val="edge"/>
          <c:x val="2.669107326913395E-2"/>
          <c:y val="0.93704148784468833"/>
          <c:w val="0.94704386158227505"/>
          <c:h val="4.6602672900753324E-2"/>
        </c:manualLayout>
      </c:layout>
      <c:overlay val="0"/>
      <c:spPr>
        <a:noFill/>
        <a:ln>
          <a:noFill/>
        </a:ln>
        <a:effectLst/>
      </c:spPr>
      <c:txPr>
        <a:bodyPr rot="0" vert="horz"/>
        <a:lstStyle/>
        <a:p>
          <a:pPr>
            <a:defRPr/>
          </a:pPr>
          <a:endParaRPr lang="es-EC"/>
        </a:p>
      </c:txPr>
    </c:legend>
    <c:plotVisOnly val="1"/>
    <c:dispBlanksAs val="zero"/>
    <c:showDLblsOverMax val="0"/>
  </c:chart>
  <c:spPr>
    <a:solidFill>
      <a:schemeClr val="bg1"/>
    </a:solidFill>
    <a:ln w="9525" cap="flat" cmpd="sng" algn="ctr">
      <a:noFill/>
      <a:round/>
    </a:ln>
    <a:effectLst/>
  </c:spPr>
  <c:txPr>
    <a:bodyPr/>
    <a:lstStyle/>
    <a:p>
      <a:pPr>
        <a:defRPr sz="1100">
          <a:solidFill>
            <a:srgbClr val="5A5A72"/>
          </a:solidFill>
          <a:latin typeface="Century Gothic" panose="020B0502020202020204" pitchFamily="34" charset="0"/>
        </a:defRPr>
      </a:pPr>
      <a:endParaRPr lang="es-EC"/>
    </a:p>
  </c:txPr>
  <c:printSettings>
    <c:headerFooter/>
    <c:pageMargins b="0.75" l="0.7" r="0.7" t="0.75" header="0.3" footer="0.3"/>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1.6113847661625422E-2"/>
          <c:y val="1.511103250459957E-2"/>
          <c:w val="0.97291070974540428"/>
          <c:h val="0.84734165529333749"/>
        </c:manualLayout>
      </c:layout>
      <c:barChart>
        <c:barDir val="col"/>
        <c:grouping val="clustered"/>
        <c:varyColors val="0"/>
        <c:ser>
          <c:idx val="1"/>
          <c:order val="0"/>
          <c:tx>
            <c:strRef>
              <c:f>'3.1.4_PROD_A SECUNDARIA'!$B$21</c:f>
              <c:strCache>
                <c:ptCount val="1"/>
                <c:pt idx="0">
                  <c:v>Producción pública por alumno (dólares corrientes)</c:v>
                </c:pt>
              </c:strCache>
            </c:strRef>
          </c:tx>
          <c:spPr>
            <a:solidFill>
              <a:srgbClr val="FFC1CD"/>
            </a:solidFill>
            <a:ln>
              <a:solidFill>
                <a:srgbClr val="D64265"/>
              </a:solidFill>
            </a:ln>
            <a:effectLst/>
          </c:spPr>
          <c:invertIfNegative val="0"/>
          <c:dLbls>
            <c:spPr>
              <a:noFill/>
              <a:ln>
                <a:noFill/>
              </a:ln>
              <a:effectLst/>
            </c:spPr>
            <c:txPr>
              <a:bodyPr rot="0" vert="horz"/>
              <a:lstStyle/>
              <a:p>
                <a:pPr>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numRef>
              <c:f>'3.1.4_PROD_A SECUNDARIA'!$C$20:$S$20</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'3.1.4_PROD_A SECUNDARIA'!$C$21:$S$21</c:f>
              <c:numCache>
                <c:formatCode>#,##0</c:formatCode>
                <c:ptCount val="17"/>
                <c:pt idx="0">
                  <c:v>614</c:v>
                </c:pt>
                <c:pt idx="1">
                  <c:v>705</c:v>
                </c:pt>
                <c:pt idx="2">
                  <c:v>629</c:v>
                </c:pt>
                <c:pt idx="3">
                  <c:v>621</c:v>
                </c:pt>
                <c:pt idx="4">
                  <c:v>694</c:v>
                </c:pt>
                <c:pt idx="5">
                  <c:v>628</c:v>
                </c:pt>
                <c:pt idx="6">
                  <c:v>681</c:v>
                </c:pt>
                <c:pt idx="7">
                  <c:v>626</c:v>
                </c:pt>
                <c:pt idx="8">
                  <c:v>609</c:v>
                </c:pt>
                <c:pt idx="9">
                  <c:v>640</c:v>
                </c:pt>
                <c:pt idx="10">
                  <c:v>810</c:v>
                </c:pt>
                <c:pt idx="11">
                  <c:v>846</c:v>
                </c:pt>
                <c:pt idx="12">
                  <c:v>895</c:v>
                </c:pt>
                <c:pt idx="13">
                  <c:v>830</c:v>
                </c:pt>
                <c:pt idx="14">
                  <c:v>770</c:v>
                </c:pt>
                <c:pt idx="15">
                  <c:v>821</c:v>
                </c:pt>
                <c:pt idx="16">
                  <c:v>952</c:v>
                </c:pt>
              </c:numCache>
            </c:numRef>
          </c:val>
          <c:extLst xmlns:c16r2="http://schemas.microsoft.com/office/drawing/2015/06/chart">
            <c:ext xmlns:c16="http://schemas.microsoft.com/office/drawing/2014/chart" uri="{C3380CC4-5D6E-409C-BE32-E72D297353CC}">
              <c16:uniqueId val="{00000000-1C08-4FB6-A18B-EA7DDA4C3B9A}"/>
            </c:ext>
          </c:extLst>
        </c:ser>
        <c:ser>
          <c:idx val="0"/>
          <c:order val="1"/>
          <c:tx>
            <c:strRef>
              <c:f>'3.1.4_PROD_A SECUNDARIA'!$B$22</c:f>
              <c:strCache>
                <c:ptCount val="1"/>
                <c:pt idx="0">
                  <c:v>Producción privada por alumno (dólares corrientes)</c:v>
                </c:pt>
              </c:strCache>
            </c:strRef>
          </c:tx>
          <c:spPr>
            <a:solidFill>
              <a:srgbClr val="BFBFBF"/>
            </a:solidFill>
            <a:ln>
              <a:solidFill>
                <a:srgbClr val="6E6E7C"/>
              </a:solidFill>
            </a:ln>
            <a:effectLst/>
          </c:spPr>
          <c:invertIfNegative val="0"/>
          <c:dLbls>
            <c:spPr>
              <a:noFill/>
              <a:ln>
                <a:noFill/>
              </a:ln>
              <a:effectLst/>
            </c:spPr>
            <c:txPr>
              <a:bodyPr rot="0" vert="horz"/>
              <a:lstStyle/>
              <a:p>
                <a:pPr>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numRef>
              <c:f>'3.1.4_PROD_A SECUNDARIA'!$C$20:$S$20</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'3.1.4_PROD_A SECUNDARIA'!$C$22:$S$22</c:f>
              <c:numCache>
                <c:formatCode>#,##0</c:formatCode>
                <c:ptCount val="17"/>
                <c:pt idx="0">
                  <c:v>732</c:v>
                </c:pt>
                <c:pt idx="1">
                  <c:v>748</c:v>
                </c:pt>
                <c:pt idx="2">
                  <c:v>606</c:v>
                </c:pt>
                <c:pt idx="3">
                  <c:v>693</c:v>
                </c:pt>
                <c:pt idx="4">
                  <c:v>706</c:v>
                </c:pt>
                <c:pt idx="5">
                  <c:v>758</c:v>
                </c:pt>
                <c:pt idx="6">
                  <c:v>830</c:v>
                </c:pt>
                <c:pt idx="7">
                  <c:v>904</c:v>
                </c:pt>
                <c:pt idx="8">
                  <c:v>952</c:v>
                </c:pt>
                <c:pt idx="9">
                  <c:v>997</c:v>
                </c:pt>
                <c:pt idx="10">
                  <c:v>1058</c:v>
                </c:pt>
                <c:pt idx="11">
                  <c:v>1139</c:v>
                </c:pt>
                <c:pt idx="12">
                  <c:v>1135</c:v>
                </c:pt>
                <c:pt idx="13">
                  <c:v>1058</c:v>
                </c:pt>
                <c:pt idx="14">
                  <c:v>1160</c:v>
                </c:pt>
                <c:pt idx="15">
                  <c:v>1151</c:v>
                </c:pt>
                <c:pt idx="16">
                  <c:v>1168</c:v>
                </c:pt>
              </c:numCache>
            </c:numRef>
          </c:val>
          <c:extLst xmlns:c16r2="http://schemas.microsoft.com/office/drawing/2015/06/chart">
            <c:ext xmlns:c16="http://schemas.microsoft.com/office/drawing/2014/chart" uri="{C3380CC4-5D6E-409C-BE32-E72D297353CC}">
              <c16:uniqueId val="{00000001-1C08-4FB6-A18B-EA7DDA4C3B9A}"/>
            </c:ext>
          </c:extLst>
        </c:ser>
        <c:dLbls>
          <c:showLegendKey val="0"/>
          <c:showVal val="1"/>
          <c:showCatName val="0"/>
          <c:showSerName val="0"/>
          <c:showPercent val="0"/>
          <c:showBubbleSize val="0"/>
        </c:dLbls>
        <c:gapWidth val="60"/>
        <c:axId val="-905121808"/>
        <c:axId val="-902054416"/>
      </c:barChart>
      <c:lineChart>
        <c:grouping val="standard"/>
        <c:varyColors val="0"/>
        <c:ser>
          <c:idx val="2"/>
          <c:order val="2"/>
          <c:tx>
            <c:strRef>
              <c:f>'3.1.4_PROD_A SECUNDARIA'!$B$23</c:f>
              <c:strCache>
                <c:ptCount val="1"/>
                <c:pt idx="0">
                  <c:v>Relación privado/público</c:v>
                </c:pt>
              </c:strCache>
            </c:strRef>
          </c:tx>
          <c:spPr>
            <a:ln w="22225">
              <a:solidFill>
                <a:srgbClr val="FFC000"/>
              </a:solidFill>
              <a:prstDash val="sysDash"/>
            </a:ln>
          </c:spPr>
          <c:marker>
            <c:symbol val="diamond"/>
            <c:size val="8"/>
            <c:spPr>
              <a:solidFill>
                <a:schemeClr val="accent6">
                  <a:lumMod val="40000"/>
                  <a:lumOff val="60000"/>
                  <a:alpha val="97000"/>
                </a:schemeClr>
              </a:solidFill>
              <a:ln w="6350">
                <a:solidFill>
                  <a:srgbClr val="FFC000">
                    <a:alpha val="98000"/>
                  </a:srgbClr>
                </a:solidFill>
              </a:ln>
            </c:spPr>
          </c:marker>
          <c:dLbls>
            <c:numFmt formatCode="#,##0.0" sourceLinked="0"/>
            <c:spPr>
              <a:noFill/>
              <a:ln>
                <a:noFill/>
              </a:ln>
              <a:effectLst/>
            </c:sp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numRef>
              <c:f>'3.1.4_PROD_A SECUNDARIA'!$C$20:$S$20</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'3.1.4_PROD_A SECUNDARIA'!$C$23:$S$23</c:f>
              <c:numCache>
                <c:formatCode>#,##0.0</c:formatCode>
                <c:ptCount val="17"/>
                <c:pt idx="0">
                  <c:v>1.1921824104234529</c:v>
                </c:pt>
                <c:pt idx="1">
                  <c:v>1.0609929078014184</c:v>
                </c:pt>
                <c:pt idx="2">
                  <c:v>0.9634340222575517</c:v>
                </c:pt>
                <c:pt idx="3">
                  <c:v>1.1159420289855073</c:v>
                </c:pt>
                <c:pt idx="4">
                  <c:v>1.0172910662824208</c:v>
                </c:pt>
                <c:pt idx="5">
                  <c:v>1.2070063694267517</c:v>
                </c:pt>
                <c:pt idx="6">
                  <c:v>1.2187958883994126</c:v>
                </c:pt>
                <c:pt idx="7">
                  <c:v>1.4440894568690097</c:v>
                </c:pt>
                <c:pt idx="8">
                  <c:v>1.5632183908045978</c:v>
                </c:pt>
                <c:pt idx="9">
                  <c:v>1.5578125</c:v>
                </c:pt>
                <c:pt idx="10">
                  <c:v>1.3061728395061729</c:v>
                </c:pt>
                <c:pt idx="11">
                  <c:v>1.3463356973995271</c:v>
                </c:pt>
                <c:pt idx="12">
                  <c:v>1.2681564245810055</c:v>
                </c:pt>
                <c:pt idx="13">
                  <c:v>1.2746987951807229</c:v>
                </c:pt>
                <c:pt idx="14">
                  <c:v>1.5064935064935066</c:v>
                </c:pt>
                <c:pt idx="15">
                  <c:v>1.4019488428745432</c:v>
                </c:pt>
                <c:pt idx="16">
                  <c:v>1.2268907563025211</c:v>
                </c:pt>
              </c:numCache>
            </c:numRef>
          </c:val>
          <c:smooth val="0"/>
          <c:extLst xmlns:c16r2="http://schemas.microsoft.com/office/drawing/2015/06/chart">
            <c:ext xmlns:c16="http://schemas.microsoft.com/office/drawing/2014/chart" uri="{C3380CC4-5D6E-409C-BE32-E72D297353CC}">
              <c16:uniqueId val="{00000002-1C08-4FB6-A18B-EA7DDA4C3B9A}"/>
            </c:ext>
          </c:extLst>
        </c:ser>
        <c:dLbls>
          <c:showLegendKey val="0"/>
          <c:showVal val="0"/>
          <c:showCatName val="0"/>
          <c:showSerName val="0"/>
          <c:showPercent val="0"/>
          <c:showBubbleSize val="0"/>
        </c:dLbls>
        <c:marker val="1"/>
        <c:smooth val="0"/>
        <c:axId val="-902056592"/>
        <c:axId val="-902053872"/>
      </c:lineChart>
      <c:catAx>
        <c:axId val="-905121808"/>
        <c:scaling>
          <c:orientation val="minMax"/>
        </c:scaling>
        <c:delete val="0"/>
        <c:axPos val="b"/>
        <c:numFmt formatCode="General" sourceLinked="1"/>
        <c:majorTickMark val="none"/>
        <c:minorTickMark val="none"/>
        <c:tickLblPos val="nextTo"/>
        <c:spPr>
          <a:noFill/>
          <a:ln w="9525" cap="flat" cmpd="sng" algn="ctr">
            <a:solidFill>
              <a:schemeClr val="tx1">
                <a:lumMod val="65000"/>
                <a:lumOff val="35000"/>
              </a:schemeClr>
            </a:solidFill>
            <a:round/>
          </a:ln>
          <a:effectLst/>
        </c:spPr>
        <c:txPr>
          <a:bodyPr rot="-60000000" vert="horz"/>
          <a:lstStyle/>
          <a:p>
            <a:pPr>
              <a:defRPr/>
            </a:pPr>
            <a:endParaRPr lang="es-EC"/>
          </a:p>
        </c:txPr>
        <c:crossAx val="-902054416"/>
        <c:crosses val="autoZero"/>
        <c:auto val="1"/>
        <c:lblAlgn val="ctr"/>
        <c:lblOffset val="100"/>
        <c:noMultiLvlLbl val="0"/>
      </c:catAx>
      <c:valAx>
        <c:axId val="-902054416"/>
        <c:scaling>
          <c:orientation val="minMax"/>
          <c:max val="1600"/>
          <c:min val="0"/>
        </c:scaling>
        <c:delete val="0"/>
        <c:axPos val="l"/>
        <c:numFmt formatCode="#,##0" sourceLinked="1"/>
        <c:majorTickMark val="out"/>
        <c:minorTickMark val="none"/>
        <c:tickLblPos val="nextTo"/>
        <c:spPr>
          <a:ln>
            <a:noFill/>
          </a:ln>
        </c:spPr>
        <c:txPr>
          <a:bodyPr/>
          <a:lstStyle/>
          <a:p>
            <a:pPr>
              <a:defRPr sz="500">
                <a:solidFill>
                  <a:schemeClr val="bg1"/>
                </a:solidFill>
              </a:defRPr>
            </a:pPr>
            <a:endParaRPr lang="es-EC"/>
          </a:p>
        </c:txPr>
        <c:crossAx val="-905121808"/>
        <c:crosses val="autoZero"/>
        <c:crossBetween val="between"/>
      </c:valAx>
      <c:valAx>
        <c:axId val="-902053872"/>
        <c:scaling>
          <c:orientation val="minMax"/>
          <c:max val="2"/>
          <c:min val="-4"/>
        </c:scaling>
        <c:delete val="0"/>
        <c:axPos val="r"/>
        <c:numFmt formatCode="#,##0.0" sourceLinked="1"/>
        <c:majorTickMark val="out"/>
        <c:minorTickMark val="none"/>
        <c:tickLblPos val="nextTo"/>
        <c:spPr>
          <a:ln>
            <a:noFill/>
          </a:ln>
        </c:spPr>
        <c:txPr>
          <a:bodyPr/>
          <a:lstStyle/>
          <a:p>
            <a:pPr>
              <a:defRPr sz="600">
                <a:solidFill>
                  <a:schemeClr val="bg1"/>
                </a:solidFill>
              </a:defRPr>
            </a:pPr>
            <a:endParaRPr lang="es-EC"/>
          </a:p>
        </c:txPr>
        <c:crossAx val="-902056592"/>
        <c:crosses val="max"/>
        <c:crossBetween val="between"/>
      </c:valAx>
      <c:catAx>
        <c:axId val="-902056592"/>
        <c:scaling>
          <c:orientation val="minMax"/>
        </c:scaling>
        <c:delete val="1"/>
        <c:axPos val="b"/>
        <c:numFmt formatCode="General" sourceLinked="1"/>
        <c:majorTickMark val="out"/>
        <c:minorTickMark val="none"/>
        <c:tickLblPos val="nextTo"/>
        <c:crossAx val="-902053872"/>
        <c:crosses val="autoZero"/>
        <c:auto val="1"/>
        <c:lblAlgn val="ctr"/>
        <c:lblOffset val="100"/>
        <c:noMultiLvlLbl val="0"/>
      </c:catAx>
      <c:spPr>
        <a:noFill/>
        <a:ln>
          <a:noFill/>
        </a:ln>
        <a:effectLst/>
      </c:spPr>
    </c:plotArea>
    <c:legend>
      <c:legendPos val="b"/>
      <c:layout>
        <c:manualLayout>
          <c:xMode val="edge"/>
          <c:yMode val="edge"/>
          <c:x val="2.669107326913395E-2"/>
          <c:y val="0.93704148784468833"/>
          <c:w val="0.94704386158227505"/>
          <c:h val="4.6602672900753324E-2"/>
        </c:manualLayout>
      </c:layout>
      <c:overlay val="0"/>
      <c:spPr>
        <a:noFill/>
        <a:ln>
          <a:noFill/>
        </a:ln>
        <a:effectLst/>
      </c:spPr>
      <c:txPr>
        <a:bodyPr rot="0" vert="horz"/>
        <a:lstStyle/>
        <a:p>
          <a:pPr>
            <a:defRPr/>
          </a:pPr>
          <a:endParaRPr lang="es-EC"/>
        </a:p>
      </c:txPr>
    </c:legend>
    <c:plotVisOnly val="1"/>
    <c:dispBlanksAs val="zero"/>
    <c:showDLblsOverMax val="0"/>
  </c:chart>
  <c:spPr>
    <a:solidFill>
      <a:schemeClr val="bg1"/>
    </a:solidFill>
    <a:ln w="9525" cap="flat" cmpd="sng" algn="ctr">
      <a:noFill/>
      <a:round/>
    </a:ln>
    <a:effectLst/>
  </c:spPr>
  <c:txPr>
    <a:bodyPr/>
    <a:lstStyle/>
    <a:p>
      <a:pPr>
        <a:defRPr sz="1100">
          <a:solidFill>
            <a:srgbClr val="5A5A72"/>
          </a:solidFill>
          <a:latin typeface="Century Gothic" panose="020B0502020202020204" pitchFamily="34" charset="0"/>
        </a:defRPr>
      </a:pPr>
      <a:endParaRPr lang="es-EC"/>
    </a:p>
  </c:txPr>
  <c:printSettings>
    <c:headerFooter/>
    <c:pageMargins b="0.75" l="0.7" r="0.7" t="0.75" header="0.3" footer="0.3"/>
    <c:pageSetup/>
  </c:printSettings>
</c:chartSpace>
</file>

<file path=xl/charts/chart53.xml><?xml version="1.0" encoding="utf-8"?>
<c:chartSpace xmlns:c="http://schemas.openxmlformats.org/drawingml/2006/chart" xmlns:a="http://schemas.openxmlformats.org/drawingml/2006/main" xmlns:r="http://schemas.openxmlformats.org/officeDocument/2006/relationships">
  <c:date1904 val="0"/>
  <c:lang val="es-E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1.6113848797853499E-2"/>
          <c:y val="1.9723313956908947E-2"/>
          <c:w val="0.94841642923977099"/>
          <c:h val="0.84734165529333749"/>
        </c:manualLayout>
      </c:layout>
      <c:barChart>
        <c:barDir val="col"/>
        <c:grouping val="clustered"/>
        <c:varyColors val="0"/>
        <c:ser>
          <c:idx val="1"/>
          <c:order val="0"/>
          <c:tx>
            <c:strRef>
              <c:f>'3.1.5_PROD_A SUPERIOR'!$B$22</c:f>
              <c:strCache>
                <c:ptCount val="1"/>
                <c:pt idx="0">
                  <c:v>Producción pública por alumno (dólares corrientes)</c:v>
                </c:pt>
              </c:strCache>
            </c:strRef>
          </c:tx>
          <c:spPr>
            <a:solidFill>
              <a:srgbClr val="FFC1CD"/>
            </a:solidFill>
            <a:ln>
              <a:solidFill>
                <a:srgbClr val="D64265"/>
              </a:solidFill>
            </a:ln>
            <a:effectLst/>
          </c:spPr>
          <c:invertIfNegative val="0"/>
          <c:dLbls>
            <c:spPr>
              <a:noFill/>
              <a:ln>
                <a:noFill/>
              </a:ln>
              <a:effectLst/>
            </c:spPr>
            <c:txPr>
              <a:bodyPr rot="0" vert="horz"/>
              <a:lstStyle/>
              <a:p>
                <a:pPr>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numRef>
              <c:f>'3.1.5_PROD_A SUPERIOR'!$C$21:$S$21</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'3.1.5_PROD_A SUPERIOR'!$C$22:$S$22</c:f>
              <c:numCache>
                <c:formatCode>#,##0</c:formatCode>
                <c:ptCount val="17"/>
                <c:pt idx="0">
                  <c:v>1533</c:v>
                </c:pt>
                <c:pt idx="1">
                  <c:v>2036</c:v>
                </c:pt>
                <c:pt idx="2">
                  <c:v>2179</c:v>
                </c:pt>
                <c:pt idx="3">
                  <c:v>2406</c:v>
                </c:pt>
                <c:pt idx="4">
                  <c:v>2452</c:v>
                </c:pt>
                <c:pt idx="5">
                  <c:v>2569</c:v>
                </c:pt>
                <c:pt idx="6">
                  <c:v>2692</c:v>
                </c:pt>
                <c:pt idx="7">
                  <c:v>2882</c:v>
                </c:pt>
                <c:pt idx="8">
                  <c:v>3029</c:v>
                </c:pt>
                <c:pt idx="9">
                  <c:v>2981</c:v>
                </c:pt>
                <c:pt idx="10">
                  <c:v>2935</c:v>
                </c:pt>
                <c:pt idx="11">
                  <c:v>2797</c:v>
                </c:pt>
                <c:pt idx="12">
                  <c:v>2404</c:v>
                </c:pt>
                <c:pt idx="13">
                  <c:v>2280</c:v>
                </c:pt>
                <c:pt idx="14">
                  <c:v>2046</c:v>
                </c:pt>
                <c:pt idx="15">
                  <c:v>2039</c:v>
                </c:pt>
                <c:pt idx="16">
                  <c:v>1994</c:v>
                </c:pt>
              </c:numCache>
            </c:numRef>
          </c:val>
          <c:extLst xmlns:c16r2="http://schemas.microsoft.com/office/drawing/2015/06/chart">
            <c:ext xmlns:c16="http://schemas.microsoft.com/office/drawing/2014/chart" uri="{C3380CC4-5D6E-409C-BE32-E72D297353CC}">
              <c16:uniqueId val="{00000000-0E0B-4A87-98BC-43CF2D3A3A14}"/>
            </c:ext>
          </c:extLst>
        </c:ser>
        <c:ser>
          <c:idx val="0"/>
          <c:order val="1"/>
          <c:tx>
            <c:strRef>
              <c:f>'3.1.5_PROD_A SUPERIOR'!$B$23</c:f>
              <c:strCache>
                <c:ptCount val="1"/>
                <c:pt idx="0">
                  <c:v>Producción privada por alumno (dólares corrientes)</c:v>
                </c:pt>
              </c:strCache>
            </c:strRef>
          </c:tx>
          <c:spPr>
            <a:solidFill>
              <a:srgbClr val="BFBFBF"/>
            </a:solidFill>
            <a:ln>
              <a:solidFill>
                <a:srgbClr val="6E6E7C"/>
              </a:solidFill>
            </a:ln>
            <a:effectLst/>
          </c:spPr>
          <c:invertIfNegative val="0"/>
          <c:dLbls>
            <c:spPr>
              <a:noFill/>
              <a:ln>
                <a:noFill/>
              </a:ln>
              <a:effectLst/>
            </c:spPr>
            <c:txPr>
              <a:bodyPr rot="0" vert="horz"/>
              <a:lstStyle/>
              <a:p>
                <a:pPr>
                  <a:defRPr/>
                </a:pPr>
                <a:endParaRPr lang="es-EC"/>
              </a:p>
            </c:txPr>
            <c:dLblPos val="outEnd"/>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1"/>
                <c15:leaderLines>
                  <c:spPr>
                    <a:ln w="9525" cap="flat" cmpd="sng" algn="ctr">
                      <a:solidFill>
                        <a:schemeClr val="tx1">
                          <a:lumMod val="35000"/>
                          <a:lumOff val="65000"/>
                        </a:schemeClr>
                      </a:solidFill>
                      <a:round/>
                    </a:ln>
                    <a:effectLst/>
                  </c:spPr>
                </c15:leaderLines>
              </c:ext>
            </c:extLst>
          </c:dLbls>
          <c:cat>
            <c:numRef>
              <c:f>'3.1.5_PROD_A SUPERIOR'!$C$21:$S$21</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'3.1.5_PROD_A SUPERIOR'!$C$23:$S$23</c:f>
              <c:numCache>
                <c:formatCode>#,##0</c:formatCode>
                <c:ptCount val="17"/>
                <c:pt idx="0">
                  <c:v>2030</c:v>
                </c:pt>
                <c:pt idx="1">
                  <c:v>2224</c:v>
                </c:pt>
                <c:pt idx="2">
                  <c:v>2227</c:v>
                </c:pt>
                <c:pt idx="3">
                  <c:v>2481</c:v>
                </c:pt>
                <c:pt idx="4">
                  <c:v>2605</c:v>
                </c:pt>
                <c:pt idx="5">
                  <c:v>2633</c:v>
                </c:pt>
                <c:pt idx="6">
                  <c:v>2705</c:v>
                </c:pt>
                <c:pt idx="7">
                  <c:v>2926</c:v>
                </c:pt>
                <c:pt idx="8">
                  <c:v>2920</c:v>
                </c:pt>
                <c:pt idx="9">
                  <c:v>3103</c:v>
                </c:pt>
                <c:pt idx="10">
                  <c:v>3192</c:v>
                </c:pt>
                <c:pt idx="11">
                  <c:v>3158</c:v>
                </c:pt>
                <c:pt idx="12">
                  <c:v>2620</c:v>
                </c:pt>
                <c:pt idx="13">
                  <c:v>3194</c:v>
                </c:pt>
                <c:pt idx="14">
                  <c:v>3491</c:v>
                </c:pt>
                <c:pt idx="15">
                  <c:v>3246</c:v>
                </c:pt>
                <c:pt idx="16">
                  <c:v>3171</c:v>
                </c:pt>
              </c:numCache>
            </c:numRef>
          </c:val>
          <c:extLst xmlns:c16r2="http://schemas.microsoft.com/office/drawing/2015/06/chart">
            <c:ext xmlns:c16="http://schemas.microsoft.com/office/drawing/2014/chart" uri="{C3380CC4-5D6E-409C-BE32-E72D297353CC}">
              <c16:uniqueId val="{00000001-0E0B-4A87-98BC-43CF2D3A3A14}"/>
            </c:ext>
          </c:extLst>
        </c:ser>
        <c:dLbls>
          <c:showLegendKey val="0"/>
          <c:showVal val="1"/>
          <c:showCatName val="0"/>
          <c:showSerName val="0"/>
          <c:showPercent val="0"/>
          <c:showBubbleSize val="0"/>
        </c:dLbls>
        <c:gapWidth val="60"/>
        <c:axId val="-902052784"/>
        <c:axId val="-902059856"/>
      </c:barChart>
      <c:lineChart>
        <c:grouping val="standard"/>
        <c:varyColors val="0"/>
        <c:ser>
          <c:idx val="2"/>
          <c:order val="2"/>
          <c:tx>
            <c:strRef>
              <c:f>'3.1.5_PROD_A SUPERIOR'!$B$24</c:f>
              <c:strCache>
                <c:ptCount val="1"/>
                <c:pt idx="0">
                  <c:v>Relación privado/público</c:v>
                </c:pt>
              </c:strCache>
            </c:strRef>
          </c:tx>
          <c:spPr>
            <a:ln w="22225">
              <a:solidFill>
                <a:srgbClr val="FFC000"/>
              </a:solidFill>
              <a:prstDash val="sysDash"/>
            </a:ln>
          </c:spPr>
          <c:marker>
            <c:symbol val="diamond"/>
            <c:size val="8"/>
            <c:spPr>
              <a:solidFill>
                <a:schemeClr val="accent6">
                  <a:lumMod val="40000"/>
                  <a:lumOff val="60000"/>
                  <a:alpha val="97000"/>
                </a:schemeClr>
              </a:solidFill>
              <a:ln w="6350">
                <a:solidFill>
                  <a:srgbClr val="FFC000"/>
                </a:solidFill>
              </a:ln>
            </c:spPr>
          </c:marker>
          <c:dLbls>
            <c:numFmt formatCode="#,##0.0" sourceLinked="0"/>
            <c:spPr>
              <a:noFill/>
              <a:ln>
                <a:noFill/>
              </a:ln>
              <a:effectLst/>
            </c:spPr>
            <c:dLblPos val="t"/>
            <c:showLegendKey val="0"/>
            <c:showVal val="1"/>
            <c:showCatName val="0"/>
            <c:showSerName val="0"/>
            <c:showPercent val="0"/>
            <c:showBubbleSize val="0"/>
            <c:showLeaderLines val="0"/>
            <c:extLst xmlns:c16r2="http://schemas.microsoft.com/office/drawing/2015/06/chart">
              <c:ext xmlns:c15="http://schemas.microsoft.com/office/drawing/2012/chart" uri="{CE6537A1-D6FC-4f65-9D91-7224C49458BB}">
                <c15:layout/>
                <c15:showLeaderLines val="0"/>
              </c:ext>
            </c:extLst>
          </c:dLbls>
          <c:cat>
            <c:numRef>
              <c:f>'3.1.5_PROD_A SUPERIOR'!$C$21:$S$21</c:f>
              <c:numCache>
                <c:formatCode>General</c:formatCode>
                <c:ptCount val="17"/>
                <c:pt idx="0">
                  <c:v>2007</c:v>
                </c:pt>
                <c:pt idx="1">
                  <c:v>2008</c:v>
                </c:pt>
                <c:pt idx="2">
                  <c:v>2009</c:v>
                </c:pt>
                <c:pt idx="3">
                  <c:v>2010</c:v>
                </c:pt>
                <c:pt idx="4">
                  <c:v>2011</c:v>
                </c:pt>
                <c:pt idx="5">
                  <c:v>2012</c:v>
                </c:pt>
                <c:pt idx="6">
                  <c:v>2013</c:v>
                </c:pt>
                <c:pt idx="7">
                  <c:v>2014</c:v>
                </c:pt>
                <c:pt idx="8">
                  <c:v>2015</c:v>
                </c:pt>
                <c:pt idx="9">
                  <c:v>2016</c:v>
                </c:pt>
                <c:pt idx="10">
                  <c:v>2017</c:v>
                </c:pt>
                <c:pt idx="11">
                  <c:v>2018</c:v>
                </c:pt>
                <c:pt idx="12">
                  <c:v>2019</c:v>
                </c:pt>
                <c:pt idx="13">
                  <c:v>2020</c:v>
                </c:pt>
                <c:pt idx="14">
                  <c:v>2021</c:v>
                </c:pt>
                <c:pt idx="15">
                  <c:v>2022</c:v>
                </c:pt>
                <c:pt idx="16">
                  <c:v>2023</c:v>
                </c:pt>
              </c:numCache>
            </c:numRef>
          </c:cat>
          <c:val>
            <c:numRef>
              <c:f>'3.1.5_PROD_A SUPERIOR'!$C$24:$S$24</c:f>
              <c:numCache>
                <c:formatCode>#,##0.0</c:formatCode>
                <c:ptCount val="17"/>
                <c:pt idx="0">
                  <c:v>1.3242009132420092</c:v>
                </c:pt>
                <c:pt idx="1">
                  <c:v>1.0923379174852652</c:v>
                </c:pt>
                <c:pt idx="2">
                  <c:v>1.0220284534189996</c:v>
                </c:pt>
                <c:pt idx="3">
                  <c:v>1.0311720698254363</c:v>
                </c:pt>
                <c:pt idx="4">
                  <c:v>1.0623980424143555</c:v>
                </c:pt>
                <c:pt idx="5">
                  <c:v>1.0249124172829895</c:v>
                </c:pt>
                <c:pt idx="6">
                  <c:v>1.0048291233283804</c:v>
                </c:pt>
                <c:pt idx="7">
                  <c:v>1.0152671755725191</c:v>
                </c:pt>
                <c:pt idx="8">
                  <c:v>0.96401452624628592</c:v>
                </c:pt>
                <c:pt idx="9">
                  <c:v>1.0409258638040926</c:v>
                </c:pt>
                <c:pt idx="10">
                  <c:v>1.0875638841567292</c:v>
                </c:pt>
                <c:pt idx="11">
                  <c:v>1.1290668573471576</c:v>
                </c:pt>
                <c:pt idx="12">
                  <c:v>1.0898502495840265</c:v>
                </c:pt>
                <c:pt idx="13">
                  <c:v>1.4008771929824562</c:v>
                </c:pt>
                <c:pt idx="14">
                  <c:v>1.706256109481916</c:v>
                </c:pt>
                <c:pt idx="15">
                  <c:v>1.5919568415890142</c:v>
                </c:pt>
                <c:pt idx="16">
                  <c:v>1.5902708124373119</c:v>
                </c:pt>
              </c:numCache>
            </c:numRef>
          </c:val>
          <c:smooth val="0"/>
          <c:extLst xmlns:c16r2="http://schemas.microsoft.com/office/drawing/2015/06/chart">
            <c:ext xmlns:c16="http://schemas.microsoft.com/office/drawing/2014/chart" uri="{C3380CC4-5D6E-409C-BE32-E72D297353CC}">
              <c16:uniqueId val="{00000002-0E0B-4A87-98BC-43CF2D3A3A14}"/>
            </c:ext>
          </c:extLst>
        </c:ser>
        <c:dLbls>
          <c:showLegendKey val="0"/>
          <c:showVal val="0"/>
          <c:showCatName val="0"/>
          <c:showSerName val="0"/>
          <c:showPercent val="0"/>
          <c:showBubbleSize val="0"/>
        </c:dLbls>
        <c:marker val="1"/>
        <c:smooth val="0"/>
        <c:axId val="-902060400"/>
        <c:axId val="-902057136"/>
      </c:lineChart>
      <c:catAx>
        <c:axId val="-902052784"/>
        <c:scaling>
          <c:orientation val="minMax"/>
        </c:scaling>
        <c:delete val="0"/>
        <c:axPos val="b"/>
        <c:numFmt formatCode="General" sourceLinked="1"/>
        <c:majorTickMark val="none"/>
        <c:minorTickMark val="none"/>
        <c:tickLblPos val="nextTo"/>
        <c:spPr>
          <a:noFill/>
          <a:ln w="9525" cap="flat" cmpd="sng" algn="ctr">
            <a:solidFill>
              <a:srgbClr val="5A5A72"/>
            </a:solidFill>
            <a:round/>
          </a:ln>
          <a:effectLst/>
        </c:spPr>
        <c:txPr>
          <a:bodyPr rot="-60000000" vert="horz"/>
          <a:lstStyle/>
          <a:p>
            <a:pPr>
              <a:defRPr/>
            </a:pPr>
            <a:endParaRPr lang="es-EC"/>
          </a:p>
        </c:txPr>
        <c:crossAx val="-902059856"/>
        <c:crosses val="autoZero"/>
        <c:auto val="1"/>
        <c:lblAlgn val="ctr"/>
        <c:lblOffset val="100"/>
        <c:noMultiLvlLbl val="0"/>
      </c:catAx>
      <c:valAx>
        <c:axId val="-902059856"/>
        <c:scaling>
          <c:orientation val="minMax"/>
          <c:max val="4500"/>
          <c:min val="0"/>
        </c:scaling>
        <c:delete val="0"/>
        <c:axPos val="l"/>
        <c:numFmt formatCode="#,##0" sourceLinked="1"/>
        <c:majorTickMark val="out"/>
        <c:minorTickMark val="none"/>
        <c:tickLblPos val="nextTo"/>
        <c:spPr>
          <a:ln>
            <a:noFill/>
          </a:ln>
        </c:spPr>
        <c:crossAx val="-902052784"/>
        <c:crosses val="autoZero"/>
        <c:crossBetween val="between"/>
      </c:valAx>
      <c:valAx>
        <c:axId val="-902057136"/>
        <c:scaling>
          <c:orientation val="minMax"/>
          <c:max val="2"/>
          <c:min val="-4"/>
        </c:scaling>
        <c:delete val="0"/>
        <c:axPos val="r"/>
        <c:numFmt formatCode="#,##0.0" sourceLinked="1"/>
        <c:majorTickMark val="out"/>
        <c:minorTickMark val="none"/>
        <c:tickLblPos val="nextTo"/>
        <c:spPr>
          <a:ln>
            <a:noFill/>
          </a:ln>
        </c:spPr>
        <c:crossAx val="-902060400"/>
        <c:crosses val="max"/>
        <c:crossBetween val="between"/>
      </c:valAx>
      <c:catAx>
        <c:axId val="-902060400"/>
        <c:scaling>
          <c:orientation val="minMax"/>
        </c:scaling>
        <c:delete val="1"/>
        <c:axPos val="b"/>
        <c:numFmt formatCode="General" sourceLinked="1"/>
        <c:majorTickMark val="out"/>
        <c:minorTickMark val="none"/>
        <c:tickLblPos val="nextTo"/>
        <c:crossAx val="-902057136"/>
        <c:crosses val="autoZero"/>
        <c:auto val="1"/>
        <c:lblAlgn val="ctr"/>
        <c:lblOffset val="100"/>
        <c:noMultiLvlLbl val="0"/>
      </c:catAx>
      <c:spPr>
        <a:noFill/>
        <a:ln>
          <a:noFill/>
        </a:ln>
        <a:effectLst/>
      </c:spPr>
    </c:plotArea>
    <c:legend>
      <c:legendPos val="b"/>
      <c:layout>
        <c:manualLayout>
          <c:xMode val="edge"/>
          <c:yMode val="edge"/>
          <c:x val="2.669107326913395E-2"/>
          <c:y val="0.93704148784468833"/>
          <c:w val="0.94704386158227505"/>
          <c:h val="4.6602672900753324E-2"/>
        </c:manualLayout>
      </c:layout>
      <c:overlay val="0"/>
      <c:spPr>
        <a:noFill/>
        <a:ln>
          <a:noFill/>
        </a:ln>
        <a:effectLst/>
      </c:spPr>
      <c:txPr>
        <a:bodyPr rot="0" vert="horz"/>
        <a:lstStyle/>
        <a:p>
          <a:pPr>
            <a:defRPr/>
          </a:pPr>
          <a:endParaRPr lang="es-EC"/>
        </a:p>
      </c:txPr>
    </c:legend>
    <c:plotVisOnly val="1"/>
    <c:dispBlanksAs val="zero"/>
    <c:showDLblsOverMax val="0"/>
  </c:chart>
  <c:spPr>
    <a:solidFill>
      <a:schemeClr val="bg1"/>
    </a:solidFill>
    <a:ln w="9525" cap="flat" cmpd="sng" algn="ctr">
      <a:noFill/>
      <a:round/>
    </a:ln>
    <a:effectLst/>
  </c:spPr>
  <c:txPr>
    <a:bodyPr/>
    <a:lstStyle/>
    <a:p>
      <a:pPr>
        <a:defRPr sz="1100">
          <a:solidFill>
            <a:srgbClr val="505A64"/>
          </a:solidFill>
          <a:latin typeface="Century Gothic" panose="020B0502020202020204" pitchFamily="34" charset="0"/>
        </a:defRPr>
      </a:pPr>
      <a:endParaRPr lang="es-EC"/>
    </a:p>
  </c:txPr>
  <c:printSettings>
    <c:headerFooter/>
    <c:pageMargins b="0.75" l="0.7" r="0.7" t="0.75" header="0.3" footer="0.3"/>
    <c:pageSetup/>
  </c:printSettings>
</c: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3.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4.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5.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6.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25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9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spPr>
      <a:ln w="19050">
        <a:solidFill>
          <a:schemeClr val="lt1"/>
        </a:solidFill>
      </a:ln>
    </cs:spPr>
  </cs:dataPoint>
  <cs:dataPoint3D>
    <cs:lnRef idx="0"/>
    <cs:fillRef idx="1">
      <cs:styleClr val="auto"/>
    </cs:fillRef>
    <cs:effectRef idx="0"/>
    <cs:fontRef idx="minor">
      <a:schemeClr val="tx1"/>
    </cs:fontRef>
    <cs:spPr>
      <a:ln w="25400">
        <a:solidFill>
          <a:schemeClr val="lt1"/>
        </a:solidFill>
      </a:ln>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0"/>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3.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4.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5.xml><?xml version="1.0" encoding="utf-8"?>
<cs:chartStyle xmlns:cs="http://schemas.microsoft.com/office/drawing/2012/chartStyle" xmlns:a="http://schemas.openxmlformats.org/drawingml/2006/main" id="201">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6.xml><?xml version="1.0" encoding="utf-8"?>
<cs:chartStyle xmlns:cs="http://schemas.microsoft.com/office/drawing/2012/chartStyle" xmlns:a="http://schemas.openxmlformats.org/drawingml/2006/main" id="216">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2" Type="http://schemas.openxmlformats.org/officeDocument/2006/relationships/chart" Target="../charts/chart1.xml"/><Relationship Id="rId1" Type="http://schemas.openxmlformats.org/officeDocument/2006/relationships/image" Target="../media/image3.png"/></Relationships>
</file>

<file path=xl/drawings/_rels/drawing4.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2" Type="http://schemas.openxmlformats.org/officeDocument/2006/relationships/chart" Target="../charts/chart4.xml"/><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2" Type="http://schemas.openxmlformats.org/officeDocument/2006/relationships/chart" Target="../charts/chart7.xml"/><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2" Type="http://schemas.openxmlformats.org/officeDocument/2006/relationships/chart" Target="../charts/chart8.xml"/><Relationship Id="rId1" Type="http://schemas.openxmlformats.org/officeDocument/2006/relationships/image" Target="../media/image3.png"/></Relationships>
</file>

<file path=xl/drawings/_rels/drawing9.xml.rels><?xml version="1.0" encoding="UTF-8" standalone="yes"?>
<Relationships xmlns="http://schemas.openxmlformats.org/package/2006/relationships"><Relationship Id="rId3" Type="http://schemas.openxmlformats.org/officeDocument/2006/relationships/chart" Target="../charts/chart10.xml"/><Relationship Id="rId2" Type="http://schemas.openxmlformats.org/officeDocument/2006/relationships/chart" Target="../charts/chart9.xml"/><Relationship Id="rId1" Type="http://schemas.openxmlformats.org/officeDocument/2006/relationships/image" Target="../media/image3.png"/></Relationships>
</file>

<file path=xl/drawings/_rels/drawing10.xml.rels><?xml version="1.0" encoding="UTF-8" standalone="yes"?>
<Relationships xmlns="http://schemas.openxmlformats.org/package/2006/relationships"><Relationship Id="rId2" Type="http://schemas.openxmlformats.org/officeDocument/2006/relationships/chart" Target="../charts/chart11.xml"/><Relationship Id="rId1" Type="http://schemas.openxmlformats.org/officeDocument/2006/relationships/image" Target="../media/image3.png"/></Relationships>
</file>

<file path=xl/drawings/_rels/drawing11.xml.rels><?xml version="1.0" encoding="UTF-8" standalone="yes"?>
<Relationships xmlns="http://schemas.openxmlformats.org/package/2006/relationships"><Relationship Id="rId2" Type="http://schemas.openxmlformats.org/officeDocument/2006/relationships/chart" Target="../charts/chart12.xml"/><Relationship Id="rId1" Type="http://schemas.openxmlformats.org/officeDocument/2006/relationships/image" Target="../media/image3.png"/></Relationships>
</file>

<file path=xl/drawings/_rels/drawing12.xml.rels><?xml version="1.0" encoding="UTF-8" standalone="yes"?>
<Relationships xmlns="http://schemas.openxmlformats.org/package/2006/relationships"><Relationship Id="rId3" Type="http://schemas.openxmlformats.org/officeDocument/2006/relationships/chart" Target="../charts/chart14.xml"/><Relationship Id="rId2" Type="http://schemas.openxmlformats.org/officeDocument/2006/relationships/chart" Target="../charts/chart13.xml"/><Relationship Id="rId1" Type="http://schemas.openxmlformats.org/officeDocument/2006/relationships/image" Target="../media/image3.png"/></Relationships>
</file>

<file path=xl/drawings/_rels/drawing13.xml.rels><?xml version="1.0" encoding="UTF-8" standalone="yes"?>
<Relationships xmlns="http://schemas.openxmlformats.org/package/2006/relationships"><Relationship Id="rId3" Type="http://schemas.openxmlformats.org/officeDocument/2006/relationships/chart" Target="../charts/chart16.xml"/><Relationship Id="rId2" Type="http://schemas.openxmlformats.org/officeDocument/2006/relationships/chart" Target="../charts/chart15.xml"/><Relationship Id="rId1" Type="http://schemas.openxmlformats.org/officeDocument/2006/relationships/image" Target="../media/image3.png"/></Relationships>
</file>

<file path=xl/drawings/_rels/drawing14.xml.rels><?xml version="1.0" encoding="UTF-8" standalone="yes"?>
<Relationships xmlns="http://schemas.openxmlformats.org/package/2006/relationships"><Relationship Id="rId3" Type="http://schemas.openxmlformats.org/officeDocument/2006/relationships/chart" Target="../charts/chart18.xml"/><Relationship Id="rId2" Type="http://schemas.openxmlformats.org/officeDocument/2006/relationships/chart" Target="../charts/chart17.xml"/><Relationship Id="rId1" Type="http://schemas.openxmlformats.org/officeDocument/2006/relationships/image" Target="../media/image3.png"/><Relationship Id="rId4" Type="http://schemas.openxmlformats.org/officeDocument/2006/relationships/chart" Target="../charts/chart19.xml"/></Relationships>
</file>

<file path=xl/drawings/_rels/drawing15.xml.rels><?xml version="1.0" encoding="UTF-8" standalone="yes"?>
<Relationships xmlns="http://schemas.openxmlformats.org/package/2006/relationships"><Relationship Id="rId3" Type="http://schemas.openxmlformats.org/officeDocument/2006/relationships/chart" Target="../charts/chart21.xml"/><Relationship Id="rId2" Type="http://schemas.openxmlformats.org/officeDocument/2006/relationships/chart" Target="../charts/chart20.xml"/><Relationship Id="rId1" Type="http://schemas.openxmlformats.org/officeDocument/2006/relationships/image" Target="../media/image3.png"/></Relationships>
</file>

<file path=xl/drawings/_rels/drawing16.xml.rels><?xml version="1.0" encoding="UTF-8" standalone="yes"?>
<Relationships xmlns="http://schemas.openxmlformats.org/package/2006/relationships"><Relationship Id="rId3" Type="http://schemas.openxmlformats.org/officeDocument/2006/relationships/chart" Target="../charts/chart23.xml"/><Relationship Id="rId2" Type="http://schemas.openxmlformats.org/officeDocument/2006/relationships/chart" Target="../charts/chart22.xml"/><Relationship Id="rId1" Type="http://schemas.openxmlformats.org/officeDocument/2006/relationships/image" Target="../media/image3.png"/><Relationship Id="rId4" Type="http://schemas.openxmlformats.org/officeDocument/2006/relationships/chart" Target="../charts/chart24.xml"/></Relationships>
</file>

<file path=xl/drawings/_rels/drawing17.xml.rels><?xml version="1.0" encoding="UTF-8" standalone="yes"?>
<Relationships xmlns="http://schemas.openxmlformats.org/package/2006/relationships"><Relationship Id="rId3" Type="http://schemas.openxmlformats.org/officeDocument/2006/relationships/chart" Target="../charts/chart26.xml"/><Relationship Id="rId2" Type="http://schemas.openxmlformats.org/officeDocument/2006/relationships/chart" Target="../charts/chart25.xml"/><Relationship Id="rId1" Type="http://schemas.openxmlformats.org/officeDocument/2006/relationships/image" Target="../media/image3.png"/><Relationship Id="rId4" Type="http://schemas.openxmlformats.org/officeDocument/2006/relationships/chart" Target="../charts/chart27.xml"/></Relationships>
</file>

<file path=xl/drawings/_rels/drawing18.xml.rels><?xml version="1.0" encoding="UTF-8" standalone="yes"?>
<Relationships xmlns="http://schemas.openxmlformats.org/package/2006/relationships"><Relationship Id="rId3" Type="http://schemas.openxmlformats.org/officeDocument/2006/relationships/chart" Target="../charts/chart29.xml"/><Relationship Id="rId2" Type="http://schemas.openxmlformats.org/officeDocument/2006/relationships/chart" Target="../charts/chart28.xml"/><Relationship Id="rId1" Type="http://schemas.openxmlformats.org/officeDocument/2006/relationships/image" Target="../media/image3.png"/><Relationship Id="rId5" Type="http://schemas.openxmlformats.org/officeDocument/2006/relationships/chart" Target="../charts/chart31.xml"/><Relationship Id="rId4" Type="http://schemas.openxmlformats.org/officeDocument/2006/relationships/chart" Target="../charts/chart30.xml"/></Relationships>
</file>

<file path=xl/drawings/_rels/drawing19.xml.rels><?xml version="1.0" encoding="UTF-8" standalone="yes"?>
<Relationships xmlns="http://schemas.openxmlformats.org/package/2006/relationships"><Relationship Id="rId3" Type="http://schemas.openxmlformats.org/officeDocument/2006/relationships/chart" Target="../charts/chart33.xml"/><Relationship Id="rId2" Type="http://schemas.openxmlformats.org/officeDocument/2006/relationships/chart" Target="../charts/chart32.xml"/><Relationship Id="rId1" Type="http://schemas.openxmlformats.org/officeDocument/2006/relationships/image" Target="../media/image3.png"/></Relationships>
</file>

<file path=xl/drawings/_rels/drawing20.xml.rels><?xml version="1.0" encoding="UTF-8" standalone="yes"?>
<Relationships xmlns="http://schemas.openxmlformats.org/package/2006/relationships"><Relationship Id="rId3" Type="http://schemas.openxmlformats.org/officeDocument/2006/relationships/chart" Target="../charts/chart35.xml"/><Relationship Id="rId2" Type="http://schemas.openxmlformats.org/officeDocument/2006/relationships/chart" Target="../charts/chart34.xml"/><Relationship Id="rId1" Type="http://schemas.openxmlformats.org/officeDocument/2006/relationships/image" Target="../media/image3.png"/></Relationships>
</file>

<file path=xl/drawings/_rels/drawing21.xml.rels><?xml version="1.0" encoding="UTF-8" standalone="yes"?>
<Relationships xmlns="http://schemas.openxmlformats.org/package/2006/relationships"><Relationship Id="rId3" Type="http://schemas.openxmlformats.org/officeDocument/2006/relationships/chart" Target="../charts/chart37.xml"/><Relationship Id="rId2" Type="http://schemas.openxmlformats.org/officeDocument/2006/relationships/chart" Target="../charts/chart36.xml"/><Relationship Id="rId1" Type="http://schemas.openxmlformats.org/officeDocument/2006/relationships/image" Target="../media/image3.png"/></Relationships>
</file>

<file path=xl/drawings/_rels/drawing22.xml.rels><?xml version="1.0" encoding="UTF-8" standalone="yes"?>
<Relationships xmlns="http://schemas.openxmlformats.org/package/2006/relationships"><Relationship Id="rId3" Type="http://schemas.openxmlformats.org/officeDocument/2006/relationships/chart" Target="../charts/chart39.xml"/><Relationship Id="rId2" Type="http://schemas.openxmlformats.org/officeDocument/2006/relationships/chart" Target="../charts/chart38.xml"/><Relationship Id="rId1" Type="http://schemas.openxmlformats.org/officeDocument/2006/relationships/image" Target="../media/image3.png"/><Relationship Id="rId4" Type="http://schemas.openxmlformats.org/officeDocument/2006/relationships/chart" Target="../charts/chart40.xml"/></Relationships>
</file>

<file path=xl/drawings/_rels/drawing23.xml.rels><?xml version="1.0" encoding="UTF-8" standalone="yes"?>
<Relationships xmlns="http://schemas.openxmlformats.org/package/2006/relationships"><Relationship Id="rId3" Type="http://schemas.openxmlformats.org/officeDocument/2006/relationships/chart" Target="../charts/chart42.xml"/><Relationship Id="rId2" Type="http://schemas.openxmlformats.org/officeDocument/2006/relationships/chart" Target="../charts/chart41.xml"/><Relationship Id="rId1" Type="http://schemas.openxmlformats.org/officeDocument/2006/relationships/image" Target="../media/image3.png"/><Relationship Id="rId6" Type="http://schemas.openxmlformats.org/officeDocument/2006/relationships/chart" Target="../charts/chart45.xml"/><Relationship Id="rId5" Type="http://schemas.openxmlformats.org/officeDocument/2006/relationships/chart" Target="../charts/chart44.xml"/><Relationship Id="rId4" Type="http://schemas.openxmlformats.org/officeDocument/2006/relationships/chart" Target="../charts/chart43.xml"/></Relationships>
</file>

<file path=xl/drawings/_rels/drawing24.xml.rels><?xml version="1.0" encoding="UTF-8" standalone="yes"?>
<Relationships xmlns="http://schemas.openxmlformats.org/package/2006/relationships"><Relationship Id="rId3" Type="http://schemas.openxmlformats.org/officeDocument/2006/relationships/chart" Target="../charts/chart47.xml"/><Relationship Id="rId2" Type="http://schemas.openxmlformats.org/officeDocument/2006/relationships/chart" Target="../charts/chart46.xml"/><Relationship Id="rId1" Type="http://schemas.openxmlformats.org/officeDocument/2006/relationships/image" Target="../media/image3.png"/><Relationship Id="rId4" Type="http://schemas.openxmlformats.org/officeDocument/2006/relationships/chart" Target="../charts/chart48.xml"/></Relationships>
</file>

<file path=xl/drawings/_rels/drawing25.xml.rels><?xml version="1.0" encoding="UTF-8" standalone="yes"?>
<Relationships xmlns="http://schemas.openxmlformats.org/package/2006/relationships"><Relationship Id="rId2" Type="http://schemas.openxmlformats.org/officeDocument/2006/relationships/chart" Target="../charts/chart49.xml"/><Relationship Id="rId1" Type="http://schemas.openxmlformats.org/officeDocument/2006/relationships/image" Target="../media/image3.png"/></Relationships>
</file>

<file path=xl/drawings/_rels/drawing26.xml.rels><?xml version="1.0" encoding="UTF-8" standalone="yes"?>
<Relationships xmlns="http://schemas.openxmlformats.org/package/2006/relationships"><Relationship Id="rId2" Type="http://schemas.openxmlformats.org/officeDocument/2006/relationships/chart" Target="../charts/chart50.xml"/><Relationship Id="rId1" Type="http://schemas.openxmlformats.org/officeDocument/2006/relationships/image" Target="../media/image3.png"/></Relationships>
</file>

<file path=xl/drawings/_rels/drawing27.xml.rels><?xml version="1.0" encoding="UTF-8" standalone="yes"?>
<Relationships xmlns="http://schemas.openxmlformats.org/package/2006/relationships"><Relationship Id="rId2" Type="http://schemas.openxmlformats.org/officeDocument/2006/relationships/chart" Target="../charts/chart51.xml"/><Relationship Id="rId1" Type="http://schemas.openxmlformats.org/officeDocument/2006/relationships/image" Target="../media/image3.png"/></Relationships>
</file>

<file path=xl/drawings/_rels/drawing28.xml.rels><?xml version="1.0" encoding="UTF-8" standalone="yes"?>
<Relationships xmlns="http://schemas.openxmlformats.org/package/2006/relationships"><Relationship Id="rId2" Type="http://schemas.openxmlformats.org/officeDocument/2006/relationships/chart" Target="../charts/chart52.xml"/><Relationship Id="rId1" Type="http://schemas.openxmlformats.org/officeDocument/2006/relationships/image" Target="../media/image3.png"/></Relationships>
</file>

<file path=xl/drawings/_rels/drawing29.xml.rels><?xml version="1.0" encoding="UTF-8" standalone="yes"?>
<Relationships xmlns="http://schemas.openxmlformats.org/package/2006/relationships"><Relationship Id="rId2" Type="http://schemas.openxmlformats.org/officeDocument/2006/relationships/chart" Target="../charts/chart53.xml"/><Relationship Id="rId1" Type="http://schemas.openxmlformats.org/officeDocument/2006/relationships/image" Target="../media/image3.png"/></Relationships>
</file>

<file path=xl/drawings/_rels/drawing30.xml.rels><?xml version="1.0" encoding="UTF-8" standalone="yes"?>
<Relationships xmlns="http://schemas.openxmlformats.org/package/2006/relationships"><Relationship Id="rId1" Type="http://schemas.openxmlformats.org/officeDocument/2006/relationships/image" Target="../media/image4.png"/></Relationships>
</file>

<file path=xl/drawings/_rels/drawing31.xml.rels><?xml version="1.0" encoding="UTF-8" standalone="yes"?>
<Relationships xmlns="http://schemas.openxmlformats.org/package/2006/relationships"><Relationship Id="rId1" Type="http://schemas.openxmlformats.org/officeDocument/2006/relationships/image" Target="../media/image5.png"/></Relationships>
</file>

<file path=xl/drawings/_rels/drawing32.xml.rels><?xml version="1.0" encoding="UTF-8" standalone="yes"?>
<Relationships xmlns="http://schemas.openxmlformats.org/package/2006/relationships"><Relationship Id="rId1" Type="http://schemas.openxmlformats.org/officeDocument/2006/relationships/image" Target="../media/image6.png"/></Relationships>
</file>

<file path=xl/drawings/drawing1.xml><?xml version="1.0" encoding="utf-8"?>
<xdr:wsDr xmlns:xdr="http://schemas.openxmlformats.org/drawingml/2006/spreadsheetDrawing" xmlns:a="http://schemas.openxmlformats.org/drawingml/2006/main">
  <xdr:twoCellAnchor editAs="oneCell">
    <xdr:from>
      <xdr:col>15</xdr:col>
      <xdr:colOff>6701116</xdr:colOff>
      <xdr:row>7</xdr:row>
      <xdr:rowOff>67235</xdr:rowOff>
    </xdr:from>
    <xdr:to>
      <xdr:col>15</xdr:col>
      <xdr:colOff>10499910</xdr:colOff>
      <xdr:row>27</xdr:row>
      <xdr:rowOff>84065</xdr:rowOff>
    </xdr:to>
    <xdr:pic>
      <xdr:nvPicPr>
        <xdr:cNvPr id="2" name="1 Imagen">
          <a:extLst>
            <a:ext uri="{FF2B5EF4-FFF2-40B4-BE49-F238E27FC236}">
              <a16:creationId xmlns:a16="http://schemas.microsoft.com/office/drawing/2014/main" xmlns="" xmlns:r="http://schemas.openxmlformats.org/officeDocument/2006/relationships" id="{00000000-0008-0000-0000-000002000000}"/>
            </a:ext>
          </a:extLst>
        </xdr:cNvPr>
        <xdr:cNvPicPr>
          <a:picLocks noChangeAspect="1"/>
        </xdr:cNvPicPr>
      </xdr:nvPicPr>
      <xdr:blipFill rotWithShape="1">
        <a:blip xmlns:r="http://schemas.openxmlformats.org/officeDocument/2006/relationships" r:embed="rId1" cstate="print"/>
        <a:srcRect l="43068" t="24972" r="33589" b="33202"/>
        <a:stretch/>
      </xdr:blipFill>
      <xdr:spPr>
        <a:xfrm>
          <a:off x="23095322" y="1400735"/>
          <a:ext cx="3798794" cy="3826830"/>
        </a:xfrm>
        <a:prstGeom prst="rect">
          <a:avLst/>
        </a:prstGeom>
      </xdr:spPr>
    </xdr:pic>
    <xdr:clientData/>
  </xdr:twoCellAnchor>
  <xdr:twoCellAnchor editAs="absolute">
    <xdr:from>
      <xdr:col>5</xdr:col>
      <xdr:colOff>114300</xdr:colOff>
      <xdr:row>106</xdr:row>
      <xdr:rowOff>69850</xdr:rowOff>
    </xdr:from>
    <xdr:to>
      <xdr:col>5</xdr:col>
      <xdr:colOff>1524000</xdr:colOff>
      <xdr:row>120</xdr:row>
      <xdr:rowOff>44450</xdr:rowOff>
    </xdr:to>
    <xdr:sp macro="" textlink="">
      <xdr:nvSpPr>
        <xdr:cNvPr id="2060" name="Text Box 1036" hidden="1">
          <a:extLst>
            <a:ext uri="{FF2B5EF4-FFF2-40B4-BE49-F238E27FC236}">
              <a16:creationId xmlns:a16="http://schemas.microsoft.com/office/drawing/2014/main" xmlns="" xmlns:r="http://schemas.openxmlformats.org/officeDocument/2006/relationships" id="{00000000-0008-0000-0000-00000C080000}"/>
            </a:ext>
          </a:extLst>
        </xdr:cNvPr>
        <xdr:cNvSpPr txBox="1">
          <a:spLocks noChangeArrowheads="1"/>
        </xdr:cNvSpPr>
      </xdr:nvSpPr>
      <xdr:spPr bwMode="auto">
        <a:xfrm>
          <a:off x="5448300" y="18707100"/>
          <a:ext cx="1409700" cy="236220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5</xdr:col>
      <xdr:colOff>114300</xdr:colOff>
      <xdr:row>110</xdr:row>
      <xdr:rowOff>0</xdr:rowOff>
    </xdr:from>
    <xdr:to>
      <xdr:col>5</xdr:col>
      <xdr:colOff>1524000</xdr:colOff>
      <xdr:row>121</xdr:row>
      <xdr:rowOff>63500</xdr:rowOff>
    </xdr:to>
    <xdr:sp macro="" textlink="">
      <xdr:nvSpPr>
        <xdr:cNvPr id="2061" name="Text Box 1037" hidden="1">
          <a:extLst>
            <a:ext uri="{FF2B5EF4-FFF2-40B4-BE49-F238E27FC236}">
              <a16:creationId xmlns:a16="http://schemas.microsoft.com/office/drawing/2014/main" xmlns="" xmlns:r="http://schemas.openxmlformats.org/officeDocument/2006/relationships" id="{00000000-0008-0000-0000-00000D080000}"/>
            </a:ext>
          </a:extLst>
        </xdr:cNvPr>
        <xdr:cNvSpPr txBox="1">
          <a:spLocks noChangeArrowheads="1"/>
        </xdr:cNvSpPr>
      </xdr:nvSpPr>
      <xdr:spPr bwMode="auto">
        <a:xfrm>
          <a:off x="5448300" y="19316700"/>
          <a:ext cx="1409700" cy="194310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5</xdr:col>
      <xdr:colOff>114300</xdr:colOff>
      <xdr:row>102</xdr:row>
      <xdr:rowOff>139700</xdr:rowOff>
    </xdr:from>
    <xdr:to>
      <xdr:col>5</xdr:col>
      <xdr:colOff>1524000</xdr:colOff>
      <xdr:row>116</xdr:row>
      <xdr:rowOff>114300</xdr:rowOff>
    </xdr:to>
    <xdr:sp macro="" textlink="">
      <xdr:nvSpPr>
        <xdr:cNvPr id="2064" name="Text Box 1040" hidden="1">
          <a:extLst>
            <a:ext uri="{FF2B5EF4-FFF2-40B4-BE49-F238E27FC236}">
              <a16:creationId xmlns:a16="http://schemas.microsoft.com/office/drawing/2014/main" xmlns="" xmlns:r="http://schemas.openxmlformats.org/officeDocument/2006/relationships" id="{00000000-0008-0000-0000-000010080000}"/>
            </a:ext>
          </a:extLst>
        </xdr:cNvPr>
        <xdr:cNvSpPr txBox="1">
          <a:spLocks noChangeArrowheads="1"/>
        </xdr:cNvSpPr>
      </xdr:nvSpPr>
      <xdr:spPr bwMode="auto">
        <a:xfrm>
          <a:off x="5448300" y="18097500"/>
          <a:ext cx="1409700" cy="236220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5</xdr:col>
      <xdr:colOff>114300</xdr:colOff>
      <xdr:row>113</xdr:row>
      <xdr:rowOff>95250</xdr:rowOff>
    </xdr:from>
    <xdr:to>
      <xdr:col>5</xdr:col>
      <xdr:colOff>1524000</xdr:colOff>
      <xdr:row>122</xdr:row>
      <xdr:rowOff>82550</xdr:rowOff>
    </xdr:to>
    <xdr:sp macro="" textlink="">
      <xdr:nvSpPr>
        <xdr:cNvPr id="2065" name="Text Box 1041" hidden="1">
          <a:extLst>
            <a:ext uri="{FF2B5EF4-FFF2-40B4-BE49-F238E27FC236}">
              <a16:creationId xmlns:a16="http://schemas.microsoft.com/office/drawing/2014/main" xmlns="" xmlns:r="http://schemas.openxmlformats.org/officeDocument/2006/relationships" id="{00000000-0008-0000-0000-000011080000}"/>
            </a:ext>
          </a:extLst>
        </xdr:cNvPr>
        <xdr:cNvSpPr txBox="1">
          <a:spLocks noChangeArrowheads="1"/>
        </xdr:cNvSpPr>
      </xdr:nvSpPr>
      <xdr:spPr bwMode="auto">
        <a:xfrm>
          <a:off x="5448300" y="19926300"/>
          <a:ext cx="1409700" cy="152400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5</xdr:col>
      <xdr:colOff>114300</xdr:colOff>
      <xdr:row>117</xdr:row>
      <xdr:rowOff>57150</xdr:rowOff>
    </xdr:from>
    <xdr:to>
      <xdr:col>5</xdr:col>
      <xdr:colOff>1524000</xdr:colOff>
      <xdr:row>123</xdr:row>
      <xdr:rowOff>101600</xdr:rowOff>
    </xdr:to>
    <xdr:sp macro="" textlink="">
      <xdr:nvSpPr>
        <xdr:cNvPr id="2066" name="Text Box 1042" hidden="1">
          <a:extLst>
            <a:ext uri="{FF2B5EF4-FFF2-40B4-BE49-F238E27FC236}">
              <a16:creationId xmlns:a16="http://schemas.microsoft.com/office/drawing/2014/main" xmlns="" xmlns:r="http://schemas.openxmlformats.org/officeDocument/2006/relationships" id="{00000000-0008-0000-0000-000012080000}"/>
            </a:ext>
          </a:extLst>
        </xdr:cNvPr>
        <xdr:cNvSpPr txBox="1">
          <a:spLocks noChangeArrowheads="1"/>
        </xdr:cNvSpPr>
      </xdr:nvSpPr>
      <xdr:spPr bwMode="auto">
        <a:xfrm>
          <a:off x="5448300" y="20574000"/>
          <a:ext cx="1409700" cy="106680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5</xdr:col>
      <xdr:colOff>114300</xdr:colOff>
      <xdr:row>120</xdr:row>
      <xdr:rowOff>82550</xdr:rowOff>
    </xdr:from>
    <xdr:to>
      <xdr:col>5</xdr:col>
      <xdr:colOff>1524000</xdr:colOff>
      <xdr:row>124</xdr:row>
      <xdr:rowOff>120650</xdr:rowOff>
    </xdr:to>
    <xdr:sp macro="" textlink="">
      <xdr:nvSpPr>
        <xdr:cNvPr id="2067" name="Text Box 1043" hidden="1">
          <a:extLst>
            <a:ext uri="{FF2B5EF4-FFF2-40B4-BE49-F238E27FC236}">
              <a16:creationId xmlns:a16="http://schemas.microsoft.com/office/drawing/2014/main" xmlns="" xmlns:r="http://schemas.openxmlformats.org/officeDocument/2006/relationships" id="{00000000-0008-0000-0000-000013080000}"/>
            </a:ext>
          </a:extLst>
        </xdr:cNvPr>
        <xdr:cNvSpPr txBox="1">
          <a:spLocks noChangeArrowheads="1"/>
        </xdr:cNvSpPr>
      </xdr:nvSpPr>
      <xdr:spPr bwMode="auto">
        <a:xfrm>
          <a:off x="5448300" y="21107400"/>
          <a:ext cx="1409700" cy="723900"/>
        </a:xfrm>
        <a:prstGeom prst="rect">
          <a:avLst/>
        </a:prstGeom>
        <a:solidFill>
          <a:srgbClr val="FFFFE1"/>
        </a:solidFill>
        <a:ln w="9525">
          <a:solidFill>
            <a:srgbClr val="000000"/>
          </a:solidFill>
          <a:miter lim="800000"/>
          <a:headEnd/>
          <a:tailEnd/>
        </a:ln>
        <a:effectLst>
          <a:outerShdw dist="35921" dir="2700000" algn="ctr" rotWithShape="0">
            <a:srgbClr val="000000"/>
          </a:outerShdw>
        </a:effectLst>
        <a:extLst>
          <a:ext uri="{53640926-AAD7-44D8-BBD7-CCE9431645EC}">
            <a14:shadowObscured xmlns:a14="http://schemas.microsoft.com/office/drawing/2010/main" val="1"/>
          </a:ext>
        </a:extLst>
      </xdr:spPr>
    </xdr:sp>
    <xdr:clientData/>
  </xdr:twoCellAnchor>
  <xdr:twoCellAnchor editAs="absolute">
    <xdr:from>
      <xdr:col>5</xdr:col>
      <xdr:colOff>114300</xdr:colOff>
      <xdr:row>106</xdr:row>
      <xdr:rowOff>69850</xdr:rowOff>
    </xdr:from>
    <xdr:to>
      <xdr:col>5</xdr:col>
      <xdr:colOff>1524000</xdr:colOff>
      <xdr:row>120</xdr:row>
      <xdr:rowOff>44450</xdr:rowOff>
    </xdr:to>
    <xdr:sp macro="" textlink="">
      <xdr:nvSpPr>
        <xdr:cNvPr id="1037" name="Text Box 13" hidden="1">
          <a:extLst>
            <a:ext uri="{FF2B5EF4-FFF2-40B4-BE49-F238E27FC236}">
              <a16:creationId xmlns:a16="http://schemas.microsoft.com/office/drawing/2014/main" xmlns="" xmlns:r="http://schemas.openxmlformats.org/officeDocument/2006/relationships" id="{00000000-0008-0000-0000-00000D040000}"/>
            </a:ext>
          </a:extLst>
        </xdr:cNvPr>
        <xdr:cNvSpPr txBox="1">
          <a:spLocks noChangeArrowheads="1"/>
        </xdr:cNvSpPr>
      </xdr:nvSpPr>
      <xdr:spPr bwMode="auto">
        <a:xfrm>
          <a:off x="5448300" y="18707100"/>
          <a:ext cx="1409700" cy="23622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110</xdr:row>
      <xdr:rowOff>0</xdr:rowOff>
    </xdr:from>
    <xdr:to>
      <xdr:col>5</xdr:col>
      <xdr:colOff>1524000</xdr:colOff>
      <xdr:row>121</xdr:row>
      <xdr:rowOff>63500</xdr:rowOff>
    </xdr:to>
    <xdr:sp macro="" textlink="">
      <xdr:nvSpPr>
        <xdr:cNvPr id="1036" name="Text Box 12" hidden="1">
          <a:extLst>
            <a:ext uri="{FF2B5EF4-FFF2-40B4-BE49-F238E27FC236}">
              <a16:creationId xmlns:a16="http://schemas.microsoft.com/office/drawing/2014/main" xmlns="" xmlns:r="http://schemas.openxmlformats.org/officeDocument/2006/relationships" id="{00000000-0008-0000-0000-00000C040000}"/>
            </a:ext>
          </a:extLst>
        </xdr:cNvPr>
        <xdr:cNvSpPr txBox="1">
          <a:spLocks noChangeArrowheads="1"/>
        </xdr:cNvSpPr>
      </xdr:nvSpPr>
      <xdr:spPr bwMode="auto">
        <a:xfrm>
          <a:off x="5448300" y="19316700"/>
          <a:ext cx="1409700" cy="19431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102</xdr:row>
      <xdr:rowOff>139700</xdr:rowOff>
    </xdr:from>
    <xdr:to>
      <xdr:col>5</xdr:col>
      <xdr:colOff>1524000</xdr:colOff>
      <xdr:row>116</xdr:row>
      <xdr:rowOff>114300</xdr:rowOff>
    </xdr:to>
    <xdr:sp macro="" textlink="">
      <xdr:nvSpPr>
        <xdr:cNvPr id="1035" name="Text Box 11" hidden="1">
          <a:extLst>
            <a:ext uri="{FF2B5EF4-FFF2-40B4-BE49-F238E27FC236}">
              <a16:creationId xmlns:a16="http://schemas.microsoft.com/office/drawing/2014/main" xmlns="" xmlns:r="http://schemas.openxmlformats.org/officeDocument/2006/relationships" id="{00000000-0008-0000-0000-00000B040000}"/>
            </a:ext>
          </a:extLst>
        </xdr:cNvPr>
        <xdr:cNvSpPr txBox="1">
          <a:spLocks noChangeArrowheads="1"/>
        </xdr:cNvSpPr>
      </xdr:nvSpPr>
      <xdr:spPr bwMode="auto">
        <a:xfrm>
          <a:off x="5448300" y="18097500"/>
          <a:ext cx="1409700" cy="23622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113</xdr:row>
      <xdr:rowOff>95250</xdr:rowOff>
    </xdr:from>
    <xdr:to>
      <xdr:col>5</xdr:col>
      <xdr:colOff>1524000</xdr:colOff>
      <xdr:row>122</xdr:row>
      <xdr:rowOff>82550</xdr:rowOff>
    </xdr:to>
    <xdr:sp macro="" textlink="">
      <xdr:nvSpPr>
        <xdr:cNvPr id="1034" name="Text Box 10" hidden="1">
          <a:extLst>
            <a:ext uri="{FF2B5EF4-FFF2-40B4-BE49-F238E27FC236}">
              <a16:creationId xmlns:a16="http://schemas.microsoft.com/office/drawing/2014/main" xmlns="" xmlns:r="http://schemas.openxmlformats.org/officeDocument/2006/relationships" id="{00000000-0008-0000-0000-00000A040000}"/>
            </a:ext>
          </a:extLst>
        </xdr:cNvPr>
        <xdr:cNvSpPr txBox="1">
          <a:spLocks noChangeArrowheads="1"/>
        </xdr:cNvSpPr>
      </xdr:nvSpPr>
      <xdr:spPr bwMode="auto">
        <a:xfrm>
          <a:off x="5448300" y="19926300"/>
          <a:ext cx="1409700" cy="15240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117</xdr:row>
      <xdr:rowOff>57150</xdr:rowOff>
    </xdr:from>
    <xdr:to>
      <xdr:col>5</xdr:col>
      <xdr:colOff>1524000</xdr:colOff>
      <xdr:row>123</xdr:row>
      <xdr:rowOff>101600</xdr:rowOff>
    </xdr:to>
    <xdr:sp macro="" textlink="">
      <xdr:nvSpPr>
        <xdr:cNvPr id="1033" name="Text Box 9" hidden="1">
          <a:extLst>
            <a:ext uri="{FF2B5EF4-FFF2-40B4-BE49-F238E27FC236}">
              <a16:creationId xmlns:a16="http://schemas.microsoft.com/office/drawing/2014/main" xmlns="" xmlns:r="http://schemas.openxmlformats.org/officeDocument/2006/relationships" id="{00000000-0008-0000-0000-000009040000}"/>
            </a:ext>
          </a:extLst>
        </xdr:cNvPr>
        <xdr:cNvSpPr txBox="1">
          <a:spLocks noChangeArrowheads="1"/>
        </xdr:cNvSpPr>
      </xdr:nvSpPr>
      <xdr:spPr bwMode="auto">
        <a:xfrm>
          <a:off x="5448300" y="20574000"/>
          <a:ext cx="1409700" cy="10668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120</xdr:row>
      <xdr:rowOff>82550</xdr:rowOff>
    </xdr:from>
    <xdr:to>
      <xdr:col>5</xdr:col>
      <xdr:colOff>1524000</xdr:colOff>
      <xdr:row>124</xdr:row>
      <xdr:rowOff>120650</xdr:rowOff>
    </xdr:to>
    <xdr:sp macro="" textlink="">
      <xdr:nvSpPr>
        <xdr:cNvPr id="1032" name="Text Box 8" hidden="1">
          <a:extLst>
            <a:ext uri="{FF2B5EF4-FFF2-40B4-BE49-F238E27FC236}">
              <a16:creationId xmlns:a16="http://schemas.microsoft.com/office/drawing/2014/main" xmlns="" xmlns:r="http://schemas.openxmlformats.org/officeDocument/2006/relationships" id="{00000000-0008-0000-0000-000008040000}"/>
            </a:ext>
          </a:extLst>
        </xdr:cNvPr>
        <xdr:cNvSpPr txBox="1">
          <a:spLocks noChangeArrowheads="1"/>
        </xdr:cNvSpPr>
      </xdr:nvSpPr>
      <xdr:spPr bwMode="auto">
        <a:xfrm>
          <a:off x="5448300" y="21107400"/>
          <a:ext cx="1409700" cy="7239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106</xdr:row>
      <xdr:rowOff>69850</xdr:rowOff>
    </xdr:from>
    <xdr:to>
      <xdr:col>5</xdr:col>
      <xdr:colOff>1524000</xdr:colOff>
      <xdr:row>120</xdr:row>
      <xdr:rowOff>44450</xdr:rowOff>
    </xdr:to>
    <xdr:sp macro="" textlink="">
      <xdr:nvSpPr>
        <xdr:cNvPr id="3" name="Text Box 13" hidden="1">
          <a:extLst>
            <a:ext uri="{FF2B5EF4-FFF2-40B4-BE49-F238E27FC236}">
              <a16:creationId xmlns:a16="http://schemas.microsoft.com/office/drawing/2014/main" xmlns="" xmlns:r="http://schemas.openxmlformats.org/officeDocument/2006/relationships" id="{00000000-0008-0000-0000-000003000000}"/>
            </a:ext>
          </a:extLst>
        </xdr:cNvPr>
        <xdr:cNvSpPr txBox="1">
          <a:spLocks noChangeArrowheads="1"/>
        </xdr:cNvSpPr>
      </xdr:nvSpPr>
      <xdr:spPr bwMode="auto">
        <a:xfrm>
          <a:off x="5448300" y="18707100"/>
          <a:ext cx="1409700" cy="23622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110</xdr:row>
      <xdr:rowOff>0</xdr:rowOff>
    </xdr:from>
    <xdr:to>
      <xdr:col>5</xdr:col>
      <xdr:colOff>1524000</xdr:colOff>
      <xdr:row>121</xdr:row>
      <xdr:rowOff>63500</xdr:rowOff>
    </xdr:to>
    <xdr:sp macro="" textlink="">
      <xdr:nvSpPr>
        <xdr:cNvPr id="4" name="Text Box 12" hidden="1">
          <a:extLst>
            <a:ext uri="{FF2B5EF4-FFF2-40B4-BE49-F238E27FC236}">
              <a16:creationId xmlns:a16="http://schemas.microsoft.com/office/drawing/2014/main" xmlns="" xmlns:r="http://schemas.openxmlformats.org/officeDocument/2006/relationships" id="{00000000-0008-0000-0000-000004000000}"/>
            </a:ext>
          </a:extLst>
        </xdr:cNvPr>
        <xdr:cNvSpPr txBox="1">
          <a:spLocks noChangeArrowheads="1"/>
        </xdr:cNvSpPr>
      </xdr:nvSpPr>
      <xdr:spPr bwMode="auto">
        <a:xfrm>
          <a:off x="5448300" y="19316700"/>
          <a:ext cx="1409700" cy="19431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102</xdr:row>
      <xdr:rowOff>139700</xdr:rowOff>
    </xdr:from>
    <xdr:to>
      <xdr:col>5</xdr:col>
      <xdr:colOff>1524000</xdr:colOff>
      <xdr:row>116</xdr:row>
      <xdr:rowOff>114300</xdr:rowOff>
    </xdr:to>
    <xdr:sp macro="" textlink="">
      <xdr:nvSpPr>
        <xdr:cNvPr id="5" name="Text Box 11" hidden="1">
          <a:extLst>
            <a:ext uri="{FF2B5EF4-FFF2-40B4-BE49-F238E27FC236}">
              <a16:creationId xmlns:a16="http://schemas.microsoft.com/office/drawing/2014/main" xmlns="" xmlns:r="http://schemas.openxmlformats.org/officeDocument/2006/relationships" id="{00000000-0008-0000-0000-000005000000}"/>
            </a:ext>
          </a:extLst>
        </xdr:cNvPr>
        <xdr:cNvSpPr txBox="1">
          <a:spLocks noChangeArrowheads="1"/>
        </xdr:cNvSpPr>
      </xdr:nvSpPr>
      <xdr:spPr bwMode="auto">
        <a:xfrm>
          <a:off x="5448300" y="18097500"/>
          <a:ext cx="1409700" cy="23622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113</xdr:row>
      <xdr:rowOff>95250</xdr:rowOff>
    </xdr:from>
    <xdr:to>
      <xdr:col>5</xdr:col>
      <xdr:colOff>1524000</xdr:colOff>
      <xdr:row>122</xdr:row>
      <xdr:rowOff>82550</xdr:rowOff>
    </xdr:to>
    <xdr:sp macro="" textlink="">
      <xdr:nvSpPr>
        <xdr:cNvPr id="6" name="Text Box 10" hidden="1">
          <a:extLst>
            <a:ext uri="{FF2B5EF4-FFF2-40B4-BE49-F238E27FC236}">
              <a16:creationId xmlns:a16="http://schemas.microsoft.com/office/drawing/2014/main" xmlns="" xmlns:r="http://schemas.openxmlformats.org/officeDocument/2006/relationships" id="{00000000-0008-0000-0000-000006000000}"/>
            </a:ext>
          </a:extLst>
        </xdr:cNvPr>
        <xdr:cNvSpPr txBox="1">
          <a:spLocks noChangeArrowheads="1"/>
        </xdr:cNvSpPr>
      </xdr:nvSpPr>
      <xdr:spPr bwMode="auto">
        <a:xfrm>
          <a:off x="5448300" y="19926300"/>
          <a:ext cx="1409700" cy="15240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117</xdr:row>
      <xdr:rowOff>57150</xdr:rowOff>
    </xdr:from>
    <xdr:to>
      <xdr:col>5</xdr:col>
      <xdr:colOff>1524000</xdr:colOff>
      <xdr:row>123</xdr:row>
      <xdr:rowOff>101600</xdr:rowOff>
    </xdr:to>
    <xdr:sp macro="" textlink="">
      <xdr:nvSpPr>
        <xdr:cNvPr id="7" name="Text Box 9" hidden="1">
          <a:extLst>
            <a:ext uri="{FF2B5EF4-FFF2-40B4-BE49-F238E27FC236}">
              <a16:creationId xmlns:a16="http://schemas.microsoft.com/office/drawing/2014/main" xmlns="" xmlns:r="http://schemas.openxmlformats.org/officeDocument/2006/relationships" id="{00000000-0008-0000-0000-000007000000}"/>
            </a:ext>
          </a:extLst>
        </xdr:cNvPr>
        <xdr:cNvSpPr txBox="1">
          <a:spLocks noChangeArrowheads="1"/>
        </xdr:cNvSpPr>
      </xdr:nvSpPr>
      <xdr:spPr bwMode="auto">
        <a:xfrm>
          <a:off x="5448300" y="20574000"/>
          <a:ext cx="1409700" cy="10668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120</xdr:row>
      <xdr:rowOff>82550</xdr:rowOff>
    </xdr:from>
    <xdr:to>
      <xdr:col>5</xdr:col>
      <xdr:colOff>1524000</xdr:colOff>
      <xdr:row>124</xdr:row>
      <xdr:rowOff>120650</xdr:rowOff>
    </xdr:to>
    <xdr:sp macro="" textlink="">
      <xdr:nvSpPr>
        <xdr:cNvPr id="8" name="Text Box 8" hidden="1">
          <a:extLst>
            <a:ext uri="{FF2B5EF4-FFF2-40B4-BE49-F238E27FC236}">
              <a16:creationId xmlns:a16="http://schemas.microsoft.com/office/drawing/2014/main" xmlns="" xmlns:r="http://schemas.openxmlformats.org/officeDocument/2006/relationships" id="{00000000-0008-0000-0000-000008000000}"/>
            </a:ext>
          </a:extLst>
        </xdr:cNvPr>
        <xdr:cNvSpPr txBox="1">
          <a:spLocks noChangeArrowheads="1"/>
        </xdr:cNvSpPr>
      </xdr:nvSpPr>
      <xdr:spPr bwMode="auto">
        <a:xfrm>
          <a:off x="5448300" y="21107400"/>
          <a:ext cx="1409700" cy="7239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106</xdr:row>
      <xdr:rowOff>69850</xdr:rowOff>
    </xdr:from>
    <xdr:to>
      <xdr:col>5</xdr:col>
      <xdr:colOff>1524000</xdr:colOff>
      <xdr:row>120</xdr:row>
      <xdr:rowOff>44450</xdr:rowOff>
    </xdr:to>
    <xdr:sp macro="" textlink="">
      <xdr:nvSpPr>
        <xdr:cNvPr id="9" name="Text Box 13" hidden="1">
          <a:extLst>
            <a:ext uri="{FF2B5EF4-FFF2-40B4-BE49-F238E27FC236}">
              <a16:creationId xmlns:a16="http://schemas.microsoft.com/office/drawing/2014/main" xmlns="" xmlns:r="http://schemas.openxmlformats.org/officeDocument/2006/relationships" id="{00000000-0008-0000-0000-000009000000}"/>
            </a:ext>
          </a:extLst>
        </xdr:cNvPr>
        <xdr:cNvSpPr txBox="1">
          <a:spLocks noChangeArrowheads="1"/>
        </xdr:cNvSpPr>
      </xdr:nvSpPr>
      <xdr:spPr bwMode="auto">
        <a:xfrm>
          <a:off x="5448300" y="18707100"/>
          <a:ext cx="1409700" cy="23622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110</xdr:row>
      <xdr:rowOff>0</xdr:rowOff>
    </xdr:from>
    <xdr:to>
      <xdr:col>5</xdr:col>
      <xdr:colOff>1524000</xdr:colOff>
      <xdr:row>121</xdr:row>
      <xdr:rowOff>63500</xdr:rowOff>
    </xdr:to>
    <xdr:sp macro="" textlink="">
      <xdr:nvSpPr>
        <xdr:cNvPr id="10" name="Text Box 12" hidden="1">
          <a:extLst>
            <a:ext uri="{FF2B5EF4-FFF2-40B4-BE49-F238E27FC236}">
              <a16:creationId xmlns:a16="http://schemas.microsoft.com/office/drawing/2014/main" xmlns="" xmlns:r="http://schemas.openxmlformats.org/officeDocument/2006/relationships" id="{00000000-0008-0000-0000-00000A000000}"/>
            </a:ext>
          </a:extLst>
        </xdr:cNvPr>
        <xdr:cNvSpPr txBox="1">
          <a:spLocks noChangeArrowheads="1"/>
        </xdr:cNvSpPr>
      </xdr:nvSpPr>
      <xdr:spPr bwMode="auto">
        <a:xfrm>
          <a:off x="5448300" y="19316700"/>
          <a:ext cx="1409700" cy="19431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102</xdr:row>
      <xdr:rowOff>139700</xdr:rowOff>
    </xdr:from>
    <xdr:to>
      <xdr:col>5</xdr:col>
      <xdr:colOff>1524000</xdr:colOff>
      <xdr:row>116</xdr:row>
      <xdr:rowOff>114300</xdr:rowOff>
    </xdr:to>
    <xdr:sp macro="" textlink="">
      <xdr:nvSpPr>
        <xdr:cNvPr id="11" name="Text Box 11" hidden="1">
          <a:extLst>
            <a:ext uri="{FF2B5EF4-FFF2-40B4-BE49-F238E27FC236}">
              <a16:creationId xmlns:a16="http://schemas.microsoft.com/office/drawing/2014/main" xmlns="" xmlns:r="http://schemas.openxmlformats.org/officeDocument/2006/relationships" id="{00000000-0008-0000-0000-00000B000000}"/>
            </a:ext>
          </a:extLst>
        </xdr:cNvPr>
        <xdr:cNvSpPr txBox="1">
          <a:spLocks noChangeArrowheads="1"/>
        </xdr:cNvSpPr>
      </xdr:nvSpPr>
      <xdr:spPr bwMode="auto">
        <a:xfrm>
          <a:off x="5448300" y="18097500"/>
          <a:ext cx="1409700" cy="23622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113</xdr:row>
      <xdr:rowOff>95250</xdr:rowOff>
    </xdr:from>
    <xdr:to>
      <xdr:col>5</xdr:col>
      <xdr:colOff>1524000</xdr:colOff>
      <xdr:row>122</xdr:row>
      <xdr:rowOff>82550</xdr:rowOff>
    </xdr:to>
    <xdr:sp macro="" textlink="">
      <xdr:nvSpPr>
        <xdr:cNvPr id="12" name="Text Box 10" hidden="1">
          <a:extLst>
            <a:ext uri="{FF2B5EF4-FFF2-40B4-BE49-F238E27FC236}">
              <a16:creationId xmlns:a16="http://schemas.microsoft.com/office/drawing/2014/main" xmlns="" xmlns:r="http://schemas.openxmlformats.org/officeDocument/2006/relationships" id="{00000000-0008-0000-0000-00000C000000}"/>
            </a:ext>
          </a:extLst>
        </xdr:cNvPr>
        <xdr:cNvSpPr txBox="1">
          <a:spLocks noChangeArrowheads="1"/>
        </xdr:cNvSpPr>
      </xdr:nvSpPr>
      <xdr:spPr bwMode="auto">
        <a:xfrm>
          <a:off x="5448300" y="19926300"/>
          <a:ext cx="1409700" cy="15240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117</xdr:row>
      <xdr:rowOff>57150</xdr:rowOff>
    </xdr:from>
    <xdr:to>
      <xdr:col>5</xdr:col>
      <xdr:colOff>1524000</xdr:colOff>
      <xdr:row>123</xdr:row>
      <xdr:rowOff>101600</xdr:rowOff>
    </xdr:to>
    <xdr:sp macro="" textlink="">
      <xdr:nvSpPr>
        <xdr:cNvPr id="13" name="Text Box 9" hidden="1">
          <a:extLst>
            <a:ext uri="{FF2B5EF4-FFF2-40B4-BE49-F238E27FC236}">
              <a16:creationId xmlns:a16="http://schemas.microsoft.com/office/drawing/2014/main" xmlns="" xmlns:r="http://schemas.openxmlformats.org/officeDocument/2006/relationships" id="{00000000-0008-0000-0000-00000D000000}"/>
            </a:ext>
          </a:extLst>
        </xdr:cNvPr>
        <xdr:cNvSpPr txBox="1">
          <a:spLocks noChangeArrowheads="1"/>
        </xdr:cNvSpPr>
      </xdr:nvSpPr>
      <xdr:spPr bwMode="auto">
        <a:xfrm>
          <a:off x="5448300" y="20574000"/>
          <a:ext cx="1409700" cy="10668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120</xdr:row>
      <xdr:rowOff>82550</xdr:rowOff>
    </xdr:from>
    <xdr:to>
      <xdr:col>5</xdr:col>
      <xdr:colOff>1524000</xdr:colOff>
      <xdr:row>124</xdr:row>
      <xdr:rowOff>120650</xdr:rowOff>
    </xdr:to>
    <xdr:sp macro="" textlink="">
      <xdr:nvSpPr>
        <xdr:cNvPr id="14" name="Text Box 8" hidden="1">
          <a:extLst>
            <a:ext uri="{FF2B5EF4-FFF2-40B4-BE49-F238E27FC236}">
              <a16:creationId xmlns:a16="http://schemas.microsoft.com/office/drawing/2014/main" xmlns="" xmlns:r="http://schemas.openxmlformats.org/officeDocument/2006/relationships" id="{00000000-0008-0000-0000-00000E000000}"/>
            </a:ext>
          </a:extLst>
        </xdr:cNvPr>
        <xdr:cNvSpPr txBox="1">
          <a:spLocks noChangeArrowheads="1"/>
        </xdr:cNvSpPr>
      </xdr:nvSpPr>
      <xdr:spPr bwMode="auto">
        <a:xfrm>
          <a:off x="5448300" y="21107400"/>
          <a:ext cx="1409700" cy="7239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106</xdr:row>
      <xdr:rowOff>69850</xdr:rowOff>
    </xdr:from>
    <xdr:to>
      <xdr:col>5</xdr:col>
      <xdr:colOff>1524000</xdr:colOff>
      <xdr:row>120</xdr:row>
      <xdr:rowOff>44450</xdr:rowOff>
    </xdr:to>
    <xdr:sp macro="" textlink="">
      <xdr:nvSpPr>
        <xdr:cNvPr id="15" name="Text Box 13" hidden="1">
          <a:extLst>
            <a:ext uri="{FF2B5EF4-FFF2-40B4-BE49-F238E27FC236}">
              <a16:creationId xmlns:a16="http://schemas.microsoft.com/office/drawing/2014/main" xmlns="" xmlns:r="http://schemas.openxmlformats.org/officeDocument/2006/relationships" id="{00000000-0008-0000-0000-00000F000000}"/>
            </a:ext>
          </a:extLst>
        </xdr:cNvPr>
        <xdr:cNvSpPr txBox="1">
          <a:spLocks noChangeArrowheads="1"/>
        </xdr:cNvSpPr>
      </xdr:nvSpPr>
      <xdr:spPr bwMode="auto">
        <a:xfrm>
          <a:off x="5448300" y="18707100"/>
          <a:ext cx="1409700" cy="23622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110</xdr:row>
      <xdr:rowOff>0</xdr:rowOff>
    </xdr:from>
    <xdr:to>
      <xdr:col>5</xdr:col>
      <xdr:colOff>1524000</xdr:colOff>
      <xdr:row>121</xdr:row>
      <xdr:rowOff>63500</xdr:rowOff>
    </xdr:to>
    <xdr:sp macro="" textlink="">
      <xdr:nvSpPr>
        <xdr:cNvPr id="16" name="Text Box 12" hidden="1">
          <a:extLst>
            <a:ext uri="{FF2B5EF4-FFF2-40B4-BE49-F238E27FC236}">
              <a16:creationId xmlns:a16="http://schemas.microsoft.com/office/drawing/2014/main" xmlns="" xmlns:r="http://schemas.openxmlformats.org/officeDocument/2006/relationships" id="{00000000-0008-0000-0000-000010000000}"/>
            </a:ext>
          </a:extLst>
        </xdr:cNvPr>
        <xdr:cNvSpPr txBox="1">
          <a:spLocks noChangeArrowheads="1"/>
        </xdr:cNvSpPr>
      </xdr:nvSpPr>
      <xdr:spPr bwMode="auto">
        <a:xfrm>
          <a:off x="5448300" y="19316700"/>
          <a:ext cx="1409700" cy="19431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102</xdr:row>
      <xdr:rowOff>139700</xdr:rowOff>
    </xdr:from>
    <xdr:to>
      <xdr:col>5</xdr:col>
      <xdr:colOff>1524000</xdr:colOff>
      <xdr:row>116</xdr:row>
      <xdr:rowOff>114300</xdr:rowOff>
    </xdr:to>
    <xdr:sp macro="" textlink="">
      <xdr:nvSpPr>
        <xdr:cNvPr id="17" name="Text Box 11" hidden="1">
          <a:extLst>
            <a:ext uri="{FF2B5EF4-FFF2-40B4-BE49-F238E27FC236}">
              <a16:creationId xmlns:a16="http://schemas.microsoft.com/office/drawing/2014/main" xmlns="" xmlns:r="http://schemas.openxmlformats.org/officeDocument/2006/relationships" id="{00000000-0008-0000-0000-000011000000}"/>
            </a:ext>
          </a:extLst>
        </xdr:cNvPr>
        <xdr:cNvSpPr txBox="1">
          <a:spLocks noChangeArrowheads="1"/>
        </xdr:cNvSpPr>
      </xdr:nvSpPr>
      <xdr:spPr bwMode="auto">
        <a:xfrm>
          <a:off x="5448300" y="18097500"/>
          <a:ext cx="1409700" cy="23622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113</xdr:row>
      <xdr:rowOff>95250</xdr:rowOff>
    </xdr:from>
    <xdr:to>
      <xdr:col>5</xdr:col>
      <xdr:colOff>1524000</xdr:colOff>
      <xdr:row>122</xdr:row>
      <xdr:rowOff>82550</xdr:rowOff>
    </xdr:to>
    <xdr:sp macro="" textlink="">
      <xdr:nvSpPr>
        <xdr:cNvPr id="18" name="Text Box 10" hidden="1">
          <a:extLst>
            <a:ext uri="{FF2B5EF4-FFF2-40B4-BE49-F238E27FC236}">
              <a16:creationId xmlns:a16="http://schemas.microsoft.com/office/drawing/2014/main" xmlns="" xmlns:r="http://schemas.openxmlformats.org/officeDocument/2006/relationships" id="{00000000-0008-0000-0000-000012000000}"/>
            </a:ext>
          </a:extLst>
        </xdr:cNvPr>
        <xdr:cNvSpPr txBox="1">
          <a:spLocks noChangeArrowheads="1"/>
        </xdr:cNvSpPr>
      </xdr:nvSpPr>
      <xdr:spPr bwMode="auto">
        <a:xfrm>
          <a:off x="5448300" y="19926300"/>
          <a:ext cx="1409700" cy="15240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117</xdr:row>
      <xdr:rowOff>57150</xdr:rowOff>
    </xdr:from>
    <xdr:to>
      <xdr:col>5</xdr:col>
      <xdr:colOff>1524000</xdr:colOff>
      <xdr:row>123</xdr:row>
      <xdr:rowOff>101600</xdr:rowOff>
    </xdr:to>
    <xdr:sp macro="" textlink="">
      <xdr:nvSpPr>
        <xdr:cNvPr id="19" name="Text Box 9" hidden="1">
          <a:extLst>
            <a:ext uri="{FF2B5EF4-FFF2-40B4-BE49-F238E27FC236}">
              <a16:creationId xmlns:a16="http://schemas.microsoft.com/office/drawing/2014/main" xmlns="" xmlns:r="http://schemas.openxmlformats.org/officeDocument/2006/relationships" id="{00000000-0008-0000-0000-000013000000}"/>
            </a:ext>
          </a:extLst>
        </xdr:cNvPr>
        <xdr:cNvSpPr txBox="1">
          <a:spLocks noChangeArrowheads="1"/>
        </xdr:cNvSpPr>
      </xdr:nvSpPr>
      <xdr:spPr bwMode="auto">
        <a:xfrm>
          <a:off x="5448300" y="20574000"/>
          <a:ext cx="1409700" cy="10668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120</xdr:row>
      <xdr:rowOff>82550</xdr:rowOff>
    </xdr:from>
    <xdr:to>
      <xdr:col>5</xdr:col>
      <xdr:colOff>1524000</xdr:colOff>
      <xdr:row>124</xdr:row>
      <xdr:rowOff>120650</xdr:rowOff>
    </xdr:to>
    <xdr:sp macro="" textlink="">
      <xdr:nvSpPr>
        <xdr:cNvPr id="20" name="Text Box 8" hidden="1">
          <a:extLst>
            <a:ext uri="{FF2B5EF4-FFF2-40B4-BE49-F238E27FC236}">
              <a16:creationId xmlns:a16="http://schemas.microsoft.com/office/drawing/2014/main" xmlns="" xmlns:r="http://schemas.openxmlformats.org/officeDocument/2006/relationships" id="{00000000-0008-0000-0000-000014000000}"/>
            </a:ext>
          </a:extLst>
        </xdr:cNvPr>
        <xdr:cNvSpPr txBox="1">
          <a:spLocks noChangeArrowheads="1"/>
        </xdr:cNvSpPr>
      </xdr:nvSpPr>
      <xdr:spPr bwMode="auto">
        <a:xfrm>
          <a:off x="5448300" y="21107400"/>
          <a:ext cx="1409700" cy="7239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106</xdr:row>
      <xdr:rowOff>69850</xdr:rowOff>
    </xdr:from>
    <xdr:to>
      <xdr:col>5</xdr:col>
      <xdr:colOff>1524000</xdr:colOff>
      <xdr:row>120</xdr:row>
      <xdr:rowOff>44450</xdr:rowOff>
    </xdr:to>
    <xdr:sp macro="" textlink="">
      <xdr:nvSpPr>
        <xdr:cNvPr id="21" name="Text Box 13" hidden="1">
          <a:extLst>
            <a:ext uri="{FF2B5EF4-FFF2-40B4-BE49-F238E27FC236}">
              <a16:creationId xmlns:a16="http://schemas.microsoft.com/office/drawing/2014/main" xmlns="" xmlns:r="http://schemas.openxmlformats.org/officeDocument/2006/relationships" id="{00000000-0008-0000-0000-000015000000}"/>
            </a:ext>
          </a:extLst>
        </xdr:cNvPr>
        <xdr:cNvSpPr txBox="1">
          <a:spLocks noChangeArrowheads="1"/>
        </xdr:cNvSpPr>
      </xdr:nvSpPr>
      <xdr:spPr bwMode="auto">
        <a:xfrm>
          <a:off x="5448300" y="18707100"/>
          <a:ext cx="1409700" cy="23622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110</xdr:row>
      <xdr:rowOff>0</xdr:rowOff>
    </xdr:from>
    <xdr:to>
      <xdr:col>5</xdr:col>
      <xdr:colOff>1524000</xdr:colOff>
      <xdr:row>121</xdr:row>
      <xdr:rowOff>63500</xdr:rowOff>
    </xdr:to>
    <xdr:sp macro="" textlink="">
      <xdr:nvSpPr>
        <xdr:cNvPr id="22" name="Text Box 12" hidden="1">
          <a:extLst>
            <a:ext uri="{FF2B5EF4-FFF2-40B4-BE49-F238E27FC236}">
              <a16:creationId xmlns:a16="http://schemas.microsoft.com/office/drawing/2014/main" xmlns="" xmlns:r="http://schemas.openxmlformats.org/officeDocument/2006/relationships" id="{00000000-0008-0000-0000-000016000000}"/>
            </a:ext>
          </a:extLst>
        </xdr:cNvPr>
        <xdr:cNvSpPr txBox="1">
          <a:spLocks noChangeArrowheads="1"/>
        </xdr:cNvSpPr>
      </xdr:nvSpPr>
      <xdr:spPr bwMode="auto">
        <a:xfrm>
          <a:off x="5448300" y="19316700"/>
          <a:ext cx="1409700" cy="19431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102</xdr:row>
      <xdr:rowOff>139700</xdr:rowOff>
    </xdr:from>
    <xdr:to>
      <xdr:col>5</xdr:col>
      <xdr:colOff>1524000</xdr:colOff>
      <xdr:row>116</xdr:row>
      <xdr:rowOff>114300</xdr:rowOff>
    </xdr:to>
    <xdr:sp macro="" textlink="">
      <xdr:nvSpPr>
        <xdr:cNvPr id="23" name="Text Box 11" hidden="1">
          <a:extLst>
            <a:ext uri="{FF2B5EF4-FFF2-40B4-BE49-F238E27FC236}">
              <a16:creationId xmlns:a16="http://schemas.microsoft.com/office/drawing/2014/main" xmlns="" xmlns:r="http://schemas.openxmlformats.org/officeDocument/2006/relationships" id="{00000000-0008-0000-0000-000017000000}"/>
            </a:ext>
          </a:extLst>
        </xdr:cNvPr>
        <xdr:cNvSpPr txBox="1">
          <a:spLocks noChangeArrowheads="1"/>
        </xdr:cNvSpPr>
      </xdr:nvSpPr>
      <xdr:spPr bwMode="auto">
        <a:xfrm>
          <a:off x="5448300" y="18097500"/>
          <a:ext cx="1409700" cy="23622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113</xdr:row>
      <xdr:rowOff>95250</xdr:rowOff>
    </xdr:from>
    <xdr:to>
      <xdr:col>5</xdr:col>
      <xdr:colOff>1524000</xdr:colOff>
      <xdr:row>122</xdr:row>
      <xdr:rowOff>82550</xdr:rowOff>
    </xdr:to>
    <xdr:sp macro="" textlink="">
      <xdr:nvSpPr>
        <xdr:cNvPr id="24" name="Text Box 10" hidden="1">
          <a:extLst>
            <a:ext uri="{FF2B5EF4-FFF2-40B4-BE49-F238E27FC236}">
              <a16:creationId xmlns:a16="http://schemas.microsoft.com/office/drawing/2014/main" xmlns="" xmlns:r="http://schemas.openxmlformats.org/officeDocument/2006/relationships" id="{00000000-0008-0000-0000-000018000000}"/>
            </a:ext>
          </a:extLst>
        </xdr:cNvPr>
        <xdr:cNvSpPr txBox="1">
          <a:spLocks noChangeArrowheads="1"/>
        </xdr:cNvSpPr>
      </xdr:nvSpPr>
      <xdr:spPr bwMode="auto">
        <a:xfrm>
          <a:off x="5448300" y="19926300"/>
          <a:ext cx="1409700" cy="15240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117</xdr:row>
      <xdr:rowOff>57150</xdr:rowOff>
    </xdr:from>
    <xdr:to>
      <xdr:col>5</xdr:col>
      <xdr:colOff>1524000</xdr:colOff>
      <xdr:row>123</xdr:row>
      <xdr:rowOff>101600</xdr:rowOff>
    </xdr:to>
    <xdr:sp macro="" textlink="">
      <xdr:nvSpPr>
        <xdr:cNvPr id="25" name="Text Box 9" hidden="1">
          <a:extLst>
            <a:ext uri="{FF2B5EF4-FFF2-40B4-BE49-F238E27FC236}">
              <a16:creationId xmlns:a16="http://schemas.microsoft.com/office/drawing/2014/main" xmlns="" xmlns:r="http://schemas.openxmlformats.org/officeDocument/2006/relationships" id="{00000000-0008-0000-0000-000019000000}"/>
            </a:ext>
          </a:extLst>
        </xdr:cNvPr>
        <xdr:cNvSpPr txBox="1">
          <a:spLocks noChangeArrowheads="1"/>
        </xdr:cNvSpPr>
      </xdr:nvSpPr>
      <xdr:spPr bwMode="auto">
        <a:xfrm>
          <a:off x="5448300" y="20574000"/>
          <a:ext cx="1409700" cy="10668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120</xdr:row>
      <xdr:rowOff>82550</xdr:rowOff>
    </xdr:from>
    <xdr:to>
      <xdr:col>5</xdr:col>
      <xdr:colOff>1524000</xdr:colOff>
      <xdr:row>124</xdr:row>
      <xdr:rowOff>120650</xdr:rowOff>
    </xdr:to>
    <xdr:sp macro="" textlink="">
      <xdr:nvSpPr>
        <xdr:cNvPr id="26" name="Text Box 8" hidden="1">
          <a:extLst>
            <a:ext uri="{FF2B5EF4-FFF2-40B4-BE49-F238E27FC236}">
              <a16:creationId xmlns:a16="http://schemas.microsoft.com/office/drawing/2014/main" xmlns="" xmlns:r="http://schemas.openxmlformats.org/officeDocument/2006/relationships" id="{00000000-0008-0000-0000-00001A000000}"/>
            </a:ext>
          </a:extLst>
        </xdr:cNvPr>
        <xdr:cNvSpPr txBox="1">
          <a:spLocks noChangeArrowheads="1"/>
        </xdr:cNvSpPr>
      </xdr:nvSpPr>
      <xdr:spPr bwMode="auto">
        <a:xfrm>
          <a:off x="5448300" y="21107400"/>
          <a:ext cx="1409700" cy="7239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106</xdr:row>
      <xdr:rowOff>69850</xdr:rowOff>
    </xdr:from>
    <xdr:to>
      <xdr:col>5</xdr:col>
      <xdr:colOff>1524000</xdr:colOff>
      <xdr:row>120</xdr:row>
      <xdr:rowOff>44450</xdr:rowOff>
    </xdr:to>
    <xdr:sp macro="" textlink="">
      <xdr:nvSpPr>
        <xdr:cNvPr id="27" name="Text Box 13" hidden="1">
          <a:extLst>
            <a:ext uri="{FF2B5EF4-FFF2-40B4-BE49-F238E27FC236}">
              <a16:creationId xmlns:a16="http://schemas.microsoft.com/office/drawing/2014/main" xmlns="" xmlns:r="http://schemas.openxmlformats.org/officeDocument/2006/relationships" id="{00000000-0008-0000-0000-00001B000000}"/>
            </a:ext>
          </a:extLst>
        </xdr:cNvPr>
        <xdr:cNvSpPr txBox="1">
          <a:spLocks noChangeArrowheads="1"/>
        </xdr:cNvSpPr>
      </xdr:nvSpPr>
      <xdr:spPr bwMode="auto">
        <a:xfrm>
          <a:off x="5448300" y="18707100"/>
          <a:ext cx="1409700" cy="23622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110</xdr:row>
      <xdr:rowOff>0</xdr:rowOff>
    </xdr:from>
    <xdr:to>
      <xdr:col>5</xdr:col>
      <xdr:colOff>1524000</xdr:colOff>
      <xdr:row>121</xdr:row>
      <xdr:rowOff>63500</xdr:rowOff>
    </xdr:to>
    <xdr:sp macro="" textlink="">
      <xdr:nvSpPr>
        <xdr:cNvPr id="28" name="Text Box 12" hidden="1">
          <a:extLst>
            <a:ext uri="{FF2B5EF4-FFF2-40B4-BE49-F238E27FC236}">
              <a16:creationId xmlns:a16="http://schemas.microsoft.com/office/drawing/2014/main" xmlns="" xmlns:r="http://schemas.openxmlformats.org/officeDocument/2006/relationships" id="{00000000-0008-0000-0000-00001C000000}"/>
            </a:ext>
          </a:extLst>
        </xdr:cNvPr>
        <xdr:cNvSpPr txBox="1">
          <a:spLocks noChangeArrowheads="1"/>
        </xdr:cNvSpPr>
      </xdr:nvSpPr>
      <xdr:spPr bwMode="auto">
        <a:xfrm>
          <a:off x="5448300" y="19316700"/>
          <a:ext cx="1409700" cy="19431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102</xdr:row>
      <xdr:rowOff>139700</xdr:rowOff>
    </xdr:from>
    <xdr:to>
      <xdr:col>5</xdr:col>
      <xdr:colOff>1524000</xdr:colOff>
      <xdr:row>116</xdr:row>
      <xdr:rowOff>114300</xdr:rowOff>
    </xdr:to>
    <xdr:sp macro="" textlink="">
      <xdr:nvSpPr>
        <xdr:cNvPr id="29" name="Text Box 11" hidden="1">
          <a:extLst>
            <a:ext uri="{FF2B5EF4-FFF2-40B4-BE49-F238E27FC236}">
              <a16:creationId xmlns:a16="http://schemas.microsoft.com/office/drawing/2014/main" xmlns="" xmlns:r="http://schemas.openxmlformats.org/officeDocument/2006/relationships" id="{00000000-0008-0000-0000-00001D000000}"/>
            </a:ext>
          </a:extLst>
        </xdr:cNvPr>
        <xdr:cNvSpPr txBox="1">
          <a:spLocks noChangeArrowheads="1"/>
        </xdr:cNvSpPr>
      </xdr:nvSpPr>
      <xdr:spPr bwMode="auto">
        <a:xfrm>
          <a:off x="5448300" y="18097500"/>
          <a:ext cx="1409700" cy="23622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113</xdr:row>
      <xdr:rowOff>95250</xdr:rowOff>
    </xdr:from>
    <xdr:to>
      <xdr:col>5</xdr:col>
      <xdr:colOff>1524000</xdr:colOff>
      <xdr:row>122</xdr:row>
      <xdr:rowOff>82550</xdr:rowOff>
    </xdr:to>
    <xdr:sp macro="" textlink="">
      <xdr:nvSpPr>
        <xdr:cNvPr id="30" name="Text Box 10" hidden="1">
          <a:extLst>
            <a:ext uri="{FF2B5EF4-FFF2-40B4-BE49-F238E27FC236}">
              <a16:creationId xmlns:a16="http://schemas.microsoft.com/office/drawing/2014/main" xmlns="" xmlns:r="http://schemas.openxmlformats.org/officeDocument/2006/relationships" id="{00000000-0008-0000-0000-00001E000000}"/>
            </a:ext>
          </a:extLst>
        </xdr:cNvPr>
        <xdr:cNvSpPr txBox="1">
          <a:spLocks noChangeArrowheads="1"/>
        </xdr:cNvSpPr>
      </xdr:nvSpPr>
      <xdr:spPr bwMode="auto">
        <a:xfrm>
          <a:off x="5448300" y="19926300"/>
          <a:ext cx="1409700" cy="15240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117</xdr:row>
      <xdr:rowOff>57150</xdr:rowOff>
    </xdr:from>
    <xdr:to>
      <xdr:col>5</xdr:col>
      <xdr:colOff>1524000</xdr:colOff>
      <xdr:row>123</xdr:row>
      <xdr:rowOff>101600</xdr:rowOff>
    </xdr:to>
    <xdr:sp macro="" textlink="">
      <xdr:nvSpPr>
        <xdr:cNvPr id="31" name="Text Box 9" hidden="1">
          <a:extLst>
            <a:ext uri="{FF2B5EF4-FFF2-40B4-BE49-F238E27FC236}">
              <a16:creationId xmlns:a16="http://schemas.microsoft.com/office/drawing/2014/main" xmlns="" xmlns:r="http://schemas.openxmlformats.org/officeDocument/2006/relationships" id="{00000000-0008-0000-0000-00001F000000}"/>
            </a:ext>
          </a:extLst>
        </xdr:cNvPr>
        <xdr:cNvSpPr txBox="1">
          <a:spLocks noChangeArrowheads="1"/>
        </xdr:cNvSpPr>
      </xdr:nvSpPr>
      <xdr:spPr bwMode="auto">
        <a:xfrm>
          <a:off x="5448300" y="20574000"/>
          <a:ext cx="1409700" cy="10668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120</xdr:row>
      <xdr:rowOff>82550</xdr:rowOff>
    </xdr:from>
    <xdr:to>
      <xdr:col>5</xdr:col>
      <xdr:colOff>1524000</xdr:colOff>
      <xdr:row>124</xdr:row>
      <xdr:rowOff>120650</xdr:rowOff>
    </xdr:to>
    <xdr:sp macro="" textlink="">
      <xdr:nvSpPr>
        <xdr:cNvPr id="32" name="Text Box 8" hidden="1">
          <a:extLst>
            <a:ext uri="{FF2B5EF4-FFF2-40B4-BE49-F238E27FC236}">
              <a16:creationId xmlns:a16="http://schemas.microsoft.com/office/drawing/2014/main" xmlns="" xmlns:r="http://schemas.openxmlformats.org/officeDocument/2006/relationships" id="{00000000-0008-0000-0000-000020000000}"/>
            </a:ext>
          </a:extLst>
        </xdr:cNvPr>
        <xdr:cNvSpPr txBox="1">
          <a:spLocks noChangeArrowheads="1"/>
        </xdr:cNvSpPr>
      </xdr:nvSpPr>
      <xdr:spPr bwMode="auto">
        <a:xfrm>
          <a:off x="5448300" y="21107400"/>
          <a:ext cx="1409700" cy="7239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106</xdr:row>
      <xdr:rowOff>69850</xdr:rowOff>
    </xdr:from>
    <xdr:to>
      <xdr:col>5</xdr:col>
      <xdr:colOff>1524000</xdr:colOff>
      <xdr:row>120</xdr:row>
      <xdr:rowOff>44450</xdr:rowOff>
    </xdr:to>
    <xdr:sp macro="" textlink="">
      <xdr:nvSpPr>
        <xdr:cNvPr id="33" name="Text Box 13" hidden="1">
          <a:extLst>
            <a:ext uri="{FF2B5EF4-FFF2-40B4-BE49-F238E27FC236}">
              <a16:creationId xmlns:a16="http://schemas.microsoft.com/office/drawing/2014/main" xmlns="" xmlns:r="http://schemas.openxmlformats.org/officeDocument/2006/relationships" id="{AF1D3CB8-6644-47C6-8575-9F6AA1C1F4AF}"/>
            </a:ext>
          </a:extLst>
        </xdr:cNvPr>
        <xdr:cNvSpPr txBox="1">
          <a:spLocks noChangeArrowheads="1"/>
        </xdr:cNvSpPr>
      </xdr:nvSpPr>
      <xdr:spPr bwMode="auto">
        <a:xfrm>
          <a:off x="5600700" y="18166080"/>
          <a:ext cx="1409700" cy="227076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110</xdr:row>
      <xdr:rowOff>0</xdr:rowOff>
    </xdr:from>
    <xdr:to>
      <xdr:col>5</xdr:col>
      <xdr:colOff>1524000</xdr:colOff>
      <xdr:row>121</xdr:row>
      <xdr:rowOff>63500</xdr:rowOff>
    </xdr:to>
    <xdr:sp macro="" textlink="">
      <xdr:nvSpPr>
        <xdr:cNvPr id="34" name="Text Box 12" hidden="1">
          <a:extLst>
            <a:ext uri="{FF2B5EF4-FFF2-40B4-BE49-F238E27FC236}">
              <a16:creationId xmlns:a16="http://schemas.microsoft.com/office/drawing/2014/main" xmlns="" xmlns:r="http://schemas.openxmlformats.org/officeDocument/2006/relationships" id="{57C74FE9-42C0-4442-A076-1611CE15D5D6}"/>
            </a:ext>
          </a:extLst>
        </xdr:cNvPr>
        <xdr:cNvSpPr txBox="1">
          <a:spLocks noChangeArrowheads="1"/>
        </xdr:cNvSpPr>
      </xdr:nvSpPr>
      <xdr:spPr bwMode="auto">
        <a:xfrm>
          <a:off x="5600700" y="18752820"/>
          <a:ext cx="1409700" cy="18669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102</xdr:row>
      <xdr:rowOff>139700</xdr:rowOff>
    </xdr:from>
    <xdr:to>
      <xdr:col>5</xdr:col>
      <xdr:colOff>1524000</xdr:colOff>
      <xdr:row>116</xdr:row>
      <xdr:rowOff>114300</xdr:rowOff>
    </xdr:to>
    <xdr:sp macro="" textlink="">
      <xdr:nvSpPr>
        <xdr:cNvPr id="35" name="Text Box 11" hidden="1">
          <a:extLst>
            <a:ext uri="{FF2B5EF4-FFF2-40B4-BE49-F238E27FC236}">
              <a16:creationId xmlns:a16="http://schemas.microsoft.com/office/drawing/2014/main" xmlns="" xmlns:r="http://schemas.openxmlformats.org/officeDocument/2006/relationships" id="{C0911B04-2D7D-4D60-8948-B15DFACFD4F0}"/>
            </a:ext>
          </a:extLst>
        </xdr:cNvPr>
        <xdr:cNvSpPr txBox="1">
          <a:spLocks noChangeArrowheads="1"/>
        </xdr:cNvSpPr>
      </xdr:nvSpPr>
      <xdr:spPr bwMode="auto">
        <a:xfrm>
          <a:off x="5600700" y="17579340"/>
          <a:ext cx="1409700" cy="227076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113</xdr:row>
      <xdr:rowOff>95250</xdr:rowOff>
    </xdr:from>
    <xdr:to>
      <xdr:col>5</xdr:col>
      <xdr:colOff>1524000</xdr:colOff>
      <xdr:row>122</xdr:row>
      <xdr:rowOff>82550</xdr:rowOff>
    </xdr:to>
    <xdr:sp macro="" textlink="">
      <xdr:nvSpPr>
        <xdr:cNvPr id="36" name="Text Box 10" hidden="1">
          <a:extLst>
            <a:ext uri="{FF2B5EF4-FFF2-40B4-BE49-F238E27FC236}">
              <a16:creationId xmlns:a16="http://schemas.microsoft.com/office/drawing/2014/main" xmlns="" xmlns:r="http://schemas.openxmlformats.org/officeDocument/2006/relationships" id="{35A1FFBC-C42D-4102-BF9C-83C44F5323FB}"/>
            </a:ext>
          </a:extLst>
        </xdr:cNvPr>
        <xdr:cNvSpPr txBox="1">
          <a:spLocks noChangeArrowheads="1"/>
        </xdr:cNvSpPr>
      </xdr:nvSpPr>
      <xdr:spPr bwMode="auto">
        <a:xfrm>
          <a:off x="5600700" y="19339560"/>
          <a:ext cx="1409700" cy="146304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117</xdr:row>
      <xdr:rowOff>57150</xdr:rowOff>
    </xdr:from>
    <xdr:to>
      <xdr:col>5</xdr:col>
      <xdr:colOff>1524000</xdr:colOff>
      <xdr:row>123</xdr:row>
      <xdr:rowOff>101600</xdr:rowOff>
    </xdr:to>
    <xdr:sp macro="" textlink="">
      <xdr:nvSpPr>
        <xdr:cNvPr id="37" name="Text Box 9" hidden="1">
          <a:extLst>
            <a:ext uri="{FF2B5EF4-FFF2-40B4-BE49-F238E27FC236}">
              <a16:creationId xmlns:a16="http://schemas.microsoft.com/office/drawing/2014/main" xmlns="" xmlns:r="http://schemas.openxmlformats.org/officeDocument/2006/relationships" id="{D5503185-6035-496C-AA59-E200A036FEEE}"/>
            </a:ext>
          </a:extLst>
        </xdr:cNvPr>
        <xdr:cNvSpPr txBox="1">
          <a:spLocks noChangeArrowheads="1"/>
        </xdr:cNvSpPr>
      </xdr:nvSpPr>
      <xdr:spPr bwMode="auto">
        <a:xfrm>
          <a:off x="5600700" y="19956780"/>
          <a:ext cx="1409700" cy="10287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120</xdr:row>
      <xdr:rowOff>82550</xdr:rowOff>
    </xdr:from>
    <xdr:to>
      <xdr:col>5</xdr:col>
      <xdr:colOff>1524000</xdr:colOff>
      <xdr:row>124</xdr:row>
      <xdr:rowOff>120650</xdr:rowOff>
    </xdr:to>
    <xdr:sp macro="" textlink="">
      <xdr:nvSpPr>
        <xdr:cNvPr id="38" name="Text Box 8" hidden="1">
          <a:extLst>
            <a:ext uri="{FF2B5EF4-FFF2-40B4-BE49-F238E27FC236}">
              <a16:creationId xmlns:a16="http://schemas.microsoft.com/office/drawing/2014/main" xmlns="" xmlns:r="http://schemas.openxmlformats.org/officeDocument/2006/relationships" id="{6FEB97DD-BCCC-4330-8B26-B18EB1925C9F}"/>
            </a:ext>
          </a:extLst>
        </xdr:cNvPr>
        <xdr:cNvSpPr txBox="1">
          <a:spLocks noChangeArrowheads="1"/>
        </xdr:cNvSpPr>
      </xdr:nvSpPr>
      <xdr:spPr bwMode="auto">
        <a:xfrm>
          <a:off x="5600700" y="20474940"/>
          <a:ext cx="1409700" cy="69342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106</xdr:row>
      <xdr:rowOff>69850</xdr:rowOff>
    </xdr:from>
    <xdr:to>
      <xdr:col>5</xdr:col>
      <xdr:colOff>1524000</xdr:colOff>
      <xdr:row>120</xdr:row>
      <xdr:rowOff>44450</xdr:rowOff>
    </xdr:to>
    <xdr:sp macro="" textlink="">
      <xdr:nvSpPr>
        <xdr:cNvPr id="39" name="Text Box 13" hidden="1">
          <a:extLst>
            <a:ext uri="{FF2B5EF4-FFF2-40B4-BE49-F238E27FC236}">
              <a16:creationId xmlns:a16="http://schemas.microsoft.com/office/drawing/2014/main" xmlns="" xmlns:r="http://schemas.openxmlformats.org/officeDocument/2006/relationships" id="{A9E219C3-5154-4FAF-A78D-A108C8CD24FE}"/>
            </a:ext>
          </a:extLst>
        </xdr:cNvPr>
        <xdr:cNvSpPr txBox="1">
          <a:spLocks noChangeArrowheads="1"/>
        </xdr:cNvSpPr>
      </xdr:nvSpPr>
      <xdr:spPr bwMode="auto">
        <a:xfrm>
          <a:off x="5600700" y="18166080"/>
          <a:ext cx="1409700" cy="227076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110</xdr:row>
      <xdr:rowOff>0</xdr:rowOff>
    </xdr:from>
    <xdr:to>
      <xdr:col>5</xdr:col>
      <xdr:colOff>1524000</xdr:colOff>
      <xdr:row>121</xdr:row>
      <xdr:rowOff>63500</xdr:rowOff>
    </xdr:to>
    <xdr:sp macro="" textlink="">
      <xdr:nvSpPr>
        <xdr:cNvPr id="40" name="Text Box 12" hidden="1">
          <a:extLst>
            <a:ext uri="{FF2B5EF4-FFF2-40B4-BE49-F238E27FC236}">
              <a16:creationId xmlns:a16="http://schemas.microsoft.com/office/drawing/2014/main" xmlns="" xmlns:r="http://schemas.openxmlformats.org/officeDocument/2006/relationships" id="{4B650E1E-49CE-4B05-96EA-C29029169805}"/>
            </a:ext>
          </a:extLst>
        </xdr:cNvPr>
        <xdr:cNvSpPr txBox="1">
          <a:spLocks noChangeArrowheads="1"/>
        </xdr:cNvSpPr>
      </xdr:nvSpPr>
      <xdr:spPr bwMode="auto">
        <a:xfrm>
          <a:off x="5600700" y="18752820"/>
          <a:ext cx="1409700" cy="18669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102</xdr:row>
      <xdr:rowOff>139700</xdr:rowOff>
    </xdr:from>
    <xdr:to>
      <xdr:col>5</xdr:col>
      <xdr:colOff>1524000</xdr:colOff>
      <xdr:row>116</xdr:row>
      <xdr:rowOff>114300</xdr:rowOff>
    </xdr:to>
    <xdr:sp macro="" textlink="">
      <xdr:nvSpPr>
        <xdr:cNvPr id="41" name="Text Box 11" hidden="1">
          <a:extLst>
            <a:ext uri="{FF2B5EF4-FFF2-40B4-BE49-F238E27FC236}">
              <a16:creationId xmlns:a16="http://schemas.microsoft.com/office/drawing/2014/main" xmlns="" xmlns:r="http://schemas.openxmlformats.org/officeDocument/2006/relationships" id="{59DCA077-B447-4BA2-BA1A-B1534E8482BE}"/>
            </a:ext>
          </a:extLst>
        </xdr:cNvPr>
        <xdr:cNvSpPr txBox="1">
          <a:spLocks noChangeArrowheads="1"/>
        </xdr:cNvSpPr>
      </xdr:nvSpPr>
      <xdr:spPr bwMode="auto">
        <a:xfrm>
          <a:off x="5600700" y="17579340"/>
          <a:ext cx="1409700" cy="227076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113</xdr:row>
      <xdr:rowOff>95250</xdr:rowOff>
    </xdr:from>
    <xdr:to>
      <xdr:col>5</xdr:col>
      <xdr:colOff>1524000</xdr:colOff>
      <xdr:row>122</xdr:row>
      <xdr:rowOff>82550</xdr:rowOff>
    </xdr:to>
    <xdr:sp macro="" textlink="">
      <xdr:nvSpPr>
        <xdr:cNvPr id="42" name="Text Box 10" hidden="1">
          <a:extLst>
            <a:ext uri="{FF2B5EF4-FFF2-40B4-BE49-F238E27FC236}">
              <a16:creationId xmlns:a16="http://schemas.microsoft.com/office/drawing/2014/main" xmlns="" xmlns:r="http://schemas.openxmlformats.org/officeDocument/2006/relationships" id="{0E029650-BA33-4DED-B7CD-A83402383293}"/>
            </a:ext>
          </a:extLst>
        </xdr:cNvPr>
        <xdr:cNvSpPr txBox="1">
          <a:spLocks noChangeArrowheads="1"/>
        </xdr:cNvSpPr>
      </xdr:nvSpPr>
      <xdr:spPr bwMode="auto">
        <a:xfrm>
          <a:off x="5600700" y="19339560"/>
          <a:ext cx="1409700" cy="146304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117</xdr:row>
      <xdr:rowOff>57150</xdr:rowOff>
    </xdr:from>
    <xdr:to>
      <xdr:col>5</xdr:col>
      <xdr:colOff>1524000</xdr:colOff>
      <xdr:row>123</xdr:row>
      <xdr:rowOff>101600</xdr:rowOff>
    </xdr:to>
    <xdr:sp macro="" textlink="">
      <xdr:nvSpPr>
        <xdr:cNvPr id="43" name="Text Box 9" hidden="1">
          <a:extLst>
            <a:ext uri="{FF2B5EF4-FFF2-40B4-BE49-F238E27FC236}">
              <a16:creationId xmlns:a16="http://schemas.microsoft.com/office/drawing/2014/main" xmlns="" xmlns:r="http://schemas.openxmlformats.org/officeDocument/2006/relationships" id="{CF235F77-D1A4-4CFE-AE15-D0D93109D2A4}"/>
            </a:ext>
          </a:extLst>
        </xdr:cNvPr>
        <xdr:cNvSpPr txBox="1">
          <a:spLocks noChangeArrowheads="1"/>
        </xdr:cNvSpPr>
      </xdr:nvSpPr>
      <xdr:spPr bwMode="auto">
        <a:xfrm>
          <a:off x="5600700" y="19956780"/>
          <a:ext cx="1409700" cy="10287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120</xdr:row>
      <xdr:rowOff>82550</xdr:rowOff>
    </xdr:from>
    <xdr:to>
      <xdr:col>5</xdr:col>
      <xdr:colOff>1524000</xdr:colOff>
      <xdr:row>124</xdr:row>
      <xdr:rowOff>120650</xdr:rowOff>
    </xdr:to>
    <xdr:sp macro="" textlink="">
      <xdr:nvSpPr>
        <xdr:cNvPr id="44" name="Text Box 8" hidden="1">
          <a:extLst>
            <a:ext uri="{FF2B5EF4-FFF2-40B4-BE49-F238E27FC236}">
              <a16:creationId xmlns:a16="http://schemas.microsoft.com/office/drawing/2014/main" xmlns="" xmlns:r="http://schemas.openxmlformats.org/officeDocument/2006/relationships" id="{57AF7EA3-1380-4A35-A98C-02EA45C0C12A}"/>
            </a:ext>
          </a:extLst>
        </xdr:cNvPr>
        <xdr:cNvSpPr txBox="1">
          <a:spLocks noChangeArrowheads="1"/>
        </xdr:cNvSpPr>
      </xdr:nvSpPr>
      <xdr:spPr bwMode="auto">
        <a:xfrm>
          <a:off x="5600700" y="20474940"/>
          <a:ext cx="1409700" cy="69342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106</xdr:row>
      <xdr:rowOff>69850</xdr:rowOff>
    </xdr:from>
    <xdr:to>
      <xdr:col>5</xdr:col>
      <xdr:colOff>1524000</xdr:colOff>
      <xdr:row>120</xdr:row>
      <xdr:rowOff>44450</xdr:rowOff>
    </xdr:to>
    <xdr:sp macro="" textlink="">
      <xdr:nvSpPr>
        <xdr:cNvPr id="45" name="Text Box 13" hidden="1">
          <a:extLst>
            <a:ext uri="{FF2B5EF4-FFF2-40B4-BE49-F238E27FC236}">
              <a16:creationId xmlns:a16="http://schemas.microsoft.com/office/drawing/2014/main" xmlns="" xmlns:r="http://schemas.openxmlformats.org/officeDocument/2006/relationships" id="{452E1059-1D7E-4478-9951-C34B9108EF2E}"/>
            </a:ext>
          </a:extLst>
        </xdr:cNvPr>
        <xdr:cNvSpPr txBox="1">
          <a:spLocks noChangeArrowheads="1"/>
        </xdr:cNvSpPr>
      </xdr:nvSpPr>
      <xdr:spPr bwMode="auto">
        <a:xfrm>
          <a:off x="5600700" y="18166080"/>
          <a:ext cx="1409700" cy="227076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110</xdr:row>
      <xdr:rowOff>0</xdr:rowOff>
    </xdr:from>
    <xdr:to>
      <xdr:col>5</xdr:col>
      <xdr:colOff>1524000</xdr:colOff>
      <xdr:row>121</xdr:row>
      <xdr:rowOff>63500</xdr:rowOff>
    </xdr:to>
    <xdr:sp macro="" textlink="">
      <xdr:nvSpPr>
        <xdr:cNvPr id="46" name="Text Box 12" hidden="1">
          <a:extLst>
            <a:ext uri="{FF2B5EF4-FFF2-40B4-BE49-F238E27FC236}">
              <a16:creationId xmlns:a16="http://schemas.microsoft.com/office/drawing/2014/main" xmlns="" xmlns:r="http://schemas.openxmlformats.org/officeDocument/2006/relationships" id="{D463E189-C017-4A8C-8DB7-128252F1E989}"/>
            </a:ext>
          </a:extLst>
        </xdr:cNvPr>
        <xdr:cNvSpPr txBox="1">
          <a:spLocks noChangeArrowheads="1"/>
        </xdr:cNvSpPr>
      </xdr:nvSpPr>
      <xdr:spPr bwMode="auto">
        <a:xfrm>
          <a:off x="5600700" y="18752820"/>
          <a:ext cx="1409700" cy="18669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102</xdr:row>
      <xdr:rowOff>139700</xdr:rowOff>
    </xdr:from>
    <xdr:to>
      <xdr:col>5</xdr:col>
      <xdr:colOff>1524000</xdr:colOff>
      <xdr:row>116</xdr:row>
      <xdr:rowOff>114300</xdr:rowOff>
    </xdr:to>
    <xdr:sp macro="" textlink="">
      <xdr:nvSpPr>
        <xdr:cNvPr id="47" name="Text Box 11" hidden="1">
          <a:extLst>
            <a:ext uri="{FF2B5EF4-FFF2-40B4-BE49-F238E27FC236}">
              <a16:creationId xmlns:a16="http://schemas.microsoft.com/office/drawing/2014/main" xmlns="" xmlns:r="http://schemas.openxmlformats.org/officeDocument/2006/relationships" id="{F15894E9-D376-4868-AEFB-5ABA80701DC4}"/>
            </a:ext>
          </a:extLst>
        </xdr:cNvPr>
        <xdr:cNvSpPr txBox="1">
          <a:spLocks noChangeArrowheads="1"/>
        </xdr:cNvSpPr>
      </xdr:nvSpPr>
      <xdr:spPr bwMode="auto">
        <a:xfrm>
          <a:off x="5600700" y="17579340"/>
          <a:ext cx="1409700" cy="227076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113</xdr:row>
      <xdr:rowOff>95250</xdr:rowOff>
    </xdr:from>
    <xdr:to>
      <xdr:col>5</xdr:col>
      <xdr:colOff>1524000</xdr:colOff>
      <xdr:row>122</xdr:row>
      <xdr:rowOff>82550</xdr:rowOff>
    </xdr:to>
    <xdr:sp macro="" textlink="">
      <xdr:nvSpPr>
        <xdr:cNvPr id="48" name="Text Box 10" hidden="1">
          <a:extLst>
            <a:ext uri="{FF2B5EF4-FFF2-40B4-BE49-F238E27FC236}">
              <a16:creationId xmlns:a16="http://schemas.microsoft.com/office/drawing/2014/main" xmlns="" xmlns:r="http://schemas.openxmlformats.org/officeDocument/2006/relationships" id="{FA98D445-B223-4E7A-B121-A3ABC1022A79}"/>
            </a:ext>
          </a:extLst>
        </xdr:cNvPr>
        <xdr:cNvSpPr txBox="1">
          <a:spLocks noChangeArrowheads="1"/>
        </xdr:cNvSpPr>
      </xdr:nvSpPr>
      <xdr:spPr bwMode="auto">
        <a:xfrm>
          <a:off x="5600700" y="19339560"/>
          <a:ext cx="1409700" cy="146304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117</xdr:row>
      <xdr:rowOff>57150</xdr:rowOff>
    </xdr:from>
    <xdr:to>
      <xdr:col>5</xdr:col>
      <xdr:colOff>1524000</xdr:colOff>
      <xdr:row>123</xdr:row>
      <xdr:rowOff>101600</xdr:rowOff>
    </xdr:to>
    <xdr:sp macro="" textlink="">
      <xdr:nvSpPr>
        <xdr:cNvPr id="49" name="Text Box 9" hidden="1">
          <a:extLst>
            <a:ext uri="{FF2B5EF4-FFF2-40B4-BE49-F238E27FC236}">
              <a16:creationId xmlns:a16="http://schemas.microsoft.com/office/drawing/2014/main" xmlns="" xmlns:r="http://schemas.openxmlformats.org/officeDocument/2006/relationships" id="{26921D90-97F0-4291-AF73-3BE47DE80F80}"/>
            </a:ext>
          </a:extLst>
        </xdr:cNvPr>
        <xdr:cNvSpPr txBox="1">
          <a:spLocks noChangeArrowheads="1"/>
        </xdr:cNvSpPr>
      </xdr:nvSpPr>
      <xdr:spPr bwMode="auto">
        <a:xfrm>
          <a:off x="5600700" y="19956780"/>
          <a:ext cx="1409700" cy="10287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120</xdr:row>
      <xdr:rowOff>82550</xdr:rowOff>
    </xdr:from>
    <xdr:to>
      <xdr:col>5</xdr:col>
      <xdr:colOff>1524000</xdr:colOff>
      <xdr:row>124</xdr:row>
      <xdr:rowOff>120650</xdr:rowOff>
    </xdr:to>
    <xdr:sp macro="" textlink="">
      <xdr:nvSpPr>
        <xdr:cNvPr id="50" name="Text Box 8" hidden="1">
          <a:extLst>
            <a:ext uri="{FF2B5EF4-FFF2-40B4-BE49-F238E27FC236}">
              <a16:creationId xmlns:a16="http://schemas.microsoft.com/office/drawing/2014/main" xmlns="" xmlns:r="http://schemas.openxmlformats.org/officeDocument/2006/relationships" id="{5F097102-EBA8-45E0-9B84-397792E69E4E}"/>
            </a:ext>
          </a:extLst>
        </xdr:cNvPr>
        <xdr:cNvSpPr txBox="1">
          <a:spLocks noChangeArrowheads="1"/>
        </xdr:cNvSpPr>
      </xdr:nvSpPr>
      <xdr:spPr bwMode="auto">
        <a:xfrm>
          <a:off x="5600700" y="20474940"/>
          <a:ext cx="1409700" cy="69342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106</xdr:row>
      <xdr:rowOff>69850</xdr:rowOff>
    </xdr:from>
    <xdr:to>
      <xdr:col>5</xdr:col>
      <xdr:colOff>1524000</xdr:colOff>
      <xdr:row>120</xdr:row>
      <xdr:rowOff>44450</xdr:rowOff>
    </xdr:to>
    <xdr:sp macro="" textlink="">
      <xdr:nvSpPr>
        <xdr:cNvPr id="51" name="Text Box 13" hidden="1">
          <a:extLst>
            <a:ext uri="{FF2B5EF4-FFF2-40B4-BE49-F238E27FC236}">
              <a16:creationId xmlns:a16="http://schemas.microsoft.com/office/drawing/2014/main" xmlns="" xmlns:r="http://schemas.openxmlformats.org/officeDocument/2006/relationships" id="{87891FB4-42B3-C510-C8D4-DBD025A786A4}"/>
            </a:ext>
          </a:extLst>
        </xdr:cNvPr>
        <xdr:cNvSpPr txBox="1">
          <a:spLocks noChangeArrowheads="1"/>
        </xdr:cNvSpPr>
      </xdr:nvSpPr>
      <xdr:spPr bwMode="auto">
        <a:xfrm>
          <a:off x="5448300" y="18707100"/>
          <a:ext cx="1409700" cy="23622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110</xdr:row>
      <xdr:rowOff>0</xdr:rowOff>
    </xdr:from>
    <xdr:to>
      <xdr:col>5</xdr:col>
      <xdr:colOff>1524000</xdr:colOff>
      <xdr:row>121</xdr:row>
      <xdr:rowOff>63500</xdr:rowOff>
    </xdr:to>
    <xdr:sp macro="" textlink="">
      <xdr:nvSpPr>
        <xdr:cNvPr id="52" name="Text Box 12" hidden="1">
          <a:extLst>
            <a:ext uri="{FF2B5EF4-FFF2-40B4-BE49-F238E27FC236}">
              <a16:creationId xmlns:a16="http://schemas.microsoft.com/office/drawing/2014/main" xmlns="" xmlns:r="http://schemas.openxmlformats.org/officeDocument/2006/relationships" id="{4C9166F9-613B-F9B6-8DB5-5D5B075FD8DC}"/>
            </a:ext>
          </a:extLst>
        </xdr:cNvPr>
        <xdr:cNvSpPr txBox="1">
          <a:spLocks noChangeArrowheads="1"/>
        </xdr:cNvSpPr>
      </xdr:nvSpPr>
      <xdr:spPr bwMode="auto">
        <a:xfrm>
          <a:off x="5448300" y="19316700"/>
          <a:ext cx="1409700" cy="19431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102</xdr:row>
      <xdr:rowOff>139700</xdr:rowOff>
    </xdr:from>
    <xdr:to>
      <xdr:col>5</xdr:col>
      <xdr:colOff>1524000</xdr:colOff>
      <xdr:row>116</xdr:row>
      <xdr:rowOff>114300</xdr:rowOff>
    </xdr:to>
    <xdr:sp macro="" textlink="">
      <xdr:nvSpPr>
        <xdr:cNvPr id="53" name="Text Box 11" hidden="1">
          <a:extLst>
            <a:ext uri="{FF2B5EF4-FFF2-40B4-BE49-F238E27FC236}">
              <a16:creationId xmlns:a16="http://schemas.microsoft.com/office/drawing/2014/main" xmlns="" xmlns:r="http://schemas.openxmlformats.org/officeDocument/2006/relationships" id="{C31816AD-7AD1-7296-C06C-56DF1D23CDAC}"/>
            </a:ext>
          </a:extLst>
        </xdr:cNvPr>
        <xdr:cNvSpPr txBox="1">
          <a:spLocks noChangeArrowheads="1"/>
        </xdr:cNvSpPr>
      </xdr:nvSpPr>
      <xdr:spPr bwMode="auto">
        <a:xfrm>
          <a:off x="5448300" y="18097500"/>
          <a:ext cx="1409700" cy="23622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113</xdr:row>
      <xdr:rowOff>95250</xdr:rowOff>
    </xdr:from>
    <xdr:to>
      <xdr:col>5</xdr:col>
      <xdr:colOff>1524000</xdr:colOff>
      <xdr:row>122</xdr:row>
      <xdr:rowOff>82550</xdr:rowOff>
    </xdr:to>
    <xdr:sp macro="" textlink="">
      <xdr:nvSpPr>
        <xdr:cNvPr id="54" name="Text Box 10" hidden="1">
          <a:extLst>
            <a:ext uri="{FF2B5EF4-FFF2-40B4-BE49-F238E27FC236}">
              <a16:creationId xmlns:a16="http://schemas.microsoft.com/office/drawing/2014/main" xmlns="" xmlns:r="http://schemas.openxmlformats.org/officeDocument/2006/relationships" id="{39A0517C-B495-102B-EE0C-E280C6ECDF96}"/>
            </a:ext>
          </a:extLst>
        </xdr:cNvPr>
        <xdr:cNvSpPr txBox="1">
          <a:spLocks noChangeArrowheads="1"/>
        </xdr:cNvSpPr>
      </xdr:nvSpPr>
      <xdr:spPr bwMode="auto">
        <a:xfrm>
          <a:off x="5448300" y="19926300"/>
          <a:ext cx="1409700" cy="15240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117</xdr:row>
      <xdr:rowOff>57150</xdr:rowOff>
    </xdr:from>
    <xdr:to>
      <xdr:col>5</xdr:col>
      <xdr:colOff>1524000</xdr:colOff>
      <xdr:row>123</xdr:row>
      <xdr:rowOff>101600</xdr:rowOff>
    </xdr:to>
    <xdr:sp macro="" textlink="">
      <xdr:nvSpPr>
        <xdr:cNvPr id="55" name="Text Box 9" hidden="1">
          <a:extLst>
            <a:ext uri="{FF2B5EF4-FFF2-40B4-BE49-F238E27FC236}">
              <a16:creationId xmlns:a16="http://schemas.microsoft.com/office/drawing/2014/main" xmlns="" xmlns:r="http://schemas.openxmlformats.org/officeDocument/2006/relationships" id="{AA0B92E5-3FBE-4BE0-4E35-B949666B950D}"/>
            </a:ext>
          </a:extLst>
        </xdr:cNvPr>
        <xdr:cNvSpPr txBox="1">
          <a:spLocks noChangeArrowheads="1"/>
        </xdr:cNvSpPr>
      </xdr:nvSpPr>
      <xdr:spPr bwMode="auto">
        <a:xfrm>
          <a:off x="5448300" y="20574000"/>
          <a:ext cx="1409700" cy="10668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120</xdr:row>
      <xdr:rowOff>82550</xdr:rowOff>
    </xdr:from>
    <xdr:to>
      <xdr:col>5</xdr:col>
      <xdr:colOff>1524000</xdr:colOff>
      <xdr:row>124</xdr:row>
      <xdr:rowOff>120650</xdr:rowOff>
    </xdr:to>
    <xdr:sp macro="" textlink="">
      <xdr:nvSpPr>
        <xdr:cNvPr id="56" name="Text Box 8" hidden="1">
          <a:extLst>
            <a:ext uri="{FF2B5EF4-FFF2-40B4-BE49-F238E27FC236}">
              <a16:creationId xmlns:a16="http://schemas.microsoft.com/office/drawing/2014/main" xmlns="" xmlns:r="http://schemas.openxmlformats.org/officeDocument/2006/relationships" id="{9B7294EB-F4EA-B357-DAF0-15FB0A763B69}"/>
            </a:ext>
          </a:extLst>
        </xdr:cNvPr>
        <xdr:cNvSpPr txBox="1">
          <a:spLocks noChangeArrowheads="1"/>
        </xdr:cNvSpPr>
      </xdr:nvSpPr>
      <xdr:spPr bwMode="auto">
        <a:xfrm>
          <a:off x="5448300" y="21107400"/>
          <a:ext cx="1409700" cy="723900"/>
        </a:xfrm>
        <a:prstGeom prst="rect">
          <a:avLst/>
        </a:prstGeom>
        <a:solidFill>
          <a:srgbClr val="FFFFE1"/>
        </a:solidFill>
        <a:ln w="9525">
          <a:solidFill>
            <a:srgbClr val="000000"/>
          </a:solidFill>
          <a:miter lim="800000"/>
          <a:headEnd/>
          <a:tailEnd/>
        </a:ln>
        <a:effectLst/>
        <a:extLst>
          <a:ext uri="{AF507438-7753-43E0-B8FC-AC1667EBCBE1}">
            <a14:hiddenEffects xmlns:a14="http://schemas.microsoft.com/office/drawing/2010/main">
              <a:effectLst>
                <a:outerShdw dist="35921" dir="2700000" algn="ctr" rotWithShape="0">
                  <a:srgbClr val="00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106</xdr:row>
      <xdr:rowOff>47625</xdr:rowOff>
    </xdr:from>
    <xdr:to>
      <xdr:col>5</xdr:col>
      <xdr:colOff>1524000</xdr:colOff>
      <xdr:row>120</xdr:row>
      <xdr:rowOff>38100</xdr:rowOff>
    </xdr:to>
    <xdr:sp macro="" textlink="">
      <xdr:nvSpPr>
        <xdr:cNvPr id="57" name="Text Box 13" hidden="1"/>
        <xdr:cNvSpPr txBox="1">
          <a:spLocks noChangeArrowheads="1"/>
        </xdr:cNvSpPr>
      </xdr:nvSpPr>
      <xdr:spPr bwMode="auto">
        <a:xfrm>
          <a:off x="5448300" y="18735675"/>
          <a:ext cx="1409700" cy="2390775"/>
        </a:xfrm>
        <a:prstGeom prst="rect">
          <a:avLst/>
        </a:prstGeom>
        <a:solidFill>
          <a:srgbClr xmlns:mc="http://schemas.openxmlformats.org/markup-compatibility/2006" xmlns:a14="http://schemas.microsoft.com/office/drawing/2010/main" val="FFFFE1" mc:Ignorable="a14" a14:legacySpreadsheetColorIndex="80"/>
        </a:solidFill>
        <a:ln w="9525">
          <a:solidFill>
            <a:srgbClr val="510000"/>
          </a:solidFill>
          <a:miter lim="800000"/>
          <a:headEnd/>
          <a:tailEnd/>
        </a:ln>
        <a:effectLst/>
        <a:extLst>
          <a:ext uri="{AF507438-7753-43E0-B8FC-AC1667EBCBE1}">
            <a14:hiddenEffects xmlns:a14="http://schemas.microsoft.com/office/drawing/2010/main">
              <a:effectLst>
                <a:outerShdw dist="35921" dir="2700000" algn="ctr" rotWithShape="0">
                  <a:srgbClr val="51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110</xdr:row>
      <xdr:rowOff>0</xdr:rowOff>
    </xdr:from>
    <xdr:to>
      <xdr:col>5</xdr:col>
      <xdr:colOff>1524000</xdr:colOff>
      <xdr:row>121</xdr:row>
      <xdr:rowOff>38100</xdr:rowOff>
    </xdr:to>
    <xdr:sp macro="" textlink="">
      <xdr:nvSpPr>
        <xdr:cNvPr id="58" name="Text Box 12" hidden="1"/>
        <xdr:cNvSpPr txBox="1">
          <a:spLocks noChangeArrowheads="1"/>
        </xdr:cNvSpPr>
      </xdr:nvSpPr>
      <xdr:spPr bwMode="auto">
        <a:xfrm>
          <a:off x="5448300" y="19373850"/>
          <a:ext cx="1409700" cy="1924050"/>
        </a:xfrm>
        <a:prstGeom prst="rect">
          <a:avLst/>
        </a:prstGeom>
        <a:solidFill>
          <a:srgbClr xmlns:mc="http://schemas.openxmlformats.org/markup-compatibility/2006" xmlns:a14="http://schemas.microsoft.com/office/drawing/2010/main" val="FFFFE1" mc:Ignorable="a14" a14:legacySpreadsheetColorIndex="80"/>
        </a:solidFill>
        <a:ln w="9525">
          <a:solidFill>
            <a:srgbClr val="510000"/>
          </a:solidFill>
          <a:miter lim="800000"/>
          <a:headEnd/>
          <a:tailEnd/>
        </a:ln>
        <a:effectLst/>
        <a:extLst>
          <a:ext uri="{AF507438-7753-43E0-B8FC-AC1667EBCBE1}">
            <a14:hiddenEffects xmlns:a14="http://schemas.microsoft.com/office/drawing/2010/main">
              <a:effectLst>
                <a:outerShdw dist="35921" dir="2700000" algn="ctr" rotWithShape="0">
                  <a:srgbClr val="51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102</xdr:row>
      <xdr:rowOff>114300</xdr:rowOff>
    </xdr:from>
    <xdr:to>
      <xdr:col>5</xdr:col>
      <xdr:colOff>1524000</xdr:colOff>
      <xdr:row>116</xdr:row>
      <xdr:rowOff>114300</xdr:rowOff>
    </xdr:to>
    <xdr:sp macro="" textlink="">
      <xdr:nvSpPr>
        <xdr:cNvPr id="59" name="Text Box 11" hidden="1"/>
        <xdr:cNvSpPr txBox="1">
          <a:spLocks noChangeArrowheads="1"/>
        </xdr:cNvSpPr>
      </xdr:nvSpPr>
      <xdr:spPr bwMode="auto">
        <a:xfrm>
          <a:off x="5448300" y="18116550"/>
          <a:ext cx="1409700" cy="2400300"/>
        </a:xfrm>
        <a:prstGeom prst="rect">
          <a:avLst/>
        </a:prstGeom>
        <a:solidFill>
          <a:srgbClr xmlns:mc="http://schemas.openxmlformats.org/markup-compatibility/2006" xmlns:a14="http://schemas.microsoft.com/office/drawing/2010/main" val="FFFFE1" mc:Ignorable="a14" a14:legacySpreadsheetColorIndex="80"/>
        </a:solidFill>
        <a:ln w="9525">
          <a:solidFill>
            <a:srgbClr val="510000"/>
          </a:solidFill>
          <a:miter lim="800000"/>
          <a:headEnd/>
          <a:tailEnd/>
        </a:ln>
        <a:effectLst/>
        <a:extLst>
          <a:ext uri="{AF507438-7753-43E0-B8FC-AC1667EBCBE1}">
            <a14:hiddenEffects xmlns:a14="http://schemas.microsoft.com/office/drawing/2010/main">
              <a:effectLst>
                <a:outerShdw dist="35921" dir="2700000" algn="ctr" rotWithShape="0">
                  <a:srgbClr val="51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113</xdr:row>
      <xdr:rowOff>76200</xdr:rowOff>
    </xdr:from>
    <xdr:to>
      <xdr:col>5</xdr:col>
      <xdr:colOff>1524000</xdr:colOff>
      <xdr:row>122</xdr:row>
      <xdr:rowOff>76200</xdr:rowOff>
    </xdr:to>
    <xdr:sp macro="" textlink="">
      <xdr:nvSpPr>
        <xdr:cNvPr id="60" name="Text Box 10" hidden="1"/>
        <xdr:cNvSpPr txBox="1">
          <a:spLocks noChangeArrowheads="1"/>
        </xdr:cNvSpPr>
      </xdr:nvSpPr>
      <xdr:spPr bwMode="auto">
        <a:xfrm>
          <a:off x="5448300" y="19964400"/>
          <a:ext cx="1409700" cy="1543050"/>
        </a:xfrm>
        <a:prstGeom prst="rect">
          <a:avLst/>
        </a:prstGeom>
        <a:solidFill>
          <a:srgbClr xmlns:mc="http://schemas.openxmlformats.org/markup-compatibility/2006" xmlns:a14="http://schemas.microsoft.com/office/drawing/2010/main" val="FFFFE1" mc:Ignorable="a14" a14:legacySpreadsheetColorIndex="80"/>
        </a:solidFill>
        <a:ln w="9525">
          <a:solidFill>
            <a:srgbClr val="510000"/>
          </a:solidFill>
          <a:miter lim="800000"/>
          <a:headEnd/>
          <a:tailEnd/>
        </a:ln>
        <a:effectLst/>
        <a:extLst>
          <a:ext uri="{AF507438-7753-43E0-B8FC-AC1667EBCBE1}">
            <a14:hiddenEffects xmlns:a14="http://schemas.microsoft.com/office/drawing/2010/main">
              <a:effectLst>
                <a:outerShdw dist="35921" dir="2700000" algn="ctr" rotWithShape="0">
                  <a:srgbClr val="51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117</xdr:row>
      <xdr:rowOff>38100</xdr:rowOff>
    </xdr:from>
    <xdr:to>
      <xdr:col>5</xdr:col>
      <xdr:colOff>1524000</xdr:colOff>
      <xdr:row>123</xdr:row>
      <xdr:rowOff>85725</xdr:rowOff>
    </xdr:to>
    <xdr:sp macro="" textlink="">
      <xdr:nvSpPr>
        <xdr:cNvPr id="61" name="Text Box 9" hidden="1"/>
        <xdr:cNvSpPr txBox="1">
          <a:spLocks noChangeArrowheads="1"/>
        </xdr:cNvSpPr>
      </xdr:nvSpPr>
      <xdr:spPr bwMode="auto">
        <a:xfrm>
          <a:off x="5448300" y="20612100"/>
          <a:ext cx="1409700" cy="1076325"/>
        </a:xfrm>
        <a:prstGeom prst="rect">
          <a:avLst/>
        </a:prstGeom>
        <a:solidFill>
          <a:srgbClr xmlns:mc="http://schemas.openxmlformats.org/markup-compatibility/2006" xmlns:a14="http://schemas.microsoft.com/office/drawing/2010/main" val="FFFFE1" mc:Ignorable="a14" a14:legacySpreadsheetColorIndex="80"/>
        </a:solidFill>
        <a:ln w="9525">
          <a:solidFill>
            <a:srgbClr val="510000"/>
          </a:solidFill>
          <a:miter lim="800000"/>
          <a:headEnd/>
          <a:tailEnd/>
        </a:ln>
        <a:effectLst/>
        <a:extLst>
          <a:ext uri="{AF507438-7753-43E0-B8FC-AC1667EBCBE1}">
            <a14:hiddenEffects xmlns:a14="http://schemas.microsoft.com/office/drawing/2010/main">
              <a:effectLst>
                <a:outerShdw dist="35921" dir="2700000" algn="ctr" rotWithShape="0">
                  <a:srgbClr val="510000"/>
                </a:outerShdw>
              </a:effectLst>
            </a14:hiddenEffects>
          </a:ext>
          <a:ext uri="{53640926-AAD7-44D8-BBD7-CCE9431645EC}">
            <a14:shadowObscured xmlns:a14="http://schemas.microsoft.com/office/drawing/2010/main" val="1"/>
          </a:ext>
        </a:extLst>
      </xdr:spPr>
    </xdr:sp>
    <xdr:clientData/>
  </xdr:twoCellAnchor>
  <xdr:twoCellAnchor editAs="absolute">
    <xdr:from>
      <xdr:col>5</xdr:col>
      <xdr:colOff>114300</xdr:colOff>
      <xdr:row>120</xdr:row>
      <xdr:rowOff>76200</xdr:rowOff>
    </xdr:from>
    <xdr:to>
      <xdr:col>5</xdr:col>
      <xdr:colOff>1524000</xdr:colOff>
      <xdr:row>124</xdr:row>
      <xdr:rowOff>114300</xdr:rowOff>
    </xdr:to>
    <xdr:sp macro="" textlink="">
      <xdr:nvSpPr>
        <xdr:cNvPr id="62" name="Text Box 8" hidden="1"/>
        <xdr:cNvSpPr txBox="1">
          <a:spLocks noChangeArrowheads="1"/>
        </xdr:cNvSpPr>
      </xdr:nvSpPr>
      <xdr:spPr bwMode="auto">
        <a:xfrm>
          <a:off x="5448300" y="21164550"/>
          <a:ext cx="1409700" cy="723900"/>
        </a:xfrm>
        <a:prstGeom prst="rect">
          <a:avLst/>
        </a:prstGeom>
        <a:solidFill>
          <a:srgbClr xmlns:mc="http://schemas.openxmlformats.org/markup-compatibility/2006" xmlns:a14="http://schemas.microsoft.com/office/drawing/2010/main" val="FFFFE1" mc:Ignorable="a14" a14:legacySpreadsheetColorIndex="80"/>
        </a:solidFill>
        <a:ln w="9525">
          <a:solidFill>
            <a:srgbClr val="510000"/>
          </a:solidFill>
          <a:miter lim="800000"/>
          <a:headEnd/>
          <a:tailEnd/>
        </a:ln>
        <a:effectLst/>
        <a:extLst>
          <a:ext uri="{AF507438-7753-43E0-B8FC-AC1667EBCBE1}">
            <a14:hiddenEffects xmlns:a14="http://schemas.microsoft.com/office/drawing/2010/main">
              <a:effectLst>
                <a:outerShdw dist="35921" dir="2700000" algn="ctr" rotWithShape="0">
                  <a:srgbClr val="510000"/>
                </a:outerShdw>
              </a:effectLst>
            </a14:hiddenEffects>
          </a:ext>
          <a:ext uri="{53640926-AAD7-44D8-BBD7-CCE9431645EC}">
            <a14:shadowObscured xmlns:a14="http://schemas.microsoft.com/office/drawing/2010/main" val="1"/>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709000</xdr:colOff>
      <xdr:row>0</xdr:row>
      <xdr:rowOff>1034475</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3536000" cy="1034475"/>
        </a:xfrm>
        <a:prstGeom prst="rect">
          <a:avLst/>
        </a:prstGeom>
      </xdr:spPr>
    </xdr:pic>
    <xdr:clientData/>
  </xdr:twoCellAnchor>
  <xdr:twoCellAnchor>
    <xdr:from>
      <xdr:col>2</xdr:col>
      <xdr:colOff>1203540</xdr:colOff>
      <xdr:row>0</xdr:row>
      <xdr:rowOff>129735</xdr:rowOff>
    </xdr:from>
    <xdr:to>
      <xdr:col>2</xdr:col>
      <xdr:colOff>7672190</xdr:colOff>
      <xdr:row>0</xdr:row>
      <xdr:rowOff>525735</xdr:rowOff>
    </xdr:to>
    <xdr:sp macro="" textlink="">
      <xdr:nvSpPr>
        <xdr:cNvPr id="3" name="CuadroTexto 4">
          <a:extLst>
            <a:ext uri="{FF2B5EF4-FFF2-40B4-BE49-F238E27FC236}">
              <a16:creationId xmlns:a16="http://schemas.microsoft.com/office/drawing/2014/main" xmlns="" xmlns:r="http://schemas.openxmlformats.org/officeDocument/2006/relationships" id="{B87E7163-B732-4E37-833A-59F2FEBC4C9C}"/>
            </a:ext>
          </a:extLst>
        </xdr:cNvPr>
        <xdr:cNvSpPr txBox="1"/>
      </xdr:nvSpPr>
      <xdr:spPr>
        <a:xfrm>
          <a:off x="2873677" y="129735"/>
          <a:ext cx="6468650" cy="396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Cuentas Satélite de Educación</a:t>
          </a:r>
        </a:p>
      </xdr:txBody>
    </xdr:sp>
    <xdr:clientData/>
  </xdr:twoCellAnchor>
  <xdr:twoCellAnchor>
    <xdr:from>
      <xdr:col>2</xdr:col>
      <xdr:colOff>1230996</xdr:colOff>
      <xdr:row>0</xdr:row>
      <xdr:rowOff>507615</xdr:rowOff>
    </xdr:from>
    <xdr:to>
      <xdr:col>2</xdr:col>
      <xdr:colOff>7680140</xdr:colOff>
      <xdr:row>0</xdr:row>
      <xdr:rowOff>867615</xdr:rowOff>
    </xdr:to>
    <xdr:sp macro="" textlink="">
      <xdr:nvSpPr>
        <xdr:cNvPr id="4" name="CuadroTexto 5">
          <a:extLst>
            <a:ext uri="{FF2B5EF4-FFF2-40B4-BE49-F238E27FC236}">
              <a16:creationId xmlns:a16="http://schemas.microsoft.com/office/drawing/2014/main" xmlns="" xmlns:r="http://schemas.openxmlformats.org/officeDocument/2006/relationships" id="{6A96A7A9-698A-4B53-B6BB-301D23C78331}"/>
            </a:ext>
          </a:extLst>
        </xdr:cNvPr>
        <xdr:cNvSpPr txBox="1"/>
      </xdr:nvSpPr>
      <xdr:spPr>
        <a:xfrm>
          <a:off x="2901133" y="507615"/>
          <a:ext cx="6449144" cy="360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505A64"/>
              </a:solidFill>
              <a:latin typeface="Century Gothic" panose="020B0502020202020204" pitchFamily="34" charset="0"/>
            </a:rPr>
            <a:t>Indicadores Económicos 2007-2023</a:t>
          </a:r>
        </a:p>
      </xdr:txBody>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173900</xdr:colOff>
      <xdr:row>0</xdr:row>
      <xdr:rowOff>1044000</xdr:rowOff>
    </xdr:to>
    <xdr:pic>
      <xdr:nvPicPr>
        <xdr:cNvPr id="8" name="Imagen 7">
          <a:extLst>
            <a:ext uri="{FF2B5EF4-FFF2-40B4-BE49-F238E27FC236}">
              <a16:creationId xmlns="" xmlns:a16="http://schemas.microsoft.com/office/drawing/2014/main" xmlns:r="http://schemas.openxmlformats.org/officeDocument/2006/relationships"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922400" cy="1044000"/>
        </a:xfrm>
        <a:prstGeom prst="rect">
          <a:avLst/>
        </a:prstGeom>
      </xdr:spPr>
    </xdr:pic>
    <xdr:clientData/>
  </xdr:twoCellAnchor>
  <xdr:twoCellAnchor>
    <xdr:from>
      <xdr:col>1</xdr:col>
      <xdr:colOff>47625</xdr:colOff>
      <xdr:row>18</xdr:row>
      <xdr:rowOff>31750</xdr:rowOff>
    </xdr:from>
    <xdr:to>
      <xdr:col>19</xdr:col>
      <xdr:colOff>6782</xdr:colOff>
      <xdr:row>44</xdr:row>
      <xdr:rowOff>0</xdr:rowOff>
    </xdr:to>
    <xdr:graphicFrame macro="">
      <xdr:nvGraphicFramePr>
        <xdr:cNvPr id="14" name="7 Gráfico">
          <a:extLst>
            <a:ext uri="{FF2B5EF4-FFF2-40B4-BE49-F238E27FC236}">
              <a16:creationId xmlns:a16="http://schemas.microsoft.com/office/drawing/2014/main" xmlns="" xmlns:r="http://schemas.openxmlformats.org/officeDocument/2006/relationships" id="{F7FB1035-0609-40AF-80C5-A79328039F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348189</xdr:colOff>
      <xdr:row>0</xdr:row>
      <xdr:rowOff>129735</xdr:rowOff>
    </xdr:from>
    <xdr:to>
      <xdr:col>9</xdr:col>
      <xdr:colOff>187439</xdr:colOff>
      <xdr:row>0</xdr:row>
      <xdr:rowOff>525735</xdr:rowOff>
    </xdr:to>
    <xdr:sp macro="" textlink="">
      <xdr:nvSpPr>
        <xdr:cNvPr id="4" name="CuadroTexto 4">
          <a:extLst>
            <a:ext uri="{FF2B5EF4-FFF2-40B4-BE49-F238E27FC236}">
              <a16:creationId xmlns:a16="http://schemas.microsoft.com/office/drawing/2014/main" xmlns="" xmlns:r="http://schemas.openxmlformats.org/officeDocument/2006/relationships" id="{2A76AA07-BF5B-4E7C-9316-B681EE918030}"/>
            </a:ext>
          </a:extLst>
        </xdr:cNvPr>
        <xdr:cNvSpPr txBox="1"/>
      </xdr:nvSpPr>
      <xdr:spPr>
        <a:xfrm>
          <a:off x="4027560" y="129735"/>
          <a:ext cx="6468650" cy="396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Cuentas Satélite de Educación</a:t>
          </a:r>
        </a:p>
      </xdr:txBody>
    </xdr:sp>
    <xdr:clientData/>
  </xdr:twoCellAnchor>
  <xdr:twoCellAnchor>
    <xdr:from>
      <xdr:col>2</xdr:col>
      <xdr:colOff>375645</xdr:colOff>
      <xdr:row>0</xdr:row>
      <xdr:rowOff>507615</xdr:rowOff>
    </xdr:from>
    <xdr:to>
      <xdr:col>9</xdr:col>
      <xdr:colOff>195389</xdr:colOff>
      <xdr:row>0</xdr:row>
      <xdr:rowOff>867615</xdr:rowOff>
    </xdr:to>
    <xdr:sp macro="" textlink="">
      <xdr:nvSpPr>
        <xdr:cNvPr id="5" name="CuadroTexto 5">
          <a:extLst>
            <a:ext uri="{FF2B5EF4-FFF2-40B4-BE49-F238E27FC236}">
              <a16:creationId xmlns:a16="http://schemas.microsoft.com/office/drawing/2014/main" xmlns="" xmlns:r="http://schemas.openxmlformats.org/officeDocument/2006/relationships" id="{2D2704E4-FE3C-48A4-9390-D69488150B34}"/>
            </a:ext>
          </a:extLst>
        </xdr:cNvPr>
        <xdr:cNvSpPr txBox="1"/>
      </xdr:nvSpPr>
      <xdr:spPr>
        <a:xfrm>
          <a:off x="4055016" y="507615"/>
          <a:ext cx="6449144" cy="360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505A64"/>
              </a:solidFill>
              <a:latin typeface="Century Gothic" panose="020B0502020202020204" pitchFamily="34" charset="0"/>
            </a:rPr>
            <a:t>Indicadores Económicos 2007-2023</a:t>
          </a:r>
        </a:p>
      </xdr:txBody>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173900</xdr:colOff>
      <xdr:row>0</xdr:row>
      <xdr:rowOff>1044000</xdr:rowOff>
    </xdr:to>
    <xdr:pic>
      <xdr:nvPicPr>
        <xdr:cNvPr id="8" name="Imagen 7">
          <a:extLst>
            <a:ext uri="{FF2B5EF4-FFF2-40B4-BE49-F238E27FC236}">
              <a16:creationId xmlns="" xmlns:a16="http://schemas.microsoft.com/office/drawing/2014/main" xmlns:r="http://schemas.openxmlformats.org/officeDocument/2006/relationships"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922400" cy="1044000"/>
        </a:xfrm>
        <a:prstGeom prst="rect">
          <a:avLst/>
        </a:prstGeom>
      </xdr:spPr>
    </xdr:pic>
    <xdr:clientData/>
  </xdr:twoCellAnchor>
  <xdr:twoCellAnchor>
    <xdr:from>
      <xdr:col>1</xdr:col>
      <xdr:colOff>171450</xdr:colOff>
      <xdr:row>35</xdr:row>
      <xdr:rowOff>0</xdr:rowOff>
    </xdr:from>
    <xdr:to>
      <xdr:col>6</xdr:col>
      <xdr:colOff>28575</xdr:colOff>
      <xdr:row>35</xdr:row>
      <xdr:rowOff>0</xdr:rowOff>
    </xdr:to>
    <xdr:graphicFrame macro="">
      <xdr:nvGraphicFramePr>
        <xdr:cNvPr id="9218" name="2 Gráfico">
          <a:extLst>
            <a:ext uri="{FF2B5EF4-FFF2-40B4-BE49-F238E27FC236}">
              <a16:creationId xmlns:a16="http://schemas.microsoft.com/office/drawing/2014/main" xmlns="" xmlns:r="http://schemas.openxmlformats.org/officeDocument/2006/relationships" id="{00000000-0008-0000-0300-00000224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348189</xdr:colOff>
      <xdr:row>0</xdr:row>
      <xdr:rowOff>129735</xdr:rowOff>
    </xdr:from>
    <xdr:to>
      <xdr:col>9</xdr:col>
      <xdr:colOff>187439</xdr:colOff>
      <xdr:row>0</xdr:row>
      <xdr:rowOff>525735</xdr:rowOff>
    </xdr:to>
    <xdr:sp macro="" textlink="">
      <xdr:nvSpPr>
        <xdr:cNvPr id="3" name="CuadroTexto 4">
          <a:extLst>
            <a:ext uri="{FF2B5EF4-FFF2-40B4-BE49-F238E27FC236}">
              <a16:creationId xmlns:a16="http://schemas.microsoft.com/office/drawing/2014/main" xmlns="" xmlns:r="http://schemas.openxmlformats.org/officeDocument/2006/relationships" id="{67D5A525-195D-4757-93AB-EF1756E1DC2B}"/>
            </a:ext>
          </a:extLst>
        </xdr:cNvPr>
        <xdr:cNvSpPr txBox="1"/>
      </xdr:nvSpPr>
      <xdr:spPr>
        <a:xfrm>
          <a:off x="4027560" y="129735"/>
          <a:ext cx="6468650" cy="396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Cuentas Satélite de Educación</a:t>
          </a:r>
        </a:p>
      </xdr:txBody>
    </xdr:sp>
    <xdr:clientData/>
  </xdr:twoCellAnchor>
  <xdr:twoCellAnchor>
    <xdr:from>
      <xdr:col>2</xdr:col>
      <xdr:colOff>375645</xdr:colOff>
      <xdr:row>0</xdr:row>
      <xdr:rowOff>507615</xdr:rowOff>
    </xdr:from>
    <xdr:to>
      <xdr:col>9</xdr:col>
      <xdr:colOff>195389</xdr:colOff>
      <xdr:row>0</xdr:row>
      <xdr:rowOff>867615</xdr:rowOff>
    </xdr:to>
    <xdr:sp macro="" textlink="">
      <xdr:nvSpPr>
        <xdr:cNvPr id="4" name="CuadroTexto 5">
          <a:extLst>
            <a:ext uri="{FF2B5EF4-FFF2-40B4-BE49-F238E27FC236}">
              <a16:creationId xmlns:a16="http://schemas.microsoft.com/office/drawing/2014/main" xmlns="" xmlns:r="http://schemas.openxmlformats.org/officeDocument/2006/relationships" id="{3AC0E70B-5971-4652-8805-ACCD29B5DB31}"/>
            </a:ext>
          </a:extLst>
        </xdr:cNvPr>
        <xdr:cNvSpPr txBox="1"/>
      </xdr:nvSpPr>
      <xdr:spPr>
        <a:xfrm>
          <a:off x="4055016" y="507615"/>
          <a:ext cx="6449144" cy="360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505A64"/>
              </a:solidFill>
              <a:latin typeface="Century Gothic" panose="020B0502020202020204" pitchFamily="34" charset="0"/>
            </a:rPr>
            <a:t>Indicadores Económicos 2007-2023</a:t>
          </a:r>
        </a:p>
      </xdr:txBody>
    </xdr:sp>
    <xdr:clientData/>
  </xdr:twoCellAnchor>
  <xdr:twoCellAnchor>
    <xdr:from>
      <xdr:col>2</xdr:col>
      <xdr:colOff>0</xdr:colOff>
      <xdr:row>23</xdr:row>
      <xdr:rowOff>3263</xdr:rowOff>
    </xdr:from>
    <xdr:to>
      <xdr:col>15</xdr:col>
      <xdr:colOff>288257</xdr:colOff>
      <xdr:row>59</xdr:row>
      <xdr:rowOff>136120</xdr:rowOff>
    </xdr:to>
    <xdr:graphicFrame macro="">
      <xdr:nvGraphicFramePr>
        <xdr:cNvPr id="5" name="1 Gráfico">
          <a:extLst>
            <a:ext uri="{FF2B5EF4-FFF2-40B4-BE49-F238E27FC236}">
              <a16:creationId xmlns:a16="http://schemas.microsoft.com/office/drawing/2014/main" xmlns="" xmlns:r="http://schemas.openxmlformats.org/officeDocument/2006/relationships" id="{80C57AB3-075A-48A5-B95D-0E261445A10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173900</xdr:colOff>
      <xdr:row>0</xdr:row>
      <xdr:rowOff>1044000</xdr:rowOff>
    </xdr:to>
    <xdr:pic>
      <xdr:nvPicPr>
        <xdr:cNvPr id="7" name="Imagen 6">
          <a:extLst>
            <a:ext uri="{FF2B5EF4-FFF2-40B4-BE49-F238E27FC236}">
              <a16:creationId xmlns="" xmlns:a16="http://schemas.microsoft.com/office/drawing/2014/main" xmlns:r="http://schemas.openxmlformats.org/officeDocument/2006/relationships"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922400" cy="1044000"/>
        </a:xfrm>
        <a:prstGeom prst="rect">
          <a:avLst/>
        </a:prstGeom>
      </xdr:spPr>
    </xdr:pic>
    <xdr:clientData/>
  </xdr:twoCellAnchor>
  <xdr:twoCellAnchor>
    <xdr:from>
      <xdr:col>2</xdr:col>
      <xdr:colOff>348189</xdr:colOff>
      <xdr:row>0</xdr:row>
      <xdr:rowOff>129735</xdr:rowOff>
    </xdr:from>
    <xdr:to>
      <xdr:col>9</xdr:col>
      <xdr:colOff>187439</xdr:colOff>
      <xdr:row>0</xdr:row>
      <xdr:rowOff>525735</xdr:rowOff>
    </xdr:to>
    <xdr:sp macro="" textlink="">
      <xdr:nvSpPr>
        <xdr:cNvPr id="3" name="CuadroTexto 4">
          <a:extLst>
            <a:ext uri="{FF2B5EF4-FFF2-40B4-BE49-F238E27FC236}">
              <a16:creationId xmlns:a16="http://schemas.microsoft.com/office/drawing/2014/main" xmlns="" xmlns:r="http://schemas.openxmlformats.org/officeDocument/2006/relationships" id="{589989A4-014F-498B-9F36-45961CCB80ED}"/>
            </a:ext>
          </a:extLst>
        </xdr:cNvPr>
        <xdr:cNvSpPr txBox="1"/>
      </xdr:nvSpPr>
      <xdr:spPr>
        <a:xfrm>
          <a:off x="4027560" y="129735"/>
          <a:ext cx="6468650" cy="396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Cuentas Satélite de Educación</a:t>
          </a:r>
        </a:p>
      </xdr:txBody>
    </xdr:sp>
    <xdr:clientData/>
  </xdr:twoCellAnchor>
  <xdr:twoCellAnchor>
    <xdr:from>
      <xdr:col>2</xdr:col>
      <xdr:colOff>375645</xdr:colOff>
      <xdr:row>0</xdr:row>
      <xdr:rowOff>507615</xdr:rowOff>
    </xdr:from>
    <xdr:to>
      <xdr:col>9</xdr:col>
      <xdr:colOff>195389</xdr:colOff>
      <xdr:row>0</xdr:row>
      <xdr:rowOff>867615</xdr:rowOff>
    </xdr:to>
    <xdr:sp macro="" textlink="">
      <xdr:nvSpPr>
        <xdr:cNvPr id="4" name="CuadroTexto 5">
          <a:extLst>
            <a:ext uri="{FF2B5EF4-FFF2-40B4-BE49-F238E27FC236}">
              <a16:creationId xmlns:a16="http://schemas.microsoft.com/office/drawing/2014/main" xmlns="" xmlns:r="http://schemas.openxmlformats.org/officeDocument/2006/relationships" id="{12C7AEC2-1E66-49BF-8390-2A668AADEED4}"/>
            </a:ext>
          </a:extLst>
        </xdr:cNvPr>
        <xdr:cNvSpPr txBox="1"/>
      </xdr:nvSpPr>
      <xdr:spPr>
        <a:xfrm>
          <a:off x="4055016" y="507615"/>
          <a:ext cx="6449144" cy="360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505A64"/>
              </a:solidFill>
              <a:latin typeface="Century Gothic" panose="020B0502020202020204" pitchFamily="34" charset="0"/>
            </a:rPr>
            <a:t>Indicadores Económicos 2007-2023</a:t>
          </a:r>
        </a:p>
      </xdr:txBody>
    </xdr:sp>
    <xdr:clientData/>
  </xdr:twoCellAnchor>
  <xdr:twoCellAnchor>
    <xdr:from>
      <xdr:col>2</xdr:col>
      <xdr:colOff>0</xdr:colOff>
      <xdr:row>20</xdr:row>
      <xdr:rowOff>0</xdr:rowOff>
    </xdr:from>
    <xdr:to>
      <xdr:col>15</xdr:col>
      <xdr:colOff>288257</xdr:colOff>
      <xdr:row>51</xdr:row>
      <xdr:rowOff>142200</xdr:rowOff>
    </xdr:to>
    <xdr:graphicFrame macro="">
      <xdr:nvGraphicFramePr>
        <xdr:cNvPr id="5" name="1 Gráfico">
          <a:extLst>
            <a:ext uri="{FF2B5EF4-FFF2-40B4-BE49-F238E27FC236}">
              <a16:creationId xmlns:a16="http://schemas.microsoft.com/office/drawing/2014/main" xmlns="" xmlns:r="http://schemas.openxmlformats.org/officeDocument/2006/relationships" id="{11635318-27E7-4B06-AB2D-88A3F29B87A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173900</xdr:colOff>
      <xdr:row>0</xdr:row>
      <xdr:rowOff>1044000</xdr:rowOff>
    </xdr:to>
    <xdr:pic>
      <xdr:nvPicPr>
        <xdr:cNvPr id="8" name="Imagen 7">
          <a:extLst>
            <a:ext uri="{FF2B5EF4-FFF2-40B4-BE49-F238E27FC236}">
              <a16:creationId xmlns="" xmlns:a16="http://schemas.microsoft.com/office/drawing/2014/main" xmlns:r="http://schemas.openxmlformats.org/officeDocument/2006/relationships"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922400" cy="1044000"/>
        </a:xfrm>
        <a:prstGeom prst="rect">
          <a:avLst/>
        </a:prstGeom>
      </xdr:spPr>
    </xdr:pic>
    <xdr:clientData/>
  </xdr:twoCellAnchor>
  <xdr:twoCellAnchor>
    <xdr:from>
      <xdr:col>0</xdr:col>
      <xdr:colOff>171450</xdr:colOff>
      <xdr:row>26</xdr:row>
      <xdr:rowOff>0</xdr:rowOff>
    </xdr:from>
    <xdr:to>
      <xdr:col>5</xdr:col>
      <xdr:colOff>28575</xdr:colOff>
      <xdr:row>26</xdr:row>
      <xdr:rowOff>0</xdr:rowOff>
    </xdr:to>
    <xdr:graphicFrame macro="">
      <xdr:nvGraphicFramePr>
        <xdr:cNvPr id="11266" name="2 Gráfico">
          <a:extLst>
            <a:ext uri="{FF2B5EF4-FFF2-40B4-BE49-F238E27FC236}">
              <a16:creationId xmlns:a16="http://schemas.microsoft.com/office/drawing/2014/main" xmlns="" xmlns:r="http://schemas.openxmlformats.org/officeDocument/2006/relationships" id="{00000000-0008-0000-0500-0000022C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348189</xdr:colOff>
      <xdr:row>0</xdr:row>
      <xdr:rowOff>129735</xdr:rowOff>
    </xdr:from>
    <xdr:to>
      <xdr:col>9</xdr:col>
      <xdr:colOff>187439</xdr:colOff>
      <xdr:row>0</xdr:row>
      <xdr:rowOff>525735</xdr:rowOff>
    </xdr:to>
    <xdr:sp macro="" textlink="">
      <xdr:nvSpPr>
        <xdr:cNvPr id="3" name="CuadroTexto 4">
          <a:extLst>
            <a:ext uri="{FF2B5EF4-FFF2-40B4-BE49-F238E27FC236}">
              <a16:creationId xmlns:a16="http://schemas.microsoft.com/office/drawing/2014/main" xmlns="" xmlns:r="http://schemas.openxmlformats.org/officeDocument/2006/relationships" id="{C16F5B0A-3EA0-4E4C-B2E4-77D5AEDC3065}"/>
            </a:ext>
          </a:extLst>
        </xdr:cNvPr>
        <xdr:cNvSpPr txBox="1"/>
      </xdr:nvSpPr>
      <xdr:spPr>
        <a:xfrm>
          <a:off x="4027560" y="129735"/>
          <a:ext cx="6468650" cy="396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Cuentas Satélite de Educación</a:t>
          </a:r>
        </a:p>
      </xdr:txBody>
    </xdr:sp>
    <xdr:clientData/>
  </xdr:twoCellAnchor>
  <xdr:twoCellAnchor>
    <xdr:from>
      <xdr:col>2</xdr:col>
      <xdr:colOff>375645</xdr:colOff>
      <xdr:row>0</xdr:row>
      <xdr:rowOff>507615</xdr:rowOff>
    </xdr:from>
    <xdr:to>
      <xdr:col>9</xdr:col>
      <xdr:colOff>195389</xdr:colOff>
      <xdr:row>0</xdr:row>
      <xdr:rowOff>867615</xdr:rowOff>
    </xdr:to>
    <xdr:sp macro="" textlink="">
      <xdr:nvSpPr>
        <xdr:cNvPr id="4" name="CuadroTexto 5">
          <a:extLst>
            <a:ext uri="{FF2B5EF4-FFF2-40B4-BE49-F238E27FC236}">
              <a16:creationId xmlns:a16="http://schemas.microsoft.com/office/drawing/2014/main" xmlns="" xmlns:r="http://schemas.openxmlformats.org/officeDocument/2006/relationships" id="{0F7F08E5-8D38-450D-AE1C-5645397164AC}"/>
            </a:ext>
          </a:extLst>
        </xdr:cNvPr>
        <xdr:cNvSpPr txBox="1"/>
      </xdr:nvSpPr>
      <xdr:spPr>
        <a:xfrm>
          <a:off x="4055016" y="507615"/>
          <a:ext cx="6449144" cy="360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505A64"/>
              </a:solidFill>
              <a:latin typeface="Century Gothic" panose="020B0502020202020204" pitchFamily="34" charset="0"/>
            </a:rPr>
            <a:t>Indicadores Económicos 2007-2023</a:t>
          </a:r>
        </a:p>
      </xdr:txBody>
    </xdr:sp>
    <xdr:clientData/>
  </xdr:twoCellAnchor>
  <xdr:twoCellAnchor>
    <xdr:from>
      <xdr:col>1</xdr:col>
      <xdr:colOff>0</xdr:colOff>
      <xdr:row>15</xdr:row>
      <xdr:rowOff>0</xdr:rowOff>
    </xdr:from>
    <xdr:to>
      <xdr:col>19</xdr:col>
      <xdr:colOff>600</xdr:colOff>
      <xdr:row>44</xdr:row>
      <xdr:rowOff>141429</xdr:rowOff>
    </xdr:to>
    <xdr:graphicFrame macro="">
      <xdr:nvGraphicFramePr>
        <xdr:cNvPr id="5" name="7 Gráfico">
          <a:extLst>
            <a:ext uri="{FF2B5EF4-FFF2-40B4-BE49-F238E27FC236}">
              <a16:creationId xmlns:a16="http://schemas.microsoft.com/office/drawing/2014/main" xmlns="" xmlns:r="http://schemas.openxmlformats.org/officeDocument/2006/relationships" id="{D17AE851-8111-4AD8-985A-2C01E8E9C64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173900</xdr:colOff>
      <xdr:row>0</xdr:row>
      <xdr:rowOff>1044000</xdr:rowOff>
    </xdr:to>
    <xdr:pic>
      <xdr:nvPicPr>
        <xdr:cNvPr id="8" name="Imagen 7">
          <a:extLst>
            <a:ext uri="{FF2B5EF4-FFF2-40B4-BE49-F238E27FC236}">
              <a16:creationId xmlns="" xmlns:a16="http://schemas.microsoft.com/office/drawing/2014/main" xmlns:r="http://schemas.openxmlformats.org/officeDocument/2006/relationships"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922400" cy="1044000"/>
        </a:xfrm>
        <a:prstGeom prst="rect">
          <a:avLst/>
        </a:prstGeom>
      </xdr:spPr>
    </xdr:pic>
    <xdr:clientData/>
  </xdr:twoCellAnchor>
  <xdr:twoCellAnchor>
    <xdr:from>
      <xdr:col>2</xdr:col>
      <xdr:colOff>348189</xdr:colOff>
      <xdr:row>0</xdr:row>
      <xdr:rowOff>129735</xdr:rowOff>
    </xdr:from>
    <xdr:to>
      <xdr:col>9</xdr:col>
      <xdr:colOff>187439</xdr:colOff>
      <xdr:row>0</xdr:row>
      <xdr:rowOff>525735</xdr:rowOff>
    </xdr:to>
    <xdr:sp macro="" textlink="">
      <xdr:nvSpPr>
        <xdr:cNvPr id="3" name="CuadroTexto 4">
          <a:extLst>
            <a:ext uri="{FF2B5EF4-FFF2-40B4-BE49-F238E27FC236}">
              <a16:creationId xmlns:a16="http://schemas.microsoft.com/office/drawing/2014/main" xmlns="" xmlns:r="http://schemas.openxmlformats.org/officeDocument/2006/relationships" id="{D9E069B8-E00B-4FEC-B538-923B9CE172DF}"/>
            </a:ext>
          </a:extLst>
        </xdr:cNvPr>
        <xdr:cNvSpPr txBox="1"/>
      </xdr:nvSpPr>
      <xdr:spPr>
        <a:xfrm>
          <a:off x="4027560" y="129735"/>
          <a:ext cx="6468650" cy="396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Cuentas Satélite de Educación</a:t>
          </a:r>
        </a:p>
      </xdr:txBody>
    </xdr:sp>
    <xdr:clientData/>
  </xdr:twoCellAnchor>
  <xdr:twoCellAnchor>
    <xdr:from>
      <xdr:col>2</xdr:col>
      <xdr:colOff>375645</xdr:colOff>
      <xdr:row>0</xdr:row>
      <xdr:rowOff>507615</xdr:rowOff>
    </xdr:from>
    <xdr:to>
      <xdr:col>9</xdr:col>
      <xdr:colOff>195389</xdr:colOff>
      <xdr:row>0</xdr:row>
      <xdr:rowOff>867615</xdr:rowOff>
    </xdr:to>
    <xdr:sp macro="" textlink="">
      <xdr:nvSpPr>
        <xdr:cNvPr id="4" name="CuadroTexto 5">
          <a:extLst>
            <a:ext uri="{FF2B5EF4-FFF2-40B4-BE49-F238E27FC236}">
              <a16:creationId xmlns:a16="http://schemas.microsoft.com/office/drawing/2014/main" xmlns="" xmlns:r="http://schemas.openxmlformats.org/officeDocument/2006/relationships" id="{E0D9DB55-2395-4C7E-B29D-40F07E7882F3}"/>
            </a:ext>
          </a:extLst>
        </xdr:cNvPr>
        <xdr:cNvSpPr txBox="1"/>
      </xdr:nvSpPr>
      <xdr:spPr>
        <a:xfrm>
          <a:off x="4055016" y="507615"/>
          <a:ext cx="6449144" cy="360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505A64"/>
              </a:solidFill>
              <a:latin typeface="Century Gothic" panose="020B0502020202020204" pitchFamily="34" charset="0"/>
            </a:rPr>
            <a:t>Indicadores Económicos 2007-2023</a:t>
          </a:r>
        </a:p>
      </xdr:txBody>
    </xdr:sp>
    <xdr:clientData/>
  </xdr:twoCellAnchor>
  <xdr:twoCellAnchor>
    <xdr:from>
      <xdr:col>1</xdr:col>
      <xdr:colOff>0</xdr:colOff>
      <xdr:row>18</xdr:row>
      <xdr:rowOff>0</xdr:rowOff>
    </xdr:from>
    <xdr:to>
      <xdr:col>19</xdr:col>
      <xdr:colOff>600</xdr:colOff>
      <xdr:row>48</xdr:row>
      <xdr:rowOff>141428</xdr:rowOff>
    </xdr:to>
    <xdr:graphicFrame macro="">
      <xdr:nvGraphicFramePr>
        <xdr:cNvPr id="5" name="7 Gráfico">
          <a:extLst>
            <a:ext uri="{FF2B5EF4-FFF2-40B4-BE49-F238E27FC236}">
              <a16:creationId xmlns:a16="http://schemas.microsoft.com/office/drawing/2014/main" xmlns="" xmlns:r="http://schemas.openxmlformats.org/officeDocument/2006/relationships" id="{C418E28A-3A6A-4CC3-9949-C73C3C5A03E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173900</xdr:colOff>
      <xdr:row>0</xdr:row>
      <xdr:rowOff>1044000</xdr:rowOff>
    </xdr:to>
    <xdr:pic>
      <xdr:nvPicPr>
        <xdr:cNvPr id="7" name="Imagen 6">
          <a:extLst>
            <a:ext uri="{FF2B5EF4-FFF2-40B4-BE49-F238E27FC236}">
              <a16:creationId xmlns="" xmlns:a16="http://schemas.microsoft.com/office/drawing/2014/main" xmlns:r="http://schemas.openxmlformats.org/officeDocument/2006/relationships"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922400" cy="1044000"/>
        </a:xfrm>
        <a:prstGeom prst="rect">
          <a:avLst/>
        </a:prstGeom>
      </xdr:spPr>
    </xdr:pic>
    <xdr:clientData/>
  </xdr:twoCellAnchor>
  <xdr:twoCellAnchor>
    <xdr:from>
      <xdr:col>2</xdr:col>
      <xdr:colOff>348189</xdr:colOff>
      <xdr:row>0</xdr:row>
      <xdr:rowOff>129735</xdr:rowOff>
    </xdr:from>
    <xdr:to>
      <xdr:col>9</xdr:col>
      <xdr:colOff>187439</xdr:colOff>
      <xdr:row>0</xdr:row>
      <xdr:rowOff>525735</xdr:rowOff>
    </xdr:to>
    <xdr:sp macro="" textlink="">
      <xdr:nvSpPr>
        <xdr:cNvPr id="3" name="CuadroTexto 4">
          <a:extLst>
            <a:ext uri="{FF2B5EF4-FFF2-40B4-BE49-F238E27FC236}">
              <a16:creationId xmlns:a16="http://schemas.microsoft.com/office/drawing/2014/main" xmlns="" xmlns:r="http://schemas.openxmlformats.org/officeDocument/2006/relationships" id="{D9D59E1E-B969-44FE-8ACD-D6114308A3FB}"/>
            </a:ext>
          </a:extLst>
        </xdr:cNvPr>
        <xdr:cNvSpPr txBox="1"/>
      </xdr:nvSpPr>
      <xdr:spPr>
        <a:xfrm>
          <a:off x="4027560" y="129735"/>
          <a:ext cx="6468650" cy="396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Cuentas Satélite de Educación</a:t>
          </a:r>
        </a:p>
      </xdr:txBody>
    </xdr:sp>
    <xdr:clientData/>
  </xdr:twoCellAnchor>
  <xdr:twoCellAnchor>
    <xdr:from>
      <xdr:col>2</xdr:col>
      <xdr:colOff>375645</xdr:colOff>
      <xdr:row>0</xdr:row>
      <xdr:rowOff>507615</xdr:rowOff>
    </xdr:from>
    <xdr:to>
      <xdr:col>9</xdr:col>
      <xdr:colOff>195389</xdr:colOff>
      <xdr:row>0</xdr:row>
      <xdr:rowOff>867615</xdr:rowOff>
    </xdr:to>
    <xdr:sp macro="" textlink="">
      <xdr:nvSpPr>
        <xdr:cNvPr id="4" name="CuadroTexto 5">
          <a:extLst>
            <a:ext uri="{FF2B5EF4-FFF2-40B4-BE49-F238E27FC236}">
              <a16:creationId xmlns:a16="http://schemas.microsoft.com/office/drawing/2014/main" xmlns="" xmlns:r="http://schemas.openxmlformats.org/officeDocument/2006/relationships" id="{96E23D8E-EC7A-4666-A00B-AFFC722D7439}"/>
            </a:ext>
          </a:extLst>
        </xdr:cNvPr>
        <xdr:cNvSpPr txBox="1"/>
      </xdr:nvSpPr>
      <xdr:spPr>
        <a:xfrm>
          <a:off x="4055016" y="507615"/>
          <a:ext cx="6449144" cy="360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505A64"/>
              </a:solidFill>
              <a:latin typeface="Century Gothic" panose="020B0502020202020204" pitchFamily="34" charset="0"/>
            </a:rPr>
            <a:t>Indicadores Económicos 2007-2023</a:t>
          </a:r>
        </a:p>
      </xdr:txBody>
    </xdr:sp>
    <xdr:clientData/>
  </xdr:twoCellAnchor>
  <xdr:twoCellAnchor>
    <xdr:from>
      <xdr:col>2</xdr:col>
      <xdr:colOff>0</xdr:colOff>
      <xdr:row>23</xdr:row>
      <xdr:rowOff>0</xdr:rowOff>
    </xdr:from>
    <xdr:to>
      <xdr:col>15</xdr:col>
      <xdr:colOff>288257</xdr:colOff>
      <xdr:row>54</xdr:row>
      <xdr:rowOff>686</xdr:rowOff>
    </xdr:to>
    <xdr:graphicFrame macro="">
      <xdr:nvGraphicFramePr>
        <xdr:cNvPr id="5" name="1 Gráfico">
          <a:extLst>
            <a:ext uri="{FF2B5EF4-FFF2-40B4-BE49-F238E27FC236}">
              <a16:creationId xmlns:a16="http://schemas.microsoft.com/office/drawing/2014/main" xmlns="" xmlns:r="http://schemas.openxmlformats.org/officeDocument/2006/relationships" id="{05775835-123C-4223-AFCD-4C645F2784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173900</xdr:colOff>
      <xdr:row>0</xdr:row>
      <xdr:rowOff>1044000</xdr:rowOff>
    </xdr:to>
    <xdr:pic>
      <xdr:nvPicPr>
        <xdr:cNvPr id="8" name="Imagen 7">
          <a:extLst>
            <a:ext uri="{FF2B5EF4-FFF2-40B4-BE49-F238E27FC236}">
              <a16:creationId xmlns="" xmlns:a16="http://schemas.microsoft.com/office/drawing/2014/main" xmlns:r="http://schemas.openxmlformats.org/officeDocument/2006/relationships"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922400" cy="1044000"/>
        </a:xfrm>
        <a:prstGeom prst="rect">
          <a:avLst/>
        </a:prstGeom>
      </xdr:spPr>
    </xdr:pic>
    <xdr:clientData/>
  </xdr:twoCellAnchor>
  <xdr:twoCellAnchor>
    <xdr:from>
      <xdr:col>0</xdr:col>
      <xdr:colOff>171450</xdr:colOff>
      <xdr:row>50</xdr:row>
      <xdr:rowOff>0</xdr:rowOff>
    </xdr:from>
    <xdr:to>
      <xdr:col>5</xdr:col>
      <xdr:colOff>28575</xdr:colOff>
      <xdr:row>50</xdr:row>
      <xdr:rowOff>0</xdr:rowOff>
    </xdr:to>
    <xdr:graphicFrame macro="">
      <xdr:nvGraphicFramePr>
        <xdr:cNvPr id="14338" name="2 Gráfico">
          <a:extLst>
            <a:ext uri="{FF2B5EF4-FFF2-40B4-BE49-F238E27FC236}">
              <a16:creationId xmlns:a16="http://schemas.microsoft.com/office/drawing/2014/main" xmlns="" xmlns:r="http://schemas.openxmlformats.org/officeDocument/2006/relationships" id="{00000000-0008-0000-0800-00000238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348189</xdr:colOff>
      <xdr:row>0</xdr:row>
      <xdr:rowOff>129735</xdr:rowOff>
    </xdr:from>
    <xdr:to>
      <xdr:col>9</xdr:col>
      <xdr:colOff>187439</xdr:colOff>
      <xdr:row>0</xdr:row>
      <xdr:rowOff>525735</xdr:rowOff>
    </xdr:to>
    <xdr:sp macro="" textlink="">
      <xdr:nvSpPr>
        <xdr:cNvPr id="3" name="CuadroTexto 4">
          <a:extLst>
            <a:ext uri="{FF2B5EF4-FFF2-40B4-BE49-F238E27FC236}">
              <a16:creationId xmlns:a16="http://schemas.microsoft.com/office/drawing/2014/main" xmlns="" xmlns:r="http://schemas.openxmlformats.org/officeDocument/2006/relationships" id="{D54EE137-77C7-4B66-BCF1-3A186AB99160}"/>
            </a:ext>
          </a:extLst>
        </xdr:cNvPr>
        <xdr:cNvSpPr txBox="1"/>
      </xdr:nvSpPr>
      <xdr:spPr>
        <a:xfrm>
          <a:off x="4027560" y="129735"/>
          <a:ext cx="6468650" cy="396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Cuentas Satélite de Educación</a:t>
          </a:r>
        </a:p>
      </xdr:txBody>
    </xdr:sp>
    <xdr:clientData/>
  </xdr:twoCellAnchor>
  <xdr:twoCellAnchor>
    <xdr:from>
      <xdr:col>2</xdr:col>
      <xdr:colOff>375645</xdr:colOff>
      <xdr:row>0</xdr:row>
      <xdr:rowOff>507615</xdr:rowOff>
    </xdr:from>
    <xdr:to>
      <xdr:col>9</xdr:col>
      <xdr:colOff>195389</xdr:colOff>
      <xdr:row>0</xdr:row>
      <xdr:rowOff>867615</xdr:rowOff>
    </xdr:to>
    <xdr:sp macro="" textlink="">
      <xdr:nvSpPr>
        <xdr:cNvPr id="4" name="CuadroTexto 5">
          <a:extLst>
            <a:ext uri="{FF2B5EF4-FFF2-40B4-BE49-F238E27FC236}">
              <a16:creationId xmlns:a16="http://schemas.microsoft.com/office/drawing/2014/main" xmlns="" xmlns:r="http://schemas.openxmlformats.org/officeDocument/2006/relationships" id="{9B0AFDC0-70FD-42F3-81E8-869659479217}"/>
            </a:ext>
          </a:extLst>
        </xdr:cNvPr>
        <xdr:cNvSpPr txBox="1"/>
      </xdr:nvSpPr>
      <xdr:spPr>
        <a:xfrm>
          <a:off x="4055016" y="507615"/>
          <a:ext cx="6449144" cy="360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505A64"/>
              </a:solidFill>
              <a:latin typeface="Century Gothic" panose="020B0502020202020204" pitchFamily="34" charset="0"/>
            </a:rPr>
            <a:t>Indicadores Económicos 2007-2023</a:t>
          </a:r>
        </a:p>
      </xdr:txBody>
    </xdr:sp>
    <xdr:clientData/>
  </xdr:twoCellAnchor>
  <xdr:twoCellAnchor>
    <xdr:from>
      <xdr:col>2</xdr:col>
      <xdr:colOff>0</xdr:colOff>
      <xdr:row>20</xdr:row>
      <xdr:rowOff>0</xdr:rowOff>
    </xdr:from>
    <xdr:to>
      <xdr:col>15</xdr:col>
      <xdr:colOff>288257</xdr:colOff>
      <xdr:row>49</xdr:row>
      <xdr:rowOff>33343</xdr:rowOff>
    </xdr:to>
    <xdr:graphicFrame macro="">
      <xdr:nvGraphicFramePr>
        <xdr:cNvPr id="5" name="1 Gráfico">
          <a:extLst>
            <a:ext uri="{FF2B5EF4-FFF2-40B4-BE49-F238E27FC236}">
              <a16:creationId xmlns:a16="http://schemas.microsoft.com/office/drawing/2014/main" xmlns="" xmlns:r="http://schemas.openxmlformats.org/officeDocument/2006/relationships" id="{0A323F3C-9E46-4F27-A5C9-F85D15676B9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173900</xdr:colOff>
      <xdr:row>0</xdr:row>
      <xdr:rowOff>1044000</xdr:rowOff>
    </xdr:to>
    <xdr:pic>
      <xdr:nvPicPr>
        <xdr:cNvPr id="8" name="Imagen 7">
          <a:extLst>
            <a:ext uri="{FF2B5EF4-FFF2-40B4-BE49-F238E27FC236}">
              <a16:creationId xmlns="" xmlns:a16="http://schemas.microsoft.com/office/drawing/2014/main" xmlns:r="http://schemas.openxmlformats.org/officeDocument/2006/relationships"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922400" cy="1044000"/>
        </a:xfrm>
        <a:prstGeom prst="rect">
          <a:avLst/>
        </a:prstGeom>
      </xdr:spPr>
    </xdr:pic>
    <xdr:clientData/>
  </xdr:twoCellAnchor>
  <xdr:twoCellAnchor>
    <xdr:from>
      <xdr:col>2</xdr:col>
      <xdr:colOff>348189</xdr:colOff>
      <xdr:row>0</xdr:row>
      <xdr:rowOff>129735</xdr:rowOff>
    </xdr:from>
    <xdr:to>
      <xdr:col>9</xdr:col>
      <xdr:colOff>187439</xdr:colOff>
      <xdr:row>0</xdr:row>
      <xdr:rowOff>525735</xdr:rowOff>
    </xdr:to>
    <xdr:sp macro="" textlink="">
      <xdr:nvSpPr>
        <xdr:cNvPr id="3" name="CuadroTexto 4">
          <a:extLst>
            <a:ext uri="{FF2B5EF4-FFF2-40B4-BE49-F238E27FC236}">
              <a16:creationId xmlns:a16="http://schemas.microsoft.com/office/drawing/2014/main" xmlns="" xmlns:r="http://schemas.openxmlformats.org/officeDocument/2006/relationships" id="{D49DDEFF-B1E3-4A98-BF20-5E0DC8D0999B}"/>
            </a:ext>
          </a:extLst>
        </xdr:cNvPr>
        <xdr:cNvSpPr txBox="1"/>
      </xdr:nvSpPr>
      <xdr:spPr>
        <a:xfrm>
          <a:off x="4027560" y="129735"/>
          <a:ext cx="6468650" cy="396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Cuentas Satélite de Educación</a:t>
          </a:r>
        </a:p>
      </xdr:txBody>
    </xdr:sp>
    <xdr:clientData/>
  </xdr:twoCellAnchor>
  <xdr:twoCellAnchor>
    <xdr:from>
      <xdr:col>2</xdr:col>
      <xdr:colOff>375645</xdr:colOff>
      <xdr:row>0</xdr:row>
      <xdr:rowOff>507615</xdr:rowOff>
    </xdr:from>
    <xdr:to>
      <xdr:col>9</xdr:col>
      <xdr:colOff>195389</xdr:colOff>
      <xdr:row>0</xdr:row>
      <xdr:rowOff>867615</xdr:rowOff>
    </xdr:to>
    <xdr:sp macro="" textlink="">
      <xdr:nvSpPr>
        <xdr:cNvPr id="4" name="CuadroTexto 5">
          <a:extLst>
            <a:ext uri="{FF2B5EF4-FFF2-40B4-BE49-F238E27FC236}">
              <a16:creationId xmlns:a16="http://schemas.microsoft.com/office/drawing/2014/main" xmlns="" xmlns:r="http://schemas.openxmlformats.org/officeDocument/2006/relationships" id="{B19AC3B2-A0B1-4A8F-9CA9-772B62E82532}"/>
            </a:ext>
          </a:extLst>
        </xdr:cNvPr>
        <xdr:cNvSpPr txBox="1"/>
      </xdr:nvSpPr>
      <xdr:spPr>
        <a:xfrm>
          <a:off x="4055016" y="507615"/>
          <a:ext cx="6449144" cy="360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505A64"/>
              </a:solidFill>
              <a:latin typeface="Century Gothic" panose="020B0502020202020204" pitchFamily="34" charset="0"/>
            </a:rPr>
            <a:t>Indicadores Económicos 2007-2023</a:t>
          </a:r>
        </a:p>
      </xdr:txBody>
    </xdr:sp>
    <xdr:clientData/>
  </xdr:twoCellAnchor>
  <xdr:twoCellAnchor>
    <xdr:from>
      <xdr:col>1</xdr:col>
      <xdr:colOff>0</xdr:colOff>
      <xdr:row>16</xdr:row>
      <xdr:rowOff>0</xdr:rowOff>
    </xdr:from>
    <xdr:to>
      <xdr:col>19</xdr:col>
      <xdr:colOff>600</xdr:colOff>
      <xdr:row>45</xdr:row>
      <xdr:rowOff>32571</xdr:rowOff>
    </xdr:to>
    <xdr:graphicFrame macro="">
      <xdr:nvGraphicFramePr>
        <xdr:cNvPr id="6" name="7 Gráfico">
          <a:extLst>
            <a:ext uri="{FF2B5EF4-FFF2-40B4-BE49-F238E27FC236}">
              <a16:creationId xmlns:a16="http://schemas.microsoft.com/office/drawing/2014/main" xmlns="" xmlns:r="http://schemas.openxmlformats.org/officeDocument/2006/relationships" id="{BFCAC2D3-5024-4EFD-ABEC-60972A4AED9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173900</xdr:colOff>
      <xdr:row>0</xdr:row>
      <xdr:rowOff>1044000</xdr:rowOff>
    </xdr:to>
    <xdr:pic>
      <xdr:nvPicPr>
        <xdr:cNvPr id="8" name="Imagen 7">
          <a:extLst>
            <a:ext uri="{FF2B5EF4-FFF2-40B4-BE49-F238E27FC236}">
              <a16:creationId xmlns="" xmlns:a16="http://schemas.microsoft.com/office/drawing/2014/main" xmlns:r="http://schemas.openxmlformats.org/officeDocument/2006/relationships"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922400" cy="1044000"/>
        </a:xfrm>
        <a:prstGeom prst="rect">
          <a:avLst/>
        </a:prstGeom>
      </xdr:spPr>
    </xdr:pic>
    <xdr:clientData/>
  </xdr:twoCellAnchor>
  <xdr:twoCellAnchor>
    <xdr:from>
      <xdr:col>2</xdr:col>
      <xdr:colOff>348189</xdr:colOff>
      <xdr:row>0</xdr:row>
      <xdr:rowOff>129735</xdr:rowOff>
    </xdr:from>
    <xdr:to>
      <xdr:col>9</xdr:col>
      <xdr:colOff>187439</xdr:colOff>
      <xdr:row>0</xdr:row>
      <xdr:rowOff>525735</xdr:rowOff>
    </xdr:to>
    <xdr:sp macro="" textlink="">
      <xdr:nvSpPr>
        <xdr:cNvPr id="3" name="CuadroTexto 4">
          <a:extLst>
            <a:ext uri="{FF2B5EF4-FFF2-40B4-BE49-F238E27FC236}">
              <a16:creationId xmlns:a16="http://schemas.microsoft.com/office/drawing/2014/main" xmlns="" xmlns:r="http://schemas.openxmlformats.org/officeDocument/2006/relationships" id="{5677B5F8-E536-4BF9-8E17-659FD435647A}"/>
            </a:ext>
          </a:extLst>
        </xdr:cNvPr>
        <xdr:cNvSpPr txBox="1"/>
      </xdr:nvSpPr>
      <xdr:spPr>
        <a:xfrm>
          <a:off x="4027560" y="129735"/>
          <a:ext cx="6468650" cy="396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Cuentas Satélite de Educación</a:t>
          </a:r>
        </a:p>
      </xdr:txBody>
    </xdr:sp>
    <xdr:clientData/>
  </xdr:twoCellAnchor>
  <xdr:twoCellAnchor>
    <xdr:from>
      <xdr:col>2</xdr:col>
      <xdr:colOff>375645</xdr:colOff>
      <xdr:row>0</xdr:row>
      <xdr:rowOff>507615</xdr:rowOff>
    </xdr:from>
    <xdr:to>
      <xdr:col>9</xdr:col>
      <xdr:colOff>195389</xdr:colOff>
      <xdr:row>0</xdr:row>
      <xdr:rowOff>867615</xdr:rowOff>
    </xdr:to>
    <xdr:sp macro="" textlink="">
      <xdr:nvSpPr>
        <xdr:cNvPr id="4" name="CuadroTexto 5">
          <a:extLst>
            <a:ext uri="{FF2B5EF4-FFF2-40B4-BE49-F238E27FC236}">
              <a16:creationId xmlns:a16="http://schemas.microsoft.com/office/drawing/2014/main" xmlns="" xmlns:r="http://schemas.openxmlformats.org/officeDocument/2006/relationships" id="{53FCA736-6DBB-4AB4-A38E-93C7C04C9F38}"/>
            </a:ext>
          </a:extLst>
        </xdr:cNvPr>
        <xdr:cNvSpPr txBox="1"/>
      </xdr:nvSpPr>
      <xdr:spPr>
        <a:xfrm>
          <a:off x="4055016" y="507615"/>
          <a:ext cx="6449144" cy="360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505A64"/>
              </a:solidFill>
              <a:latin typeface="Century Gothic" panose="020B0502020202020204" pitchFamily="34" charset="0"/>
            </a:rPr>
            <a:t>Indicadores Económicos 2007-2023</a:t>
          </a:r>
        </a:p>
      </xdr:txBody>
    </xdr:sp>
    <xdr:clientData/>
  </xdr:twoCellAnchor>
  <xdr:twoCellAnchor>
    <xdr:from>
      <xdr:col>1</xdr:col>
      <xdr:colOff>0</xdr:colOff>
      <xdr:row>19</xdr:row>
      <xdr:rowOff>0</xdr:rowOff>
    </xdr:from>
    <xdr:to>
      <xdr:col>19</xdr:col>
      <xdr:colOff>1</xdr:colOff>
      <xdr:row>47</xdr:row>
      <xdr:rowOff>163200</xdr:rowOff>
    </xdr:to>
    <xdr:graphicFrame macro="">
      <xdr:nvGraphicFramePr>
        <xdr:cNvPr id="5" name="12 Gráfico">
          <a:extLst>
            <a:ext uri="{FF2B5EF4-FFF2-40B4-BE49-F238E27FC236}">
              <a16:creationId xmlns:a16="http://schemas.microsoft.com/office/drawing/2014/main" xmlns="" xmlns:r="http://schemas.openxmlformats.org/officeDocument/2006/relationships" id="{DB0058AE-0F84-46CE-A67F-1F60098B75C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173900</xdr:colOff>
      <xdr:row>0</xdr:row>
      <xdr:rowOff>1044000</xdr:rowOff>
    </xdr:to>
    <xdr:pic>
      <xdr:nvPicPr>
        <xdr:cNvPr id="8" name="Imagen 7">
          <a:extLst>
            <a:ext uri="{FF2B5EF4-FFF2-40B4-BE49-F238E27FC236}">
              <a16:creationId xmlns="" xmlns:a16="http://schemas.microsoft.com/office/drawing/2014/main" xmlns:r="http://schemas.openxmlformats.org/officeDocument/2006/relationships"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922400" cy="1044000"/>
        </a:xfrm>
        <a:prstGeom prst="rect">
          <a:avLst/>
        </a:prstGeom>
      </xdr:spPr>
    </xdr:pic>
    <xdr:clientData/>
  </xdr:twoCellAnchor>
  <xdr:twoCellAnchor>
    <xdr:from>
      <xdr:col>0</xdr:col>
      <xdr:colOff>171450</xdr:colOff>
      <xdr:row>62</xdr:row>
      <xdr:rowOff>0</xdr:rowOff>
    </xdr:from>
    <xdr:to>
      <xdr:col>5</xdr:col>
      <xdr:colOff>28575</xdr:colOff>
      <xdr:row>62</xdr:row>
      <xdr:rowOff>0</xdr:rowOff>
    </xdr:to>
    <xdr:graphicFrame macro="">
      <xdr:nvGraphicFramePr>
        <xdr:cNvPr id="3" name="2 Gráfico">
          <a:extLst>
            <a:ext uri="{FF2B5EF4-FFF2-40B4-BE49-F238E27FC236}">
              <a16:creationId xmlns:a16="http://schemas.microsoft.com/office/drawing/2014/main" xmlns="" xmlns:r="http://schemas.openxmlformats.org/officeDocument/2006/relationships" id="{00000000-0008-0000-0B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348189</xdr:colOff>
      <xdr:row>0</xdr:row>
      <xdr:rowOff>129735</xdr:rowOff>
    </xdr:from>
    <xdr:to>
      <xdr:col>9</xdr:col>
      <xdr:colOff>187439</xdr:colOff>
      <xdr:row>0</xdr:row>
      <xdr:rowOff>525735</xdr:rowOff>
    </xdr:to>
    <xdr:sp macro="" textlink="">
      <xdr:nvSpPr>
        <xdr:cNvPr id="4" name="CuadroTexto 4">
          <a:extLst>
            <a:ext uri="{FF2B5EF4-FFF2-40B4-BE49-F238E27FC236}">
              <a16:creationId xmlns:a16="http://schemas.microsoft.com/office/drawing/2014/main" xmlns="" xmlns:r="http://schemas.openxmlformats.org/officeDocument/2006/relationships" id="{D6BC48F2-EFE5-4BD0-A4F2-A37A691612B6}"/>
            </a:ext>
          </a:extLst>
        </xdr:cNvPr>
        <xdr:cNvSpPr txBox="1"/>
      </xdr:nvSpPr>
      <xdr:spPr>
        <a:xfrm>
          <a:off x="4027560" y="129735"/>
          <a:ext cx="6468650" cy="396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Cuentas Satélite de Educación</a:t>
          </a:r>
        </a:p>
      </xdr:txBody>
    </xdr:sp>
    <xdr:clientData/>
  </xdr:twoCellAnchor>
  <xdr:twoCellAnchor>
    <xdr:from>
      <xdr:col>2</xdr:col>
      <xdr:colOff>375645</xdr:colOff>
      <xdr:row>0</xdr:row>
      <xdr:rowOff>507615</xdr:rowOff>
    </xdr:from>
    <xdr:to>
      <xdr:col>9</xdr:col>
      <xdr:colOff>195389</xdr:colOff>
      <xdr:row>0</xdr:row>
      <xdr:rowOff>867615</xdr:rowOff>
    </xdr:to>
    <xdr:sp macro="" textlink="">
      <xdr:nvSpPr>
        <xdr:cNvPr id="5" name="CuadroTexto 5">
          <a:extLst>
            <a:ext uri="{FF2B5EF4-FFF2-40B4-BE49-F238E27FC236}">
              <a16:creationId xmlns:a16="http://schemas.microsoft.com/office/drawing/2014/main" xmlns="" xmlns:r="http://schemas.openxmlformats.org/officeDocument/2006/relationships" id="{AF2FFA19-6356-4136-ACB5-E151B2E128A0}"/>
            </a:ext>
          </a:extLst>
        </xdr:cNvPr>
        <xdr:cNvSpPr txBox="1"/>
      </xdr:nvSpPr>
      <xdr:spPr>
        <a:xfrm>
          <a:off x="4055016" y="507615"/>
          <a:ext cx="6449144" cy="360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505A64"/>
              </a:solidFill>
              <a:latin typeface="Century Gothic" panose="020B0502020202020204" pitchFamily="34" charset="0"/>
            </a:rPr>
            <a:t>Indicadores Económicos 2007-2023</a:t>
          </a:r>
        </a:p>
      </xdr:txBody>
    </xdr:sp>
    <xdr:clientData/>
  </xdr:twoCellAnchor>
  <xdr:twoCellAnchor>
    <xdr:from>
      <xdr:col>2</xdr:col>
      <xdr:colOff>0</xdr:colOff>
      <xdr:row>24</xdr:row>
      <xdr:rowOff>0</xdr:rowOff>
    </xdr:from>
    <xdr:to>
      <xdr:col>15</xdr:col>
      <xdr:colOff>288257</xdr:colOff>
      <xdr:row>57</xdr:row>
      <xdr:rowOff>11571</xdr:rowOff>
    </xdr:to>
    <xdr:graphicFrame macro="">
      <xdr:nvGraphicFramePr>
        <xdr:cNvPr id="6" name="1 Gráfico">
          <a:extLst>
            <a:ext uri="{FF2B5EF4-FFF2-40B4-BE49-F238E27FC236}">
              <a16:creationId xmlns:a16="http://schemas.microsoft.com/office/drawing/2014/main" xmlns="" xmlns:r="http://schemas.openxmlformats.org/officeDocument/2006/relationships" id="{462CDE5B-5363-4DC4-B488-94D3983EA4F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173900</xdr:colOff>
      <xdr:row>0</xdr:row>
      <xdr:rowOff>1044000</xdr:rowOff>
    </xdr:to>
    <xdr:pic>
      <xdr:nvPicPr>
        <xdr:cNvPr id="8" name="Imagen 7">
          <a:extLst>
            <a:ext uri="{FF2B5EF4-FFF2-40B4-BE49-F238E27FC236}">
              <a16:creationId xmlns="" xmlns:a16="http://schemas.microsoft.com/office/drawing/2014/main" xmlns:r="http://schemas.openxmlformats.org/officeDocument/2006/relationships"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922400" cy="1044000"/>
        </a:xfrm>
        <a:prstGeom prst="rect">
          <a:avLst/>
        </a:prstGeom>
      </xdr:spPr>
    </xdr:pic>
    <xdr:clientData/>
  </xdr:twoCellAnchor>
  <xdr:twoCellAnchor>
    <xdr:from>
      <xdr:col>0</xdr:col>
      <xdr:colOff>138111</xdr:colOff>
      <xdr:row>40</xdr:row>
      <xdr:rowOff>0</xdr:rowOff>
    </xdr:from>
    <xdr:to>
      <xdr:col>16</xdr:col>
      <xdr:colOff>35719</xdr:colOff>
      <xdr:row>40</xdr:row>
      <xdr:rowOff>0</xdr:rowOff>
    </xdr:to>
    <xdr:graphicFrame macro="">
      <xdr:nvGraphicFramePr>
        <xdr:cNvPr id="4" name="3 Gráfico">
          <a:extLst>
            <a:ext uri="{FF2B5EF4-FFF2-40B4-BE49-F238E27FC236}">
              <a16:creationId xmlns:a16="http://schemas.microsoft.com/office/drawing/2014/main" xmlns="" xmlns:r="http://schemas.openxmlformats.org/officeDocument/2006/relationships" id="{00000000-0008-0000-0C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348189</xdr:colOff>
      <xdr:row>0</xdr:row>
      <xdr:rowOff>129735</xdr:rowOff>
    </xdr:from>
    <xdr:to>
      <xdr:col>9</xdr:col>
      <xdr:colOff>187439</xdr:colOff>
      <xdr:row>0</xdr:row>
      <xdr:rowOff>525735</xdr:rowOff>
    </xdr:to>
    <xdr:sp macro="" textlink="">
      <xdr:nvSpPr>
        <xdr:cNvPr id="3" name="CuadroTexto 4">
          <a:extLst>
            <a:ext uri="{FF2B5EF4-FFF2-40B4-BE49-F238E27FC236}">
              <a16:creationId xmlns:a16="http://schemas.microsoft.com/office/drawing/2014/main" xmlns="" xmlns:r="http://schemas.openxmlformats.org/officeDocument/2006/relationships" id="{389AC0E7-47E2-44AE-AEDC-9F2643B4B406}"/>
            </a:ext>
          </a:extLst>
        </xdr:cNvPr>
        <xdr:cNvSpPr txBox="1"/>
      </xdr:nvSpPr>
      <xdr:spPr>
        <a:xfrm>
          <a:off x="4027560" y="129735"/>
          <a:ext cx="6468650" cy="396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Cuentas Satélite de Educación</a:t>
          </a:r>
        </a:p>
      </xdr:txBody>
    </xdr:sp>
    <xdr:clientData/>
  </xdr:twoCellAnchor>
  <xdr:twoCellAnchor>
    <xdr:from>
      <xdr:col>2</xdr:col>
      <xdr:colOff>375645</xdr:colOff>
      <xdr:row>0</xdr:row>
      <xdr:rowOff>507615</xdr:rowOff>
    </xdr:from>
    <xdr:to>
      <xdr:col>9</xdr:col>
      <xdr:colOff>195389</xdr:colOff>
      <xdr:row>0</xdr:row>
      <xdr:rowOff>867615</xdr:rowOff>
    </xdr:to>
    <xdr:sp macro="" textlink="">
      <xdr:nvSpPr>
        <xdr:cNvPr id="5" name="CuadroTexto 5">
          <a:extLst>
            <a:ext uri="{FF2B5EF4-FFF2-40B4-BE49-F238E27FC236}">
              <a16:creationId xmlns:a16="http://schemas.microsoft.com/office/drawing/2014/main" xmlns="" xmlns:r="http://schemas.openxmlformats.org/officeDocument/2006/relationships" id="{475B927B-F881-43B0-A479-393231C8F1FF}"/>
            </a:ext>
          </a:extLst>
        </xdr:cNvPr>
        <xdr:cNvSpPr txBox="1"/>
      </xdr:nvSpPr>
      <xdr:spPr>
        <a:xfrm>
          <a:off x="4055016" y="507615"/>
          <a:ext cx="6449144" cy="360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505A64"/>
              </a:solidFill>
              <a:latin typeface="Century Gothic" panose="020B0502020202020204" pitchFamily="34" charset="0"/>
            </a:rPr>
            <a:t>Indicadores Económicos 2007-2023</a:t>
          </a:r>
        </a:p>
      </xdr:txBody>
    </xdr:sp>
    <xdr:clientData/>
  </xdr:twoCellAnchor>
  <xdr:twoCellAnchor>
    <xdr:from>
      <xdr:col>2</xdr:col>
      <xdr:colOff>0</xdr:colOff>
      <xdr:row>19</xdr:row>
      <xdr:rowOff>163284</xdr:rowOff>
    </xdr:from>
    <xdr:to>
      <xdr:col>15</xdr:col>
      <xdr:colOff>288257</xdr:colOff>
      <xdr:row>53</xdr:row>
      <xdr:rowOff>0</xdr:rowOff>
    </xdr:to>
    <xdr:graphicFrame macro="">
      <xdr:nvGraphicFramePr>
        <xdr:cNvPr id="6" name="1 Gráfico">
          <a:extLst>
            <a:ext uri="{FF2B5EF4-FFF2-40B4-BE49-F238E27FC236}">
              <a16:creationId xmlns:a16="http://schemas.microsoft.com/office/drawing/2014/main" xmlns="" xmlns:r="http://schemas.openxmlformats.org/officeDocument/2006/relationships" id="{6DD3C8D4-E3FD-4CDA-971C-4273AA4E577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173900</xdr:colOff>
      <xdr:row>0</xdr:row>
      <xdr:rowOff>1044000</xdr:rowOff>
    </xdr:to>
    <xdr:pic>
      <xdr:nvPicPr>
        <xdr:cNvPr id="10" name="Imagen 9">
          <a:extLst>
            <a:ext uri="{FF2B5EF4-FFF2-40B4-BE49-F238E27FC236}">
              <a16:creationId xmlns="" xmlns:a16="http://schemas.microsoft.com/office/drawing/2014/main" xmlns:r="http://schemas.openxmlformats.org/officeDocument/2006/relationships"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922400" cy="1044000"/>
        </a:xfrm>
        <a:prstGeom prst="rect">
          <a:avLst/>
        </a:prstGeom>
      </xdr:spPr>
    </xdr:pic>
    <xdr:clientData/>
  </xdr:twoCellAnchor>
  <xdr:twoCellAnchor>
    <xdr:from>
      <xdr:col>0</xdr:col>
      <xdr:colOff>171450</xdr:colOff>
      <xdr:row>45</xdr:row>
      <xdr:rowOff>0</xdr:rowOff>
    </xdr:from>
    <xdr:to>
      <xdr:col>5</xdr:col>
      <xdr:colOff>28575</xdr:colOff>
      <xdr:row>45</xdr:row>
      <xdr:rowOff>0</xdr:rowOff>
    </xdr:to>
    <xdr:graphicFrame macro="">
      <xdr:nvGraphicFramePr>
        <xdr:cNvPr id="3" name="2 Gráfico">
          <a:extLst>
            <a:ext uri="{FF2B5EF4-FFF2-40B4-BE49-F238E27FC236}">
              <a16:creationId xmlns:a16="http://schemas.microsoft.com/office/drawing/2014/main" xmlns="" xmlns:r="http://schemas.openxmlformats.org/officeDocument/2006/relationships"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183359</xdr:colOff>
      <xdr:row>47</xdr:row>
      <xdr:rowOff>0</xdr:rowOff>
    </xdr:from>
    <xdr:to>
      <xdr:col>14</xdr:col>
      <xdr:colOff>928687</xdr:colOff>
      <xdr:row>47</xdr:row>
      <xdr:rowOff>0</xdr:rowOff>
    </xdr:to>
    <xdr:graphicFrame macro="">
      <xdr:nvGraphicFramePr>
        <xdr:cNvPr id="7" name="6 Gráfico">
          <a:extLst>
            <a:ext uri="{FF2B5EF4-FFF2-40B4-BE49-F238E27FC236}">
              <a16:creationId xmlns:a16="http://schemas.microsoft.com/office/drawing/2014/main" xmlns="" xmlns:r="http://schemas.openxmlformats.org/officeDocument/2006/relationships" id="{00000000-0008-0000-0D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348189</xdr:colOff>
      <xdr:row>0</xdr:row>
      <xdr:rowOff>129735</xdr:rowOff>
    </xdr:from>
    <xdr:to>
      <xdr:col>9</xdr:col>
      <xdr:colOff>187439</xdr:colOff>
      <xdr:row>0</xdr:row>
      <xdr:rowOff>525735</xdr:rowOff>
    </xdr:to>
    <xdr:sp macro="" textlink="">
      <xdr:nvSpPr>
        <xdr:cNvPr id="4" name="CuadroTexto 4">
          <a:extLst>
            <a:ext uri="{FF2B5EF4-FFF2-40B4-BE49-F238E27FC236}">
              <a16:creationId xmlns:a16="http://schemas.microsoft.com/office/drawing/2014/main" xmlns="" xmlns:r="http://schemas.openxmlformats.org/officeDocument/2006/relationships" id="{91310B2A-671F-4D35-BE28-A5E730347917}"/>
            </a:ext>
          </a:extLst>
        </xdr:cNvPr>
        <xdr:cNvSpPr txBox="1"/>
      </xdr:nvSpPr>
      <xdr:spPr>
        <a:xfrm>
          <a:off x="4027560" y="129735"/>
          <a:ext cx="6468650" cy="396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Cuentas Satélite de Educación</a:t>
          </a:r>
        </a:p>
      </xdr:txBody>
    </xdr:sp>
    <xdr:clientData/>
  </xdr:twoCellAnchor>
  <xdr:twoCellAnchor>
    <xdr:from>
      <xdr:col>2</xdr:col>
      <xdr:colOff>375645</xdr:colOff>
      <xdr:row>0</xdr:row>
      <xdr:rowOff>507615</xdr:rowOff>
    </xdr:from>
    <xdr:to>
      <xdr:col>9</xdr:col>
      <xdr:colOff>195389</xdr:colOff>
      <xdr:row>0</xdr:row>
      <xdr:rowOff>867615</xdr:rowOff>
    </xdr:to>
    <xdr:sp macro="" textlink="">
      <xdr:nvSpPr>
        <xdr:cNvPr id="5" name="CuadroTexto 5">
          <a:extLst>
            <a:ext uri="{FF2B5EF4-FFF2-40B4-BE49-F238E27FC236}">
              <a16:creationId xmlns:a16="http://schemas.microsoft.com/office/drawing/2014/main" xmlns="" xmlns:r="http://schemas.openxmlformats.org/officeDocument/2006/relationships" id="{7AE973B1-60B7-4C10-97DE-71722AD035A4}"/>
            </a:ext>
          </a:extLst>
        </xdr:cNvPr>
        <xdr:cNvSpPr txBox="1"/>
      </xdr:nvSpPr>
      <xdr:spPr>
        <a:xfrm>
          <a:off x="4055016" y="507615"/>
          <a:ext cx="6449144" cy="360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505A64"/>
              </a:solidFill>
              <a:latin typeface="Century Gothic" panose="020B0502020202020204" pitchFamily="34" charset="0"/>
            </a:rPr>
            <a:t>Indicadores Económicos 2007-2023</a:t>
          </a:r>
        </a:p>
      </xdr:txBody>
    </xdr:sp>
    <xdr:clientData/>
  </xdr:twoCellAnchor>
  <xdr:twoCellAnchor>
    <xdr:from>
      <xdr:col>1</xdr:col>
      <xdr:colOff>0</xdr:colOff>
      <xdr:row>15</xdr:row>
      <xdr:rowOff>174170</xdr:rowOff>
    </xdr:from>
    <xdr:to>
      <xdr:col>19</xdr:col>
      <xdr:colOff>600</xdr:colOff>
      <xdr:row>44</xdr:row>
      <xdr:rowOff>163199</xdr:rowOff>
    </xdr:to>
    <xdr:graphicFrame macro="">
      <xdr:nvGraphicFramePr>
        <xdr:cNvPr id="6" name="7 Gráfico">
          <a:extLst>
            <a:ext uri="{FF2B5EF4-FFF2-40B4-BE49-F238E27FC236}">
              <a16:creationId xmlns:a16="http://schemas.microsoft.com/office/drawing/2014/main" xmlns="" xmlns:r="http://schemas.openxmlformats.org/officeDocument/2006/relationships" id="{5B8CD0E1-C565-4977-94C0-995620D5EA1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173900</xdr:colOff>
      <xdr:row>0</xdr:row>
      <xdr:rowOff>1044000</xdr:rowOff>
    </xdr:to>
    <xdr:pic>
      <xdr:nvPicPr>
        <xdr:cNvPr id="11" name="Imagen 10">
          <a:extLst>
            <a:ext uri="{FF2B5EF4-FFF2-40B4-BE49-F238E27FC236}">
              <a16:creationId xmlns="" xmlns:a16="http://schemas.microsoft.com/office/drawing/2014/main" xmlns:r="http://schemas.openxmlformats.org/officeDocument/2006/relationships"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922400" cy="1044000"/>
        </a:xfrm>
        <a:prstGeom prst="rect">
          <a:avLst/>
        </a:prstGeom>
      </xdr:spPr>
    </xdr:pic>
    <xdr:clientData/>
  </xdr:twoCellAnchor>
  <xdr:twoCellAnchor>
    <xdr:from>
      <xdr:col>0</xdr:col>
      <xdr:colOff>171450</xdr:colOff>
      <xdr:row>54</xdr:row>
      <xdr:rowOff>0</xdr:rowOff>
    </xdr:from>
    <xdr:to>
      <xdr:col>5</xdr:col>
      <xdr:colOff>28575</xdr:colOff>
      <xdr:row>54</xdr:row>
      <xdr:rowOff>0</xdr:rowOff>
    </xdr:to>
    <xdr:graphicFrame macro="">
      <xdr:nvGraphicFramePr>
        <xdr:cNvPr id="7" name="5 Gráfico">
          <a:extLst>
            <a:ext uri="{FF2B5EF4-FFF2-40B4-BE49-F238E27FC236}">
              <a16:creationId xmlns:a16="http://schemas.microsoft.com/office/drawing/2014/main" xmlns="" xmlns:r="http://schemas.openxmlformats.org/officeDocument/2006/relationships" id="{09365872-3C0A-495E-BD5E-46755E901C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348189</xdr:colOff>
      <xdr:row>0</xdr:row>
      <xdr:rowOff>129735</xdr:rowOff>
    </xdr:from>
    <xdr:to>
      <xdr:col>9</xdr:col>
      <xdr:colOff>187439</xdr:colOff>
      <xdr:row>0</xdr:row>
      <xdr:rowOff>525735</xdr:rowOff>
    </xdr:to>
    <xdr:sp macro="" textlink="">
      <xdr:nvSpPr>
        <xdr:cNvPr id="3" name="CuadroTexto 4">
          <a:extLst>
            <a:ext uri="{FF2B5EF4-FFF2-40B4-BE49-F238E27FC236}">
              <a16:creationId xmlns:a16="http://schemas.microsoft.com/office/drawing/2014/main" xmlns="" xmlns:r="http://schemas.openxmlformats.org/officeDocument/2006/relationships" id="{356D4CFA-3E6D-4273-83EF-2EBC24C39548}"/>
            </a:ext>
          </a:extLst>
        </xdr:cNvPr>
        <xdr:cNvSpPr txBox="1"/>
      </xdr:nvSpPr>
      <xdr:spPr>
        <a:xfrm>
          <a:off x="4027560" y="129735"/>
          <a:ext cx="6468650" cy="396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Cuentas Satélite de Educación</a:t>
          </a:r>
        </a:p>
      </xdr:txBody>
    </xdr:sp>
    <xdr:clientData/>
  </xdr:twoCellAnchor>
  <xdr:twoCellAnchor>
    <xdr:from>
      <xdr:col>2</xdr:col>
      <xdr:colOff>375645</xdr:colOff>
      <xdr:row>0</xdr:row>
      <xdr:rowOff>507615</xdr:rowOff>
    </xdr:from>
    <xdr:to>
      <xdr:col>9</xdr:col>
      <xdr:colOff>195389</xdr:colOff>
      <xdr:row>0</xdr:row>
      <xdr:rowOff>867615</xdr:rowOff>
    </xdr:to>
    <xdr:sp macro="" textlink="">
      <xdr:nvSpPr>
        <xdr:cNvPr id="4" name="CuadroTexto 5">
          <a:extLst>
            <a:ext uri="{FF2B5EF4-FFF2-40B4-BE49-F238E27FC236}">
              <a16:creationId xmlns:a16="http://schemas.microsoft.com/office/drawing/2014/main" xmlns="" xmlns:r="http://schemas.openxmlformats.org/officeDocument/2006/relationships" id="{35098B36-98D0-43F4-8EF9-F4F9EDA104D5}"/>
            </a:ext>
          </a:extLst>
        </xdr:cNvPr>
        <xdr:cNvSpPr txBox="1"/>
      </xdr:nvSpPr>
      <xdr:spPr>
        <a:xfrm>
          <a:off x="4055016" y="507615"/>
          <a:ext cx="6449144" cy="360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505A64"/>
              </a:solidFill>
              <a:latin typeface="Century Gothic" panose="020B0502020202020204" pitchFamily="34" charset="0"/>
            </a:rPr>
            <a:t>Indicadores Económicos 2007-2023</a:t>
          </a:r>
        </a:p>
      </xdr:txBody>
    </xdr:sp>
    <xdr:clientData/>
  </xdr:twoCellAnchor>
  <xdr:twoCellAnchor>
    <xdr:from>
      <xdr:col>1</xdr:col>
      <xdr:colOff>0</xdr:colOff>
      <xdr:row>20</xdr:row>
      <xdr:rowOff>108857</xdr:rowOff>
    </xdr:from>
    <xdr:to>
      <xdr:col>19</xdr:col>
      <xdr:colOff>600</xdr:colOff>
      <xdr:row>51</xdr:row>
      <xdr:rowOff>141429</xdr:rowOff>
    </xdr:to>
    <xdr:graphicFrame macro="">
      <xdr:nvGraphicFramePr>
        <xdr:cNvPr id="10" name="Gráfico 9">
          <a:extLst>
            <a:ext uri="{FF2B5EF4-FFF2-40B4-BE49-F238E27FC236}">
              <a16:creationId xmlns:a16="http://schemas.microsoft.com/office/drawing/2014/main" xmlns="" xmlns:r="http://schemas.openxmlformats.org/officeDocument/2006/relationships" id="{45706E7F-58DE-4893-AEDA-DBA529612BF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173900</xdr:colOff>
      <xdr:row>0</xdr:row>
      <xdr:rowOff>1044000</xdr:rowOff>
    </xdr:to>
    <xdr:pic>
      <xdr:nvPicPr>
        <xdr:cNvPr id="9" name="Imagen 8">
          <a:extLst>
            <a:ext uri="{FF2B5EF4-FFF2-40B4-BE49-F238E27FC236}">
              <a16:creationId xmlns="" xmlns:a16="http://schemas.microsoft.com/office/drawing/2014/main" xmlns:r="http://schemas.openxmlformats.org/officeDocument/2006/relationships"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922400" cy="1044000"/>
        </a:xfrm>
        <a:prstGeom prst="rect">
          <a:avLst/>
        </a:prstGeom>
      </xdr:spPr>
    </xdr:pic>
    <xdr:clientData/>
  </xdr:twoCellAnchor>
  <xdr:twoCellAnchor>
    <xdr:from>
      <xdr:col>0</xdr:col>
      <xdr:colOff>171450</xdr:colOff>
      <xdr:row>48</xdr:row>
      <xdr:rowOff>0</xdr:rowOff>
    </xdr:from>
    <xdr:to>
      <xdr:col>5</xdr:col>
      <xdr:colOff>28575</xdr:colOff>
      <xdr:row>48</xdr:row>
      <xdr:rowOff>0</xdr:rowOff>
    </xdr:to>
    <xdr:graphicFrame macro="">
      <xdr:nvGraphicFramePr>
        <xdr:cNvPr id="2" name="5 Gráfico">
          <a:extLst>
            <a:ext uri="{FF2B5EF4-FFF2-40B4-BE49-F238E27FC236}">
              <a16:creationId xmlns:a16="http://schemas.microsoft.com/office/drawing/2014/main" xmlns="" xmlns:r="http://schemas.openxmlformats.org/officeDocument/2006/relationships" id="{00000000-0008-0000-0F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123825</xdr:colOff>
      <xdr:row>48</xdr:row>
      <xdr:rowOff>0</xdr:rowOff>
    </xdr:from>
    <xdr:to>
      <xdr:col>4</xdr:col>
      <xdr:colOff>1295399</xdr:colOff>
      <xdr:row>48</xdr:row>
      <xdr:rowOff>0</xdr:rowOff>
    </xdr:to>
    <xdr:graphicFrame macro="">
      <xdr:nvGraphicFramePr>
        <xdr:cNvPr id="4" name="3 Gráfico">
          <a:extLst>
            <a:ext uri="{FF2B5EF4-FFF2-40B4-BE49-F238E27FC236}">
              <a16:creationId xmlns:a16="http://schemas.microsoft.com/office/drawing/2014/main" xmlns="" xmlns:r="http://schemas.openxmlformats.org/officeDocument/2006/relationships" id="{00000000-0008-0000-0F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348189</xdr:colOff>
      <xdr:row>0</xdr:row>
      <xdr:rowOff>129735</xdr:rowOff>
    </xdr:from>
    <xdr:to>
      <xdr:col>9</xdr:col>
      <xdr:colOff>187439</xdr:colOff>
      <xdr:row>0</xdr:row>
      <xdr:rowOff>525735</xdr:rowOff>
    </xdr:to>
    <xdr:sp macro="" textlink="">
      <xdr:nvSpPr>
        <xdr:cNvPr id="5" name="CuadroTexto 4">
          <a:extLst>
            <a:ext uri="{FF2B5EF4-FFF2-40B4-BE49-F238E27FC236}">
              <a16:creationId xmlns:a16="http://schemas.microsoft.com/office/drawing/2014/main" xmlns="" xmlns:r="http://schemas.openxmlformats.org/officeDocument/2006/relationships" id="{B11A13FB-211D-426F-8D39-AFFF7621D5A1}"/>
            </a:ext>
          </a:extLst>
        </xdr:cNvPr>
        <xdr:cNvSpPr txBox="1"/>
      </xdr:nvSpPr>
      <xdr:spPr>
        <a:xfrm>
          <a:off x="4027560" y="129735"/>
          <a:ext cx="6468650" cy="396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Cuentas Satélite de Educación</a:t>
          </a:r>
        </a:p>
      </xdr:txBody>
    </xdr:sp>
    <xdr:clientData/>
  </xdr:twoCellAnchor>
  <xdr:twoCellAnchor>
    <xdr:from>
      <xdr:col>2</xdr:col>
      <xdr:colOff>375645</xdr:colOff>
      <xdr:row>0</xdr:row>
      <xdr:rowOff>507615</xdr:rowOff>
    </xdr:from>
    <xdr:to>
      <xdr:col>9</xdr:col>
      <xdr:colOff>195389</xdr:colOff>
      <xdr:row>0</xdr:row>
      <xdr:rowOff>867615</xdr:rowOff>
    </xdr:to>
    <xdr:sp macro="" textlink="">
      <xdr:nvSpPr>
        <xdr:cNvPr id="6" name="CuadroTexto 5">
          <a:extLst>
            <a:ext uri="{FF2B5EF4-FFF2-40B4-BE49-F238E27FC236}">
              <a16:creationId xmlns:a16="http://schemas.microsoft.com/office/drawing/2014/main" xmlns="" xmlns:r="http://schemas.openxmlformats.org/officeDocument/2006/relationships" id="{CBF656A9-FD67-4D3B-A6A2-D2BC86849715}"/>
            </a:ext>
          </a:extLst>
        </xdr:cNvPr>
        <xdr:cNvSpPr txBox="1"/>
      </xdr:nvSpPr>
      <xdr:spPr>
        <a:xfrm>
          <a:off x="4055016" y="507615"/>
          <a:ext cx="6449144" cy="360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505A64"/>
              </a:solidFill>
              <a:latin typeface="Century Gothic" panose="020B0502020202020204" pitchFamily="34" charset="0"/>
            </a:rPr>
            <a:t>Indicadores Económicos 2007-2023</a:t>
          </a:r>
        </a:p>
      </xdr:txBody>
    </xdr:sp>
    <xdr:clientData/>
  </xdr:twoCellAnchor>
  <xdr:twoCellAnchor>
    <xdr:from>
      <xdr:col>1</xdr:col>
      <xdr:colOff>0</xdr:colOff>
      <xdr:row>16</xdr:row>
      <xdr:rowOff>-1</xdr:rowOff>
    </xdr:from>
    <xdr:to>
      <xdr:col>19</xdr:col>
      <xdr:colOff>600</xdr:colOff>
      <xdr:row>46</xdr:row>
      <xdr:rowOff>141428</xdr:rowOff>
    </xdr:to>
    <xdr:graphicFrame macro="">
      <xdr:nvGraphicFramePr>
        <xdr:cNvPr id="7" name="12 Gráfico">
          <a:extLst>
            <a:ext uri="{FF2B5EF4-FFF2-40B4-BE49-F238E27FC236}">
              <a16:creationId xmlns:a16="http://schemas.microsoft.com/office/drawing/2014/main" xmlns="" xmlns:r="http://schemas.openxmlformats.org/officeDocument/2006/relationships" id="{B238602F-F2F9-4EAA-AD62-1FCB95171EA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173900</xdr:colOff>
      <xdr:row>0</xdr:row>
      <xdr:rowOff>1044000</xdr:rowOff>
    </xdr:to>
    <xdr:pic>
      <xdr:nvPicPr>
        <xdr:cNvPr id="9" name="Imagen 8">
          <a:extLst>
            <a:ext uri="{FF2B5EF4-FFF2-40B4-BE49-F238E27FC236}">
              <a16:creationId xmlns="" xmlns:a16="http://schemas.microsoft.com/office/drawing/2014/main" xmlns:r="http://schemas.openxmlformats.org/officeDocument/2006/relationships"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922400" cy="1044000"/>
        </a:xfrm>
        <a:prstGeom prst="rect">
          <a:avLst/>
        </a:prstGeom>
      </xdr:spPr>
    </xdr:pic>
    <xdr:clientData/>
  </xdr:twoCellAnchor>
  <xdr:twoCellAnchor>
    <xdr:from>
      <xdr:col>0</xdr:col>
      <xdr:colOff>171450</xdr:colOff>
      <xdr:row>48</xdr:row>
      <xdr:rowOff>0</xdr:rowOff>
    </xdr:from>
    <xdr:to>
      <xdr:col>5</xdr:col>
      <xdr:colOff>28575</xdr:colOff>
      <xdr:row>48</xdr:row>
      <xdr:rowOff>0</xdr:rowOff>
    </xdr:to>
    <xdr:graphicFrame macro="">
      <xdr:nvGraphicFramePr>
        <xdr:cNvPr id="2" name="5 Gráfico">
          <a:extLst>
            <a:ext uri="{FF2B5EF4-FFF2-40B4-BE49-F238E27FC236}">
              <a16:creationId xmlns:a16="http://schemas.microsoft.com/office/drawing/2014/main" xmlns="" xmlns:r="http://schemas.openxmlformats.org/officeDocument/2006/relationships" id="{00000000-0008-0000-1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123825</xdr:colOff>
      <xdr:row>48</xdr:row>
      <xdr:rowOff>0</xdr:rowOff>
    </xdr:from>
    <xdr:to>
      <xdr:col>4</xdr:col>
      <xdr:colOff>1295399</xdr:colOff>
      <xdr:row>48</xdr:row>
      <xdr:rowOff>0</xdr:rowOff>
    </xdr:to>
    <xdr:graphicFrame macro="">
      <xdr:nvGraphicFramePr>
        <xdr:cNvPr id="4" name="3 Gráfico">
          <a:extLst>
            <a:ext uri="{FF2B5EF4-FFF2-40B4-BE49-F238E27FC236}">
              <a16:creationId xmlns:a16="http://schemas.microsoft.com/office/drawing/2014/main" xmlns="" xmlns:r="http://schemas.openxmlformats.org/officeDocument/2006/relationships" id="{00000000-0008-0000-1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348189</xdr:colOff>
      <xdr:row>0</xdr:row>
      <xdr:rowOff>129735</xdr:rowOff>
    </xdr:from>
    <xdr:to>
      <xdr:col>9</xdr:col>
      <xdr:colOff>187439</xdr:colOff>
      <xdr:row>0</xdr:row>
      <xdr:rowOff>525735</xdr:rowOff>
    </xdr:to>
    <xdr:sp macro="" textlink="">
      <xdr:nvSpPr>
        <xdr:cNvPr id="5" name="CuadroTexto 4">
          <a:extLst>
            <a:ext uri="{FF2B5EF4-FFF2-40B4-BE49-F238E27FC236}">
              <a16:creationId xmlns:a16="http://schemas.microsoft.com/office/drawing/2014/main" xmlns="" xmlns:r="http://schemas.openxmlformats.org/officeDocument/2006/relationships" id="{5EA72931-C549-4FDD-9F14-F96A6C858006}"/>
            </a:ext>
          </a:extLst>
        </xdr:cNvPr>
        <xdr:cNvSpPr txBox="1"/>
      </xdr:nvSpPr>
      <xdr:spPr>
        <a:xfrm>
          <a:off x="4027560" y="129735"/>
          <a:ext cx="6468650" cy="396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Cuentas Satélite de Educación</a:t>
          </a:r>
        </a:p>
      </xdr:txBody>
    </xdr:sp>
    <xdr:clientData/>
  </xdr:twoCellAnchor>
  <xdr:twoCellAnchor>
    <xdr:from>
      <xdr:col>2</xdr:col>
      <xdr:colOff>375645</xdr:colOff>
      <xdr:row>0</xdr:row>
      <xdr:rowOff>507615</xdr:rowOff>
    </xdr:from>
    <xdr:to>
      <xdr:col>9</xdr:col>
      <xdr:colOff>195389</xdr:colOff>
      <xdr:row>0</xdr:row>
      <xdr:rowOff>867615</xdr:rowOff>
    </xdr:to>
    <xdr:sp macro="" textlink="">
      <xdr:nvSpPr>
        <xdr:cNvPr id="6" name="CuadroTexto 5">
          <a:extLst>
            <a:ext uri="{FF2B5EF4-FFF2-40B4-BE49-F238E27FC236}">
              <a16:creationId xmlns:a16="http://schemas.microsoft.com/office/drawing/2014/main" xmlns="" xmlns:r="http://schemas.openxmlformats.org/officeDocument/2006/relationships" id="{91333E2B-50E4-4C75-A953-447FF242727A}"/>
            </a:ext>
          </a:extLst>
        </xdr:cNvPr>
        <xdr:cNvSpPr txBox="1"/>
      </xdr:nvSpPr>
      <xdr:spPr>
        <a:xfrm>
          <a:off x="4055016" y="507615"/>
          <a:ext cx="6449144" cy="360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505A64"/>
              </a:solidFill>
              <a:latin typeface="Century Gothic" panose="020B0502020202020204" pitchFamily="34" charset="0"/>
            </a:rPr>
            <a:t>Indicadores Económicos 2007-2023</a:t>
          </a:r>
        </a:p>
      </xdr:txBody>
    </xdr:sp>
    <xdr:clientData/>
  </xdr:twoCellAnchor>
  <xdr:twoCellAnchor>
    <xdr:from>
      <xdr:col>1</xdr:col>
      <xdr:colOff>0</xdr:colOff>
      <xdr:row>16</xdr:row>
      <xdr:rowOff>0</xdr:rowOff>
    </xdr:from>
    <xdr:to>
      <xdr:col>19</xdr:col>
      <xdr:colOff>600</xdr:colOff>
      <xdr:row>46</xdr:row>
      <xdr:rowOff>141428</xdr:rowOff>
    </xdr:to>
    <xdr:graphicFrame macro="">
      <xdr:nvGraphicFramePr>
        <xdr:cNvPr id="7" name="12 Gráfico">
          <a:extLst>
            <a:ext uri="{FF2B5EF4-FFF2-40B4-BE49-F238E27FC236}">
              <a16:creationId xmlns:a16="http://schemas.microsoft.com/office/drawing/2014/main" xmlns="" xmlns:r="http://schemas.openxmlformats.org/officeDocument/2006/relationships" id="{7B73AFD0-ACF3-4424-B92B-7995AE97ED5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173900</xdr:colOff>
      <xdr:row>0</xdr:row>
      <xdr:rowOff>1044000</xdr:rowOff>
    </xdr:to>
    <xdr:pic>
      <xdr:nvPicPr>
        <xdr:cNvPr id="13" name="Imagen 12">
          <a:extLst>
            <a:ext uri="{FF2B5EF4-FFF2-40B4-BE49-F238E27FC236}">
              <a16:creationId xmlns="" xmlns:a16="http://schemas.microsoft.com/office/drawing/2014/main" xmlns:r="http://schemas.openxmlformats.org/officeDocument/2006/relationships"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922400" cy="1044000"/>
        </a:xfrm>
        <a:prstGeom prst="rect">
          <a:avLst/>
        </a:prstGeom>
      </xdr:spPr>
    </xdr:pic>
    <xdr:clientData/>
  </xdr:twoCellAnchor>
  <xdr:twoCellAnchor>
    <xdr:from>
      <xdr:col>0</xdr:col>
      <xdr:colOff>171450</xdr:colOff>
      <xdr:row>84</xdr:row>
      <xdr:rowOff>0</xdr:rowOff>
    </xdr:from>
    <xdr:to>
      <xdr:col>5</xdr:col>
      <xdr:colOff>28575</xdr:colOff>
      <xdr:row>84</xdr:row>
      <xdr:rowOff>0</xdr:rowOff>
    </xdr:to>
    <xdr:graphicFrame macro="">
      <xdr:nvGraphicFramePr>
        <xdr:cNvPr id="2" name="5 Gráfico">
          <a:extLst>
            <a:ext uri="{FF2B5EF4-FFF2-40B4-BE49-F238E27FC236}">
              <a16:creationId xmlns:a16="http://schemas.microsoft.com/office/drawing/2014/main" xmlns="" xmlns:r="http://schemas.openxmlformats.org/officeDocument/2006/relationships" id="{00000000-0008-0000-11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123825</xdr:colOff>
      <xdr:row>84</xdr:row>
      <xdr:rowOff>0</xdr:rowOff>
    </xdr:from>
    <xdr:to>
      <xdr:col>5</xdr:col>
      <xdr:colOff>3809</xdr:colOff>
      <xdr:row>84</xdr:row>
      <xdr:rowOff>0</xdr:rowOff>
    </xdr:to>
    <xdr:graphicFrame macro="">
      <xdr:nvGraphicFramePr>
        <xdr:cNvPr id="3" name="2 Gráfico">
          <a:extLst>
            <a:ext uri="{FF2B5EF4-FFF2-40B4-BE49-F238E27FC236}">
              <a16:creationId xmlns:a16="http://schemas.microsoft.com/office/drawing/2014/main" xmlns="" xmlns:r="http://schemas.openxmlformats.org/officeDocument/2006/relationships" id="{00000000-0008-0000-11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348189</xdr:colOff>
      <xdr:row>0</xdr:row>
      <xdr:rowOff>129735</xdr:rowOff>
    </xdr:from>
    <xdr:to>
      <xdr:col>9</xdr:col>
      <xdr:colOff>187439</xdr:colOff>
      <xdr:row>0</xdr:row>
      <xdr:rowOff>525735</xdr:rowOff>
    </xdr:to>
    <xdr:sp macro="" textlink="">
      <xdr:nvSpPr>
        <xdr:cNvPr id="5" name="CuadroTexto 4">
          <a:extLst>
            <a:ext uri="{FF2B5EF4-FFF2-40B4-BE49-F238E27FC236}">
              <a16:creationId xmlns:a16="http://schemas.microsoft.com/office/drawing/2014/main" xmlns="" xmlns:r="http://schemas.openxmlformats.org/officeDocument/2006/relationships" id="{2C5FCFC5-84AF-4AEE-913E-0B9642A14763}"/>
            </a:ext>
          </a:extLst>
        </xdr:cNvPr>
        <xdr:cNvSpPr txBox="1"/>
      </xdr:nvSpPr>
      <xdr:spPr>
        <a:xfrm>
          <a:off x="4027560" y="129735"/>
          <a:ext cx="6468650" cy="396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Cuentas Satélite de Educación</a:t>
          </a:r>
        </a:p>
      </xdr:txBody>
    </xdr:sp>
    <xdr:clientData/>
  </xdr:twoCellAnchor>
  <xdr:twoCellAnchor>
    <xdr:from>
      <xdr:col>2</xdr:col>
      <xdr:colOff>375645</xdr:colOff>
      <xdr:row>0</xdr:row>
      <xdr:rowOff>507615</xdr:rowOff>
    </xdr:from>
    <xdr:to>
      <xdr:col>9</xdr:col>
      <xdr:colOff>195389</xdr:colOff>
      <xdr:row>0</xdr:row>
      <xdr:rowOff>867615</xdr:rowOff>
    </xdr:to>
    <xdr:sp macro="" textlink="">
      <xdr:nvSpPr>
        <xdr:cNvPr id="6" name="CuadroTexto 5">
          <a:extLst>
            <a:ext uri="{FF2B5EF4-FFF2-40B4-BE49-F238E27FC236}">
              <a16:creationId xmlns:a16="http://schemas.microsoft.com/office/drawing/2014/main" xmlns="" xmlns:r="http://schemas.openxmlformats.org/officeDocument/2006/relationships" id="{56393968-1950-4103-AC55-1F8994B600A7}"/>
            </a:ext>
          </a:extLst>
        </xdr:cNvPr>
        <xdr:cNvSpPr txBox="1"/>
      </xdr:nvSpPr>
      <xdr:spPr>
        <a:xfrm>
          <a:off x="4055016" y="507615"/>
          <a:ext cx="6449144" cy="360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505A64"/>
              </a:solidFill>
              <a:latin typeface="Century Gothic" panose="020B0502020202020204" pitchFamily="34" charset="0"/>
            </a:rPr>
            <a:t>Indicadores Económicos 2007-2023</a:t>
          </a:r>
        </a:p>
      </xdr:txBody>
    </xdr:sp>
    <xdr:clientData/>
  </xdr:twoCellAnchor>
  <xdr:twoCellAnchor>
    <xdr:from>
      <xdr:col>1</xdr:col>
      <xdr:colOff>0</xdr:colOff>
      <xdr:row>19</xdr:row>
      <xdr:rowOff>0</xdr:rowOff>
    </xdr:from>
    <xdr:to>
      <xdr:col>19</xdr:col>
      <xdr:colOff>600</xdr:colOff>
      <xdr:row>49</xdr:row>
      <xdr:rowOff>141428</xdr:rowOff>
    </xdr:to>
    <xdr:graphicFrame macro="">
      <xdr:nvGraphicFramePr>
        <xdr:cNvPr id="11" name="10 Gráfico">
          <a:extLst>
            <a:ext uri="{FF2B5EF4-FFF2-40B4-BE49-F238E27FC236}">
              <a16:creationId xmlns:a16="http://schemas.microsoft.com/office/drawing/2014/main" xmlns="" xmlns:r="http://schemas.openxmlformats.org/officeDocument/2006/relationships" id="{6D460720-F256-4A4E-9F07-48798E3A79E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53</xdr:row>
      <xdr:rowOff>0</xdr:rowOff>
    </xdr:from>
    <xdr:to>
      <xdr:col>15</xdr:col>
      <xdr:colOff>288257</xdr:colOff>
      <xdr:row>80</xdr:row>
      <xdr:rowOff>120764</xdr:rowOff>
    </xdr:to>
    <xdr:graphicFrame macro="">
      <xdr:nvGraphicFramePr>
        <xdr:cNvPr id="15" name="Gráfico 14">
          <a:extLst>
            <a:ext uri="{FF2B5EF4-FFF2-40B4-BE49-F238E27FC236}">
              <a16:creationId xmlns:a16="http://schemas.microsoft.com/office/drawing/2014/main" xmlns="" xmlns:r="http://schemas.openxmlformats.org/officeDocument/2006/relationships" id="{A8228093-0245-4790-B0C4-65BD89C48DA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wsDr>
</file>

<file path=xl/drawings/drawing1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173900</xdr:colOff>
      <xdr:row>0</xdr:row>
      <xdr:rowOff>1044000</xdr:rowOff>
    </xdr:to>
    <xdr:pic>
      <xdr:nvPicPr>
        <xdr:cNvPr id="10" name="Imagen 9">
          <a:extLst>
            <a:ext uri="{FF2B5EF4-FFF2-40B4-BE49-F238E27FC236}">
              <a16:creationId xmlns="" xmlns:a16="http://schemas.microsoft.com/office/drawing/2014/main" xmlns:r="http://schemas.openxmlformats.org/officeDocument/2006/relationships"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922400" cy="1044000"/>
        </a:xfrm>
        <a:prstGeom prst="rect">
          <a:avLst/>
        </a:prstGeom>
      </xdr:spPr>
    </xdr:pic>
    <xdr:clientData/>
  </xdr:twoCellAnchor>
  <xdr:twoCellAnchor>
    <xdr:from>
      <xdr:col>0</xdr:col>
      <xdr:colOff>171450</xdr:colOff>
      <xdr:row>50</xdr:row>
      <xdr:rowOff>0</xdr:rowOff>
    </xdr:from>
    <xdr:to>
      <xdr:col>5</xdr:col>
      <xdr:colOff>28575</xdr:colOff>
      <xdr:row>50</xdr:row>
      <xdr:rowOff>0</xdr:rowOff>
    </xdr:to>
    <xdr:graphicFrame macro="">
      <xdr:nvGraphicFramePr>
        <xdr:cNvPr id="5" name="5 Gráfico">
          <a:extLst>
            <a:ext uri="{FF2B5EF4-FFF2-40B4-BE49-F238E27FC236}">
              <a16:creationId xmlns:a16="http://schemas.microsoft.com/office/drawing/2014/main" xmlns="" xmlns:r="http://schemas.openxmlformats.org/officeDocument/2006/relationships" id="{D786A1D3-B334-4AAD-BB43-E9AC1ECC0D8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348189</xdr:colOff>
      <xdr:row>0</xdr:row>
      <xdr:rowOff>129735</xdr:rowOff>
    </xdr:from>
    <xdr:to>
      <xdr:col>9</xdr:col>
      <xdr:colOff>187439</xdr:colOff>
      <xdr:row>0</xdr:row>
      <xdr:rowOff>525735</xdr:rowOff>
    </xdr:to>
    <xdr:sp macro="" textlink="">
      <xdr:nvSpPr>
        <xdr:cNvPr id="3" name="CuadroTexto 4">
          <a:extLst>
            <a:ext uri="{FF2B5EF4-FFF2-40B4-BE49-F238E27FC236}">
              <a16:creationId xmlns:a16="http://schemas.microsoft.com/office/drawing/2014/main" xmlns="" xmlns:r="http://schemas.openxmlformats.org/officeDocument/2006/relationships" id="{A5D1B14B-1C1A-42E2-8AFB-56520BC7ED42}"/>
            </a:ext>
          </a:extLst>
        </xdr:cNvPr>
        <xdr:cNvSpPr txBox="1"/>
      </xdr:nvSpPr>
      <xdr:spPr>
        <a:xfrm>
          <a:off x="4027560" y="129735"/>
          <a:ext cx="6468650" cy="396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Cuentas Satélite de Educación</a:t>
          </a:r>
        </a:p>
      </xdr:txBody>
    </xdr:sp>
    <xdr:clientData/>
  </xdr:twoCellAnchor>
  <xdr:twoCellAnchor>
    <xdr:from>
      <xdr:col>2</xdr:col>
      <xdr:colOff>375645</xdr:colOff>
      <xdr:row>0</xdr:row>
      <xdr:rowOff>507615</xdr:rowOff>
    </xdr:from>
    <xdr:to>
      <xdr:col>9</xdr:col>
      <xdr:colOff>195389</xdr:colOff>
      <xdr:row>0</xdr:row>
      <xdr:rowOff>867615</xdr:rowOff>
    </xdr:to>
    <xdr:sp macro="" textlink="">
      <xdr:nvSpPr>
        <xdr:cNvPr id="4" name="CuadroTexto 5">
          <a:extLst>
            <a:ext uri="{FF2B5EF4-FFF2-40B4-BE49-F238E27FC236}">
              <a16:creationId xmlns:a16="http://schemas.microsoft.com/office/drawing/2014/main" xmlns="" xmlns:r="http://schemas.openxmlformats.org/officeDocument/2006/relationships" id="{400D01A0-B8A2-4700-9D84-7B9E49803C4F}"/>
            </a:ext>
          </a:extLst>
        </xdr:cNvPr>
        <xdr:cNvSpPr txBox="1"/>
      </xdr:nvSpPr>
      <xdr:spPr>
        <a:xfrm>
          <a:off x="4055016" y="507615"/>
          <a:ext cx="6449144" cy="360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505A64"/>
              </a:solidFill>
              <a:latin typeface="Century Gothic" panose="020B0502020202020204" pitchFamily="34" charset="0"/>
            </a:rPr>
            <a:t>Indicadores Económicos 2007-2023</a:t>
          </a:r>
        </a:p>
      </xdr:txBody>
    </xdr:sp>
    <xdr:clientData/>
  </xdr:twoCellAnchor>
  <xdr:twoCellAnchor>
    <xdr:from>
      <xdr:col>1</xdr:col>
      <xdr:colOff>0</xdr:colOff>
      <xdr:row>18</xdr:row>
      <xdr:rowOff>-1</xdr:rowOff>
    </xdr:from>
    <xdr:to>
      <xdr:col>19</xdr:col>
      <xdr:colOff>600</xdr:colOff>
      <xdr:row>48</xdr:row>
      <xdr:rowOff>141428</xdr:rowOff>
    </xdr:to>
    <xdr:graphicFrame macro="">
      <xdr:nvGraphicFramePr>
        <xdr:cNvPr id="8" name="Gráfico 7">
          <a:extLst>
            <a:ext uri="{FF2B5EF4-FFF2-40B4-BE49-F238E27FC236}">
              <a16:creationId xmlns:a16="http://schemas.microsoft.com/office/drawing/2014/main" xmlns="" xmlns:r="http://schemas.openxmlformats.org/officeDocument/2006/relationships" id="{26FF3D60-2548-4637-A599-8EDA0CB61E6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173900</xdr:colOff>
      <xdr:row>0</xdr:row>
      <xdr:rowOff>1044000</xdr:rowOff>
    </xdr:to>
    <xdr:pic>
      <xdr:nvPicPr>
        <xdr:cNvPr id="10" name="Imagen 9">
          <a:extLst>
            <a:ext uri="{FF2B5EF4-FFF2-40B4-BE49-F238E27FC236}">
              <a16:creationId xmlns="" xmlns:a16="http://schemas.microsoft.com/office/drawing/2014/main" xmlns:r="http://schemas.openxmlformats.org/officeDocument/2006/relationships"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922400" cy="1044000"/>
        </a:xfrm>
        <a:prstGeom prst="rect">
          <a:avLst/>
        </a:prstGeom>
      </xdr:spPr>
    </xdr:pic>
    <xdr:clientData/>
  </xdr:twoCellAnchor>
  <xdr:twoCellAnchor>
    <xdr:from>
      <xdr:col>0</xdr:col>
      <xdr:colOff>171450</xdr:colOff>
      <xdr:row>50</xdr:row>
      <xdr:rowOff>0</xdr:rowOff>
    </xdr:from>
    <xdr:to>
      <xdr:col>5</xdr:col>
      <xdr:colOff>28575</xdr:colOff>
      <xdr:row>50</xdr:row>
      <xdr:rowOff>0</xdr:rowOff>
    </xdr:to>
    <xdr:graphicFrame macro="">
      <xdr:nvGraphicFramePr>
        <xdr:cNvPr id="5" name="5 Gráfico">
          <a:extLst>
            <a:ext uri="{FF2B5EF4-FFF2-40B4-BE49-F238E27FC236}">
              <a16:creationId xmlns:a16="http://schemas.microsoft.com/office/drawing/2014/main" xmlns="" xmlns:r="http://schemas.openxmlformats.org/officeDocument/2006/relationships" id="{BE62DE2A-12C1-4C81-8CBA-708971F4045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348189</xdr:colOff>
      <xdr:row>0</xdr:row>
      <xdr:rowOff>129735</xdr:rowOff>
    </xdr:from>
    <xdr:to>
      <xdr:col>9</xdr:col>
      <xdr:colOff>187439</xdr:colOff>
      <xdr:row>0</xdr:row>
      <xdr:rowOff>525735</xdr:rowOff>
    </xdr:to>
    <xdr:sp macro="" textlink="">
      <xdr:nvSpPr>
        <xdr:cNvPr id="3" name="CuadroTexto 4">
          <a:extLst>
            <a:ext uri="{FF2B5EF4-FFF2-40B4-BE49-F238E27FC236}">
              <a16:creationId xmlns:a16="http://schemas.microsoft.com/office/drawing/2014/main" xmlns="" xmlns:r="http://schemas.openxmlformats.org/officeDocument/2006/relationships" id="{91009D86-C146-499E-98D9-B1AB272558BE}"/>
            </a:ext>
          </a:extLst>
        </xdr:cNvPr>
        <xdr:cNvSpPr txBox="1"/>
      </xdr:nvSpPr>
      <xdr:spPr>
        <a:xfrm>
          <a:off x="4027560" y="129735"/>
          <a:ext cx="6468650" cy="396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Cuentas Satélite de Educación</a:t>
          </a:r>
        </a:p>
      </xdr:txBody>
    </xdr:sp>
    <xdr:clientData/>
  </xdr:twoCellAnchor>
  <xdr:twoCellAnchor>
    <xdr:from>
      <xdr:col>2</xdr:col>
      <xdr:colOff>375645</xdr:colOff>
      <xdr:row>0</xdr:row>
      <xdr:rowOff>507615</xdr:rowOff>
    </xdr:from>
    <xdr:to>
      <xdr:col>9</xdr:col>
      <xdr:colOff>195389</xdr:colOff>
      <xdr:row>0</xdr:row>
      <xdr:rowOff>867615</xdr:rowOff>
    </xdr:to>
    <xdr:sp macro="" textlink="">
      <xdr:nvSpPr>
        <xdr:cNvPr id="4" name="CuadroTexto 5">
          <a:extLst>
            <a:ext uri="{FF2B5EF4-FFF2-40B4-BE49-F238E27FC236}">
              <a16:creationId xmlns:a16="http://schemas.microsoft.com/office/drawing/2014/main" xmlns="" xmlns:r="http://schemas.openxmlformats.org/officeDocument/2006/relationships" id="{41B7C3DF-B51D-4D40-BF22-E2AB2AF28ED1}"/>
            </a:ext>
          </a:extLst>
        </xdr:cNvPr>
        <xdr:cNvSpPr txBox="1"/>
      </xdr:nvSpPr>
      <xdr:spPr>
        <a:xfrm>
          <a:off x="4055016" y="507615"/>
          <a:ext cx="6449144" cy="360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505A64"/>
              </a:solidFill>
              <a:latin typeface="Century Gothic" panose="020B0502020202020204" pitchFamily="34" charset="0"/>
            </a:rPr>
            <a:t>Indicadores Económicos 2007-2023</a:t>
          </a:r>
        </a:p>
      </xdr:txBody>
    </xdr:sp>
    <xdr:clientData/>
  </xdr:twoCellAnchor>
  <xdr:twoCellAnchor>
    <xdr:from>
      <xdr:col>1</xdr:col>
      <xdr:colOff>0</xdr:colOff>
      <xdr:row>18</xdr:row>
      <xdr:rowOff>0</xdr:rowOff>
    </xdr:from>
    <xdr:to>
      <xdr:col>19</xdr:col>
      <xdr:colOff>600</xdr:colOff>
      <xdr:row>48</xdr:row>
      <xdr:rowOff>32571</xdr:rowOff>
    </xdr:to>
    <xdr:graphicFrame macro="">
      <xdr:nvGraphicFramePr>
        <xdr:cNvPr id="8" name="Gráfico 7">
          <a:extLst>
            <a:ext uri="{FF2B5EF4-FFF2-40B4-BE49-F238E27FC236}">
              <a16:creationId xmlns:a16="http://schemas.microsoft.com/office/drawing/2014/main" xmlns="" xmlns:r="http://schemas.openxmlformats.org/officeDocument/2006/relationships" id="{15C6D9C8-9AFD-4B75-9A6F-561C48242F9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173900</xdr:colOff>
      <xdr:row>0</xdr:row>
      <xdr:rowOff>1044000</xdr:rowOff>
    </xdr:to>
    <xdr:pic>
      <xdr:nvPicPr>
        <xdr:cNvPr id="7" name="Imagen 6">
          <a:extLst>
            <a:ext uri="{FF2B5EF4-FFF2-40B4-BE49-F238E27FC236}">
              <a16:creationId xmlns="" xmlns:a16="http://schemas.microsoft.com/office/drawing/2014/main" xmlns:r="http://schemas.openxmlformats.org/officeDocument/2006/relationships"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922400" cy="1044000"/>
        </a:xfrm>
        <a:prstGeom prst="rect">
          <a:avLst/>
        </a:prstGeom>
      </xdr:spPr>
    </xdr:pic>
    <xdr:clientData/>
  </xdr:twoCellAnchor>
  <xdr:twoCellAnchor>
    <xdr:from>
      <xdr:col>2</xdr:col>
      <xdr:colOff>348189</xdr:colOff>
      <xdr:row>0</xdr:row>
      <xdr:rowOff>129735</xdr:rowOff>
    </xdr:from>
    <xdr:to>
      <xdr:col>9</xdr:col>
      <xdr:colOff>187439</xdr:colOff>
      <xdr:row>0</xdr:row>
      <xdr:rowOff>525735</xdr:rowOff>
    </xdr:to>
    <xdr:sp macro="" textlink="">
      <xdr:nvSpPr>
        <xdr:cNvPr id="3" name="CuadroTexto 4">
          <a:extLst>
            <a:ext uri="{FF2B5EF4-FFF2-40B4-BE49-F238E27FC236}">
              <a16:creationId xmlns:a16="http://schemas.microsoft.com/office/drawing/2014/main" xmlns="" xmlns:r="http://schemas.openxmlformats.org/officeDocument/2006/relationships" id="{FFCCAD81-C69B-4656-AC83-EDBDA87BF8A7}"/>
            </a:ext>
          </a:extLst>
        </xdr:cNvPr>
        <xdr:cNvSpPr txBox="1"/>
      </xdr:nvSpPr>
      <xdr:spPr>
        <a:xfrm>
          <a:off x="4027560" y="129735"/>
          <a:ext cx="6468650" cy="396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Cuentas Satélite de Educación</a:t>
          </a:r>
        </a:p>
      </xdr:txBody>
    </xdr:sp>
    <xdr:clientData/>
  </xdr:twoCellAnchor>
  <xdr:twoCellAnchor>
    <xdr:from>
      <xdr:col>2</xdr:col>
      <xdr:colOff>375645</xdr:colOff>
      <xdr:row>0</xdr:row>
      <xdr:rowOff>507615</xdr:rowOff>
    </xdr:from>
    <xdr:to>
      <xdr:col>9</xdr:col>
      <xdr:colOff>195389</xdr:colOff>
      <xdr:row>0</xdr:row>
      <xdr:rowOff>867615</xdr:rowOff>
    </xdr:to>
    <xdr:sp macro="" textlink="">
      <xdr:nvSpPr>
        <xdr:cNvPr id="4" name="CuadroTexto 5">
          <a:extLst>
            <a:ext uri="{FF2B5EF4-FFF2-40B4-BE49-F238E27FC236}">
              <a16:creationId xmlns:a16="http://schemas.microsoft.com/office/drawing/2014/main" xmlns="" xmlns:r="http://schemas.openxmlformats.org/officeDocument/2006/relationships" id="{55EF1768-BBD3-41AE-8A51-2041C7DF9465}"/>
            </a:ext>
          </a:extLst>
        </xdr:cNvPr>
        <xdr:cNvSpPr txBox="1"/>
      </xdr:nvSpPr>
      <xdr:spPr>
        <a:xfrm>
          <a:off x="4055016" y="507615"/>
          <a:ext cx="6449144" cy="360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505A64"/>
              </a:solidFill>
              <a:latin typeface="Century Gothic" panose="020B0502020202020204" pitchFamily="34" charset="0"/>
            </a:rPr>
            <a:t>Indicadores Económicos 2007-2023</a:t>
          </a:r>
        </a:p>
      </xdr:txBody>
    </xdr:sp>
    <xdr:clientData/>
  </xdr:twoCellAnchor>
  <xdr:twoCellAnchor>
    <xdr:from>
      <xdr:col>1</xdr:col>
      <xdr:colOff>3483427</xdr:colOff>
      <xdr:row>34</xdr:row>
      <xdr:rowOff>-1</xdr:rowOff>
    </xdr:from>
    <xdr:to>
      <xdr:col>15</xdr:col>
      <xdr:colOff>288256</xdr:colOff>
      <xdr:row>67</xdr:row>
      <xdr:rowOff>11571</xdr:rowOff>
    </xdr:to>
    <xdr:graphicFrame macro="">
      <xdr:nvGraphicFramePr>
        <xdr:cNvPr id="5" name="1 Gráfico">
          <a:extLst>
            <a:ext uri="{FF2B5EF4-FFF2-40B4-BE49-F238E27FC236}">
              <a16:creationId xmlns:a16="http://schemas.microsoft.com/office/drawing/2014/main" xmlns="" xmlns:r="http://schemas.openxmlformats.org/officeDocument/2006/relationships" id="{B71FD52C-568C-41A6-98F7-DA8934FAFAA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73</xdr:row>
      <xdr:rowOff>163285</xdr:rowOff>
    </xdr:from>
    <xdr:to>
      <xdr:col>19</xdr:col>
      <xdr:colOff>600</xdr:colOff>
      <xdr:row>104</xdr:row>
      <xdr:rowOff>141428</xdr:rowOff>
    </xdr:to>
    <xdr:graphicFrame macro="">
      <xdr:nvGraphicFramePr>
        <xdr:cNvPr id="6" name="5 Gráfico">
          <a:extLst>
            <a:ext uri="{FF2B5EF4-FFF2-40B4-BE49-F238E27FC236}">
              <a16:creationId xmlns:a16="http://schemas.microsoft.com/office/drawing/2014/main" xmlns="" xmlns:r="http://schemas.openxmlformats.org/officeDocument/2006/relationships" id="{5F56206B-05FE-4723-A39D-15B05B65B50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173900</xdr:colOff>
      <xdr:row>0</xdr:row>
      <xdr:rowOff>1044000</xdr:rowOff>
    </xdr:to>
    <xdr:pic>
      <xdr:nvPicPr>
        <xdr:cNvPr id="8" name="Imagen 7">
          <a:extLst>
            <a:ext uri="{FF2B5EF4-FFF2-40B4-BE49-F238E27FC236}">
              <a16:creationId xmlns="" xmlns:a16="http://schemas.microsoft.com/office/drawing/2014/main" xmlns:r="http://schemas.openxmlformats.org/officeDocument/2006/relationships"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922400" cy="1044000"/>
        </a:xfrm>
        <a:prstGeom prst="rect">
          <a:avLst/>
        </a:prstGeom>
      </xdr:spPr>
    </xdr:pic>
    <xdr:clientData/>
  </xdr:twoCellAnchor>
  <xdr:twoCellAnchor>
    <xdr:from>
      <xdr:col>2</xdr:col>
      <xdr:colOff>348189</xdr:colOff>
      <xdr:row>0</xdr:row>
      <xdr:rowOff>129735</xdr:rowOff>
    </xdr:from>
    <xdr:to>
      <xdr:col>9</xdr:col>
      <xdr:colOff>187439</xdr:colOff>
      <xdr:row>0</xdr:row>
      <xdr:rowOff>525735</xdr:rowOff>
    </xdr:to>
    <xdr:sp macro="" textlink="">
      <xdr:nvSpPr>
        <xdr:cNvPr id="9" name="CuadroTexto 4">
          <a:extLst>
            <a:ext uri="{FF2B5EF4-FFF2-40B4-BE49-F238E27FC236}">
              <a16:creationId xmlns:a16="http://schemas.microsoft.com/office/drawing/2014/main" xmlns="" xmlns:r="http://schemas.openxmlformats.org/officeDocument/2006/relationships" id="{A12F41A1-65D0-4560-8099-7C42BD55AFBE}"/>
            </a:ext>
          </a:extLst>
        </xdr:cNvPr>
        <xdr:cNvSpPr txBox="1"/>
      </xdr:nvSpPr>
      <xdr:spPr>
        <a:xfrm>
          <a:off x="4027560" y="129735"/>
          <a:ext cx="6468650" cy="396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Cuentas Satélite de Educación</a:t>
          </a:r>
        </a:p>
      </xdr:txBody>
    </xdr:sp>
    <xdr:clientData/>
  </xdr:twoCellAnchor>
  <xdr:twoCellAnchor>
    <xdr:from>
      <xdr:col>2</xdr:col>
      <xdr:colOff>375645</xdr:colOff>
      <xdr:row>0</xdr:row>
      <xdr:rowOff>507615</xdr:rowOff>
    </xdr:from>
    <xdr:to>
      <xdr:col>9</xdr:col>
      <xdr:colOff>195389</xdr:colOff>
      <xdr:row>0</xdr:row>
      <xdr:rowOff>867615</xdr:rowOff>
    </xdr:to>
    <xdr:sp macro="" textlink="">
      <xdr:nvSpPr>
        <xdr:cNvPr id="10" name="CuadroTexto 5">
          <a:extLst>
            <a:ext uri="{FF2B5EF4-FFF2-40B4-BE49-F238E27FC236}">
              <a16:creationId xmlns:a16="http://schemas.microsoft.com/office/drawing/2014/main" xmlns="" xmlns:r="http://schemas.openxmlformats.org/officeDocument/2006/relationships" id="{B0C19419-24B1-45B4-9DAD-DC09EB048B7F}"/>
            </a:ext>
          </a:extLst>
        </xdr:cNvPr>
        <xdr:cNvSpPr txBox="1"/>
      </xdr:nvSpPr>
      <xdr:spPr>
        <a:xfrm>
          <a:off x="4055016" y="507615"/>
          <a:ext cx="6449144" cy="360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505A64"/>
              </a:solidFill>
              <a:latin typeface="Century Gothic" panose="020B0502020202020204" pitchFamily="34" charset="0"/>
            </a:rPr>
            <a:t>Indicadores Económicos 2007-2023</a:t>
          </a:r>
        </a:p>
      </xdr:txBody>
    </xdr:sp>
    <xdr:clientData/>
  </xdr:twoCellAnchor>
  <xdr:twoCellAnchor>
    <xdr:from>
      <xdr:col>2</xdr:col>
      <xdr:colOff>0</xdr:colOff>
      <xdr:row>25</xdr:row>
      <xdr:rowOff>163284</xdr:rowOff>
    </xdr:from>
    <xdr:to>
      <xdr:col>15</xdr:col>
      <xdr:colOff>288257</xdr:colOff>
      <xdr:row>59</xdr:row>
      <xdr:rowOff>11570</xdr:rowOff>
    </xdr:to>
    <xdr:graphicFrame macro="">
      <xdr:nvGraphicFramePr>
        <xdr:cNvPr id="11" name="1 Gráfico">
          <a:extLst>
            <a:ext uri="{FF2B5EF4-FFF2-40B4-BE49-F238E27FC236}">
              <a16:creationId xmlns:a16="http://schemas.microsoft.com/office/drawing/2014/main" xmlns="" xmlns:r="http://schemas.openxmlformats.org/officeDocument/2006/relationships" id="{EFC0FCF8-D350-4EE7-96A3-57F623288D6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xdr:col>
      <xdr:colOff>0</xdr:colOff>
      <xdr:row>66</xdr:row>
      <xdr:rowOff>0</xdr:rowOff>
    </xdr:from>
    <xdr:to>
      <xdr:col>19</xdr:col>
      <xdr:colOff>600</xdr:colOff>
      <xdr:row>96</xdr:row>
      <xdr:rowOff>141429</xdr:rowOff>
    </xdr:to>
    <xdr:graphicFrame macro="">
      <xdr:nvGraphicFramePr>
        <xdr:cNvPr id="12" name="Gráfico 11">
          <a:extLst>
            <a:ext uri="{FF2B5EF4-FFF2-40B4-BE49-F238E27FC236}">
              <a16:creationId xmlns:a16="http://schemas.microsoft.com/office/drawing/2014/main" xmlns="" xmlns:r="http://schemas.openxmlformats.org/officeDocument/2006/relationships" id="{7C845697-3D5D-4A9D-AEF4-555AF8B14BD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3483427</xdr:colOff>
      <xdr:row>100</xdr:row>
      <xdr:rowOff>163285</xdr:rowOff>
    </xdr:from>
    <xdr:to>
      <xdr:col>15</xdr:col>
      <xdr:colOff>288256</xdr:colOff>
      <xdr:row>133</xdr:row>
      <xdr:rowOff>174856</xdr:rowOff>
    </xdr:to>
    <xdr:graphicFrame macro="">
      <xdr:nvGraphicFramePr>
        <xdr:cNvPr id="13" name="1 Gráfico">
          <a:extLst>
            <a:ext uri="{FF2B5EF4-FFF2-40B4-BE49-F238E27FC236}">
              <a16:creationId xmlns:a16="http://schemas.microsoft.com/office/drawing/2014/main" xmlns="" xmlns:r="http://schemas.openxmlformats.org/officeDocument/2006/relationships" id="{257F751D-C04D-4C9C-9B96-969B2976D7C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173900</xdr:colOff>
      <xdr:row>0</xdr:row>
      <xdr:rowOff>1044000</xdr:rowOff>
    </xdr:to>
    <xdr:pic>
      <xdr:nvPicPr>
        <xdr:cNvPr id="10" name="Imagen 9">
          <a:extLst>
            <a:ext uri="{FF2B5EF4-FFF2-40B4-BE49-F238E27FC236}">
              <a16:creationId xmlns="" xmlns:a16="http://schemas.microsoft.com/office/drawing/2014/main" xmlns:r="http://schemas.openxmlformats.org/officeDocument/2006/relationships"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922400" cy="1044000"/>
        </a:xfrm>
        <a:prstGeom prst="rect">
          <a:avLst/>
        </a:prstGeom>
      </xdr:spPr>
    </xdr:pic>
    <xdr:clientData/>
  </xdr:twoCellAnchor>
  <xdr:twoCellAnchor>
    <xdr:from>
      <xdr:col>2</xdr:col>
      <xdr:colOff>348189</xdr:colOff>
      <xdr:row>0</xdr:row>
      <xdr:rowOff>129735</xdr:rowOff>
    </xdr:from>
    <xdr:to>
      <xdr:col>9</xdr:col>
      <xdr:colOff>187439</xdr:colOff>
      <xdr:row>0</xdr:row>
      <xdr:rowOff>525735</xdr:rowOff>
    </xdr:to>
    <xdr:sp macro="" textlink="">
      <xdr:nvSpPr>
        <xdr:cNvPr id="3" name="CuadroTexto 4">
          <a:extLst>
            <a:ext uri="{FF2B5EF4-FFF2-40B4-BE49-F238E27FC236}">
              <a16:creationId xmlns:a16="http://schemas.microsoft.com/office/drawing/2014/main" xmlns="" xmlns:r="http://schemas.openxmlformats.org/officeDocument/2006/relationships" id="{0A1AA57B-68BF-4081-8338-8A6A1F989546}"/>
            </a:ext>
          </a:extLst>
        </xdr:cNvPr>
        <xdr:cNvSpPr txBox="1"/>
      </xdr:nvSpPr>
      <xdr:spPr>
        <a:xfrm>
          <a:off x="4027560" y="129735"/>
          <a:ext cx="6468650" cy="396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Cuentas Satélite de Educación</a:t>
          </a:r>
        </a:p>
      </xdr:txBody>
    </xdr:sp>
    <xdr:clientData/>
  </xdr:twoCellAnchor>
  <xdr:twoCellAnchor>
    <xdr:from>
      <xdr:col>2</xdr:col>
      <xdr:colOff>375645</xdr:colOff>
      <xdr:row>0</xdr:row>
      <xdr:rowOff>507615</xdr:rowOff>
    </xdr:from>
    <xdr:to>
      <xdr:col>9</xdr:col>
      <xdr:colOff>195389</xdr:colOff>
      <xdr:row>0</xdr:row>
      <xdr:rowOff>867615</xdr:rowOff>
    </xdr:to>
    <xdr:sp macro="" textlink="">
      <xdr:nvSpPr>
        <xdr:cNvPr id="4" name="CuadroTexto 5">
          <a:extLst>
            <a:ext uri="{FF2B5EF4-FFF2-40B4-BE49-F238E27FC236}">
              <a16:creationId xmlns:a16="http://schemas.microsoft.com/office/drawing/2014/main" xmlns="" xmlns:r="http://schemas.openxmlformats.org/officeDocument/2006/relationships" id="{E6D2047E-803D-49A3-8998-43C9AF405863}"/>
            </a:ext>
          </a:extLst>
        </xdr:cNvPr>
        <xdr:cNvSpPr txBox="1"/>
      </xdr:nvSpPr>
      <xdr:spPr>
        <a:xfrm>
          <a:off x="4055016" y="507615"/>
          <a:ext cx="6449144" cy="360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505A64"/>
              </a:solidFill>
              <a:latin typeface="Century Gothic" panose="020B0502020202020204" pitchFamily="34" charset="0"/>
            </a:rPr>
            <a:t>Indicadores Económicos 2007-2023</a:t>
          </a:r>
        </a:p>
      </xdr:txBody>
    </xdr:sp>
    <xdr:clientData/>
  </xdr:twoCellAnchor>
  <xdr:twoCellAnchor>
    <xdr:from>
      <xdr:col>2</xdr:col>
      <xdr:colOff>0</xdr:colOff>
      <xdr:row>34</xdr:row>
      <xdr:rowOff>163284</xdr:rowOff>
    </xdr:from>
    <xdr:to>
      <xdr:col>15</xdr:col>
      <xdr:colOff>288257</xdr:colOff>
      <xdr:row>67</xdr:row>
      <xdr:rowOff>131313</xdr:rowOff>
    </xdr:to>
    <xdr:graphicFrame macro="">
      <xdr:nvGraphicFramePr>
        <xdr:cNvPr id="5" name="1 Gráfico">
          <a:extLst>
            <a:ext uri="{FF2B5EF4-FFF2-40B4-BE49-F238E27FC236}">
              <a16:creationId xmlns:a16="http://schemas.microsoft.com/office/drawing/2014/main" xmlns="" xmlns:r="http://schemas.openxmlformats.org/officeDocument/2006/relationships" id="{4C7CB84A-98E3-420A-8D4F-C8DB6E9E5D8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71</xdr:row>
      <xdr:rowOff>163285</xdr:rowOff>
    </xdr:from>
    <xdr:to>
      <xdr:col>15</xdr:col>
      <xdr:colOff>288257</xdr:colOff>
      <xdr:row>105</xdr:row>
      <xdr:rowOff>11570</xdr:rowOff>
    </xdr:to>
    <xdr:graphicFrame macro="">
      <xdr:nvGraphicFramePr>
        <xdr:cNvPr id="6" name="1 Gráfico">
          <a:extLst>
            <a:ext uri="{FF2B5EF4-FFF2-40B4-BE49-F238E27FC236}">
              <a16:creationId xmlns:a16="http://schemas.microsoft.com/office/drawing/2014/main" xmlns="" xmlns:r="http://schemas.openxmlformats.org/officeDocument/2006/relationships" id="{88AFDC31-1344-4130-ABFF-1EDBCB0A465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1</xdr:col>
      <xdr:colOff>0</xdr:colOff>
      <xdr:row>108</xdr:row>
      <xdr:rowOff>163285</xdr:rowOff>
    </xdr:from>
    <xdr:to>
      <xdr:col>19</xdr:col>
      <xdr:colOff>600</xdr:colOff>
      <xdr:row>139</xdr:row>
      <xdr:rowOff>141428</xdr:rowOff>
    </xdr:to>
    <xdr:graphicFrame macro="">
      <xdr:nvGraphicFramePr>
        <xdr:cNvPr id="8" name="5 Gráfico">
          <a:extLst>
            <a:ext uri="{FF2B5EF4-FFF2-40B4-BE49-F238E27FC236}">
              <a16:creationId xmlns:a16="http://schemas.microsoft.com/office/drawing/2014/main" xmlns="" xmlns:r="http://schemas.openxmlformats.org/officeDocument/2006/relationships" id="{168EC25B-5791-41C2-B7C4-ADDBE0DA690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144</xdr:row>
      <xdr:rowOff>0</xdr:rowOff>
    </xdr:from>
    <xdr:to>
      <xdr:col>15</xdr:col>
      <xdr:colOff>288257</xdr:colOff>
      <xdr:row>177</xdr:row>
      <xdr:rowOff>11571</xdr:rowOff>
    </xdr:to>
    <xdr:graphicFrame macro="">
      <xdr:nvGraphicFramePr>
        <xdr:cNvPr id="13" name="1 Gráfico">
          <a:extLst>
            <a:ext uri="{FF2B5EF4-FFF2-40B4-BE49-F238E27FC236}">
              <a16:creationId xmlns:a16="http://schemas.microsoft.com/office/drawing/2014/main" xmlns="" xmlns:r="http://schemas.openxmlformats.org/officeDocument/2006/relationships" id="{3C3F61D1-2C8E-43AE-A481-565F7FAF4FE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xdr:col>
      <xdr:colOff>2156113</xdr:colOff>
      <xdr:row>180</xdr:row>
      <xdr:rowOff>147384</xdr:rowOff>
    </xdr:from>
    <xdr:to>
      <xdr:col>13</xdr:col>
      <xdr:colOff>879549</xdr:colOff>
      <xdr:row>214</xdr:row>
      <xdr:rowOff>-1</xdr:rowOff>
    </xdr:to>
    <xdr:graphicFrame macro="">
      <xdr:nvGraphicFramePr>
        <xdr:cNvPr id="14" name="Gráfico 13">
          <a:extLst>
            <a:ext uri="{FF2B5EF4-FFF2-40B4-BE49-F238E27FC236}">
              <a16:creationId xmlns:a16="http://schemas.microsoft.com/office/drawing/2014/main" xmlns="" xmlns:r="http://schemas.openxmlformats.org/officeDocument/2006/relationships" id="{B83AAE6E-23B3-4089-A1C1-57CCA02935F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173900</xdr:colOff>
      <xdr:row>0</xdr:row>
      <xdr:rowOff>1044000</xdr:rowOff>
    </xdr:to>
    <xdr:pic>
      <xdr:nvPicPr>
        <xdr:cNvPr id="8" name="Imagen 7">
          <a:extLst>
            <a:ext uri="{FF2B5EF4-FFF2-40B4-BE49-F238E27FC236}">
              <a16:creationId xmlns="" xmlns:a16="http://schemas.microsoft.com/office/drawing/2014/main" xmlns:r="http://schemas.openxmlformats.org/officeDocument/2006/relationships"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922400" cy="1044000"/>
        </a:xfrm>
        <a:prstGeom prst="rect">
          <a:avLst/>
        </a:prstGeom>
      </xdr:spPr>
    </xdr:pic>
    <xdr:clientData/>
  </xdr:twoCellAnchor>
  <xdr:twoCellAnchor>
    <xdr:from>
      <xdr:col>0</xdr:col>
      <xdr:colOff>171450</xdr:colOff>
      <xdr:row>49</xdr:row>
      <xdr:rowOff>0</xdr:rowOff>
    </xdr:from>
    <xdr:to>
      <xdr:col>5</xdr:col>
      <xdr:colOff>28575</xdr:colOff>
      <xdr:row>49</xdr:row>
      <xdr:rowOff>0</xdr:rowOff>
    </xdr:to>
    <xdr:graphicFrame macro="">
      <xdr:nvGraphicFramePr>
        <xdr:cNvPr id="2" name="5 Gráfico">
          <a:extLst>
            <a:ext uri="{FF2B5EF4-FFF2-40B4-BE49-F238E27FC236}">
              <a16:creationId xmlns:a16="http://schemas.microsoft.com/office/drawing/2014/main" xmlns="" xmlns:r="http://schemas.openxmlformats.org/officeDocument/2006/relationships" id="{00000000-0008-0000-18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0</xdr:col>
      <xdr:colOff>123825</xdr:colOff>
      <xdr:row>49</xdr:row>
      <xdr:rowOff>0</xdr:rowOff>
    </xdr:from>
    <xdr:to>
      <xdr:col>4</xdr:col>
      <xdr:colOff>1295399</xdr:colOff>
      <xdr:row>49</xdr:row>
      <xdr:rowOff>0</xdr:rowOff>
    </xdr:to>
    <xdr:graphicFrame macro="">
      <xdr:nvGraphicFramePr>
        <xdr:cNvPr id="4" name="3 Gráfico">
          <a:extLst>
            <a:ext uri="{FF2B5EF4-FFF2-40B4-BE49-F238E27FC236}">
              <a16:creationId xmlns:a16="http://schemas.microsoft.com/office/drawing/2014/main" xmlns="" xmlns:r="http://schemas.openxmlformats.org/officeDocument/2006/relationships" id="{00000000-0008-0000-18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348189</xdr:colOff>
      <xdr:row>0</xdr:row>
      <xdr:rowOff>129735</xdr:rowOff>
    </xdr:from>
    <xdr:to>
      <xdr:col>9</xdr:col>
      <xdr:colOff>187439</xdr:colOff>
      <xdr:row>0</xdr:row>
      <xdr:rowOff>525735</xdr:rowOff>
    </xdr:to>
    <xdr:sp macro="" textlink="">
      <xdr:nvSpPr>
        <xdr:cNvPr id="5" name="CuadroTexto 4">
          <a:extLst>
            <a:ext uri="{FF2B5EF4-FFF2-40B4-BE49-F238E27FC236}">
              <a16:creationId xmlns:a16="http://schemas.microsoft.com/office/drawing/2014/main" xmlns="" xmlns:r="http://schemas.openxmlformats.org/officeDocument/2006/relationships" id="{40DBEECE-6CCC-4BE0-BF10-118ED477709D}"/>
            </a:ext>
          </a:extLst>
        </xdr:cNvPr>
        <xdr:cNvSpPr txBox="1"/>
      </xdr:nvSpPr>
      <xdr:spPr>
        <a:xfrm>
          <a:off x="4027560" y="129735"/>
          <a:ext cx="6468650" cy="396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Cuentas Satélite de Educación</a:t>
          </a:r>
        </a:p>
      </xdr:txBody>
    </xdr:sp>
    <xdr:clientData/>
  </xdr:twoCellAnchor>
  <xdr:twoCellAnchor>
    <xdr:from>
      <xdr:col>2</xdr:col>
      <xdr:colOff>375645</xdr:colOff>
      <xdr:row>0</xdr:row>
      <xdr:rowOff>507615</xdr:rowOff>
    </xdr:from>
    <xdr:to>
      <xdr:col>9</xdr:col>
      <xdr:colOff>195389</xdr:colOff>
      <xdr:row>0</xdr:row>
      <xdr:rowOff>867615</xdr:rowOff>
    </xdr:to>
    <xdr:sp macro="" textlink="">
      <xdr:nvSpPr>
        <xdr:cNvPr id="6" name="CuadroTexto 5">
          <a:extLst>
            <a:ext uri="{FF2B5EF4-FFF2-40B4-BE49-F238E27FC236}">
              <a16:creationId xmlns:a16="http://schemas.microsoft.com/office/drawing/2014/main" xmlns="" xmlns:r="http://schemas.openxmlformats.org/officeDocument/2006/relationships" id="{F02BCC54-EE97-4401-97E4-58BDBFF77B8D}"/>
            </a:ext>
          </a:extLst>
        </xdr:cNvPr>
        <xdr:cNvSpPr txBox="1"/>
      </xdr:nvSpPr>
      <xdr:spPr>
        <a:xfrm>
          <a:off x="4055016" y="507615"/>
          <a:ext cx="6449144" cy="360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505A64"/>
              </a:solidFill>
              <a:latin typeface="Century Gothic" panose="020B0502020202020204" pitchFamily="34" charset="0"/>
            </a:rPr>
            <a:t>Indicadores Económicos 2007-2023</a:t>
          </a:r>
        </a:p>
      </xdr:txBody>
    </xdr:sp>
    <xdr:clientData/>
  </xdr:twoCellAnchor>
  <xdr:twoCellAnchor>
    <xdr:from>
      <xdr:col>1</xdr:col>
      <xdr:colOff>0</xdr:colOff>
      <xdr:row>16</xdr:row>
      <xdr:rowOff>0</xdr:rowOff>
    </xdr:from>
    <xdr:to>
      <xdr:col>19</xdr:col>
      <xdr:colOff>600</xdr:colOff>
      <xdr:row>46</xdr:row>
      <xdr:rowOff>141429</xdr:rowOff>
    </xdr:to>
    <xdr:graphicFrame macro="">
      <xdr:nvGraphicFramePr>
        <xdr:cNvPr id="7" name="6 Gráfico">
          <a:extLst>
            <a:ext uri="{FF2B5EF4-FFF2-40B4-BE49-F238E27FC236}">
              <a16:creationId xmlns:a16="http://schemas.microsoft.com/office/drawing/2014/main" xmlns="" xmlns:r="http://schemas.openxmlformats.org/officeDocument/2006/relationships" id="{BCB09A76-95A1-4E7D-A1F4-63034A688D9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173900</xdr:colOff>
      <xdr:row>0</xdr:row>
      <xdr:rowOff>1044000</xdr:rowOff>
    </xdr:to>
    <xdr:pic>
      <xdr:nvPicPr>
        <xdr:cNvPr id="7" name="Imagen 6">
          <a:extLst>
            <a:ext uri="{FF2B5EF4-FFF2-40B4-BE49-F238E27FC236}">
              <a16:creationId xmlns="" xmlns:a16="http://schemas.microsoft.com/office/drawing/2014/main" xmlns:r="http://schemas.openxmlformats.org/officeDocument/2006/relationships"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922400" cy="1044000"/>
        </a:xfrm>
        <a:prstGeom prst="rect">
          <a:avLst/>
        </a:prstGeom>
      </xdr:spPr>
    </xdr:pic>
    <xdr:clientData/>
  </xdr:twoCellAnchor>
  <xdr:twoCellAnchor>
    <xdr:from>
      <xdr:col>2</xdr:col>
      <xdr:colOff>348189</xdr:colOff>
      <xdr:row>0</xdr:row>
      <xdr:rowOff>129735</xdr:rowOff>
    </xdr:from>
    <xdr:to>
      <xdr:col>9</xdr:col>
      <xdr:colOff>187439</xdr:colOff>
      <xdr:row>0</xdr:row>
      <xdr:rowOff>525735</xdr:rowOff>
    </xdr:to>
    <xdr:sp macro="" textlink="">
      <xdr:nvSpPr>
        <xdr:cNvPr id="3" name="CuadroTexto 4">
          <a:extLst>
            <a:ext uri="{FF2B5EF4-FFF2-40B4-BE49-F238E27FC236}">
              <a16:creationId xmlns:a16="http://schemas.microsoft.com/office/drawing/2014/main" xmlns="" xmlns:r="http://schemas.openxmlformats.org/officeDocument/2006/relationships" id="{5D869F64-5B26-42A1-99CE-A22333EBBF57}"/>
            </a:ext>
          </a:extLst>
        </xdr:cNvPr>
        <xdr:cNvSpPr txBox="1"/>
      </xdr:nvSpPr>
      <xdr:spPr>
        <a:xfrm>
          <a:off x="4027560" y="129735"/>
          <a:ext cx="6468650" cy="396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Cuentas Satélite de Educación</a:t>
          </a:r>
        </a:p>
      </xdr:txBody>
    </xdr:sp>
    <xdr:clientData/>
  </xdr:twoCellAnchor>
  <xdr:twoCellAnchor>
    <xdr:from>
      <xdr:col>2</xdr:col>
      <xdr:colOff>375645</xdr:colOff>
      <xdr:row>0</xdr:row>
      <xdr:rowOff>507615</xdr:rowOff>
    </xdr:from>
    <xdr:to>
      <xdr:col>9</xdr:col>
      <xdr:colOff>195389</xdr:colOff>
      <xdr:row>0</xdr:row>
      <xdr:rowOff>867615</xdr:rowOff>
    </xdr:to>
    <xdr:sp macro="" textlink="">
      <xdr:nvSpPr>
        <xdr:cNvPr id="5" name="CuadroTexto 5">
          <a:extLst>
            <a:ext uri="{FF2B5EF4-FFF2-40B4-BE49-F238E27FC236}">
              <a16:creationId xmlns:a16="http://schemas.microsoft.com/office/drawing/2014/main" xmlns="" xmlns:r="http://schemas.openxmlformats.org/officeDocument/2006/relationships" id="{D888999D-2DAF-4394-93DA-442492B5208B}"/>
            </a:ext>
          </a:extLst>
        </xdr:cNvPr>
        <xdr:cNvSpPr txBox="1"/>
      </xdr:nvSpPr>
      <xdr:spPr>
        <a:xfrm>
          <a:off x="4055016" y="507615"/>
          <a:ext cx="6449144" cy="360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505A64"/>
              </a:solidFill>
              <a:latin typeface="Century Gothic" panose="020B0502020202020204" pitchFamily="34" charset="0"/>
            </a:rPr>
            <a:t>Indicadores Económicos 2007-2023</a:t>
          </a:r>
        </a:p>
      </xdr:txBody>
    </xdr:sp>
    <xdr:clientData/>
  </xdr:twoCellAnchor>
  <xdr:twoCellAnchor>
    <xdr:from>
      <xdr:col>1</xdr:col>
      <xdr:colOff>0</xdr:colOff>
      <xdr:row>23</xdr:row>
      <xdr:rowOff>0</xdr:rowOff>
    </xdr:from>
    <xdr:to>
      <xdr:col>19</xdr:col>
      <xdr:colOff>600</xdr:colOff>
      <xdr:row>53</xdr:row>
      <xdr:rowOff>141429</xdr:rowOff>
    </xdr:to>
    <xdr:graphicFrame macro="">
      <xdr:nvGraphicFramePr>
        <xdr:cNvPr id="6" name="Gráfico 2">
          <a:extLst>
            <a:ext uri="{FF2B5EF4-FFF2-40B4-BE49-F238E27FC236}">
              <a16:creationId xmlns:a16="http://schemas.microsoft.com/office/drawing/2014/main" xmlns="" xmlns:r="http://schemas.openxmlformats.org/officeDocument/2006/relationships" id="{C6FBC049-7F7D-45BF-AC93-4F2B8045F81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173900</xdr:colOff>
      <xdr:row>0</xdr:row>
      <xdr:rowOff>1044000</xdr:rowOff>
    </xdr:to>
    <xdr:pic>
      <xdr:nvPicPr>
        <xdr:cNvPr id="7" name="Imagen 6">
          <a:extLst>
            <a:ext uri="{FF2B5EF4-FFF2-40B4-BE49-F238E27FC236}">
              <a16:creationId xmlns="" xmlns:a16="http://schemas.microsoft.com/office/drawing/2014/main" xmlns:r="http://schemas.openxmlformats.org/officeDocument/2006/relationships"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922400" cy="1044000"/>
        </a:xfrm>
        <a:prstGeom prst="rect">
          <a:avLst/>
        </a:prstGeom>
      </xdr:spPr>
    </xdr:pic>
    <xdr:clientData/>
  </xdr:twoCellAnchor>
  <xdr:twoCellAnchor>
    <xdr:from>
      <xdr:col>2</xdr:col>
      <xdr:colOff>348189</xdr:colOff>
      <xdr:row>0</xdr:row>
      <xdr:rowOff>129735</xdr:rowOff>
    </xdr:from>
    <xdr:to>
      <xdr:col>9</xdr:col>
      <xdr:colOff>187439</xdr:colOff>
      <xdr:row>0</xdr:row>
      <xdr:rowOff>525735</xdr:rowOff>
    </xdr:to>
    <xdr:sp macro="" textlink="">
      <xdr:nvSpPr>
        <xdr:cNvPr id="4" name="CuadroTexto 4">
          <a:extLst>
            <a:ext uri="{FF2B5EF4-FFF2-40B4-BE49-F238E27FC236}">
              <a16:creationId xmlns:a16="http://schemas.microsoft.com/office/drawing/2014/main" xmlns="" xmlns:r="http://schemas.openxmlformats.org/officeDocument/2006/relationships" id="{394AA3F3-D26F-48A8-8C7C-26EA2FEAF335}"/>
            </a:ext>
          </a:extLst>
        </xdr:cNvPr>
        <xdr:cNvSpPr txBox="1"/>
      </xdr:nvSpPr>
      <xdr:spPr>
        <a:xfrm>
          <a:off x="4027560" y="129735"/>
          <a:ext cx="6468650" cy="396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Cuentas Satélite de Educación</a:t>
          </a:r>
        </a:p>
      </xdr:txBody>
    </xdr:sp>
    <xdr:clientData/>
  </xdr:twoCellAnchor>
  <xdr:twoCellAnchor>
    <xdr:from>
      <xdr:col>2</xdr:col>
      <xdr:colOff>375645</xdr:colOff>
      <xdr:row>0</xdr:row>
      <xdr:rowOff>507615</xdr:rowOff>
    </xdr:from>
    <xdr:to>
      <xdr:col>9</xdr:col>
      <xdr:colOff>195389</xdr:colOff>
      <xdr:row>0</xdr:row>
      <xdr:rowOff>867615</xdr:rowOff>
    </xdr:to>
    <xdr:sp macro="" textlink="">
      <xdr:nvSpPr>
        <xdr:cNvPr id="5" name="CuadroTexto 5">
          <a:extLst>
            <a:ext uri="{FF2B5EF4-FFF2-40B4-BE49-F238E27FC236}">
              <a16:creationId xmlns:a16="http://schemas.microsoft.com/office/drawing/2014/main" xmlns="" xmlns:r="http://schemas.openxmlformats.org/officeDocument/2006/relationships" id="{84C95EB0-9CB4-42FD-8D29-C2F07649B073}"/>
            </a:ext>
          </a:extLst>
        </xdr:cNvPr>
        <xdr:cNvSpPr txBox="1"/>
      </xdr:nvSpPr>
      <xdr:spPr>
        <a:xfrm>
          <a:off x="4055016" y="507615"/>
          <a:ext cx="6449144" cy="360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505A64"/>
              </a:solidFill>
              <a:latin typeface="Century Gothic" panose="020B0502020202020204" pitchFamily="34" charset="0"/>
            </a:rPr>
            <a:t>Indicadores Económicos 2007-2023</a:t>
          </a:r>
        </a:p>
      </xdr:txBody>
    </xdr:sp>
    <xdr:clientData/>
  </xdr:twoCellAnchor>
  <xdr:twoCellAnchor>
    <xdr:from>
      <xdr:col>1</xdr:col>
      <xdr:colOff>0</xdr:colOff>
      <xdr:row>20</xdr:row>
      <xdr:rowOff>0</xdr:rowOff>
    </xdr:from>
    <xdr:to>
      <xdr:col>19</xdr:col>
      <xdr:colOff>600</xdr:colOff>
      <xdr:row>50</xdr:row>
      <xdr:rowOff>141428</xdr:rowOff>
    </xdr:to>
    <xdr:graphicFrame macro="">
      <xdr:nvGraphicFramePr>
        <xdr:cNvPr id="6" name="Gráfico 5">
          <a:extLst>
            <a:ext uri="{FF2B5EF4-FFF2-40B4-BE49-F238E27FC236}">
              <a16:creationId xmlns:a16="http://schemas.microsoft.com/office/drawing/2014/main" xmlns="" xmlns:r="http://schemas.openxmlformats.org/officeDocument/2006/relationships" id="{4D4CC013-93A5-4E7E-9E1B-808244786B4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173900</xdr:colOff>
      <xdr:row>0</xdr:row>
      <xdr:rowOff>1044000</xdr:rowOff>
    </xdr:to>
    <xdr:pic>
      <xdr:nvPicPr>
        <xdr:cNvPr id="7" name="Imagen 6">
          <a:extLst>
            <a:ext uri="{FF2B5EF4-FFF2-40B4-BE49-F238E27FC236}">
              <a16:creationId xmlns="" xmlns:a16="http://schemas.microsoft.com/office/drawing/2014/main" xmlns:r="http://schemas.openxmlformats.org/officeDocument/2006/relationships"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922400" cy="1044000"/>
        </a:xfrm>
        <a:prstGeom prst="rect">
          <a:avLst/>
        </a:prstGeom>
      </xdr:spPr>
    </xdr:pic>
    <xdr:clientData/>
  </xdr:twoCellAnchor>
  <xdr:twoCellAnchor>
    <xdr:from>
      <xdr:col>2</xdr:col>
      <xdr:colOff>348189</xdr:colOff>
      <xdr:row>0</xdr:row>
      <xdr:rowOff>129735</xdr:rowOff>
    </xdr:from>
    <xdr:to>
      <xdr:col>9</xdr:col>
      <xdr:colOff>187439</xdr:colOff>
      <xdr:row>0</xdr:row>
      <xdr:rowOff>525735</xdr:rowOff>
    </xdr:to>
    <xdr:sp macro="" textlink="">
      <xdr:nvSpPr>
        <xdr:cNvPr id="4" name="CuadroTexto 4">
          <a:extLst>
            <a:ext uri="{FF2B5EF4-FFF2-40B4-BE49-F238E27FC236}">
              <a16:creationId xmlns:a16="http://schemas.microsoft.com/office/drawing/2014/main" xmlns="" xmlns:r="http://schemas.openxmlformats.org/officeDocument/2006/relationships" id="{8B67D2CE-3DB2-4D51-B978-7E07FB9CFA4B}"/>
            </a:ext>
          </a:extLst>
        </xdr:cNvPr>
        <xdr:cNvSpPr txBox="1"/>
      </xdr:nvSpPr>
      <xdr:spPr>
        <a:xfrm>
          <a:off x="4027560" y="129735"/>
          <a:ext cx="6468650" cy="396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Cuentas Satélite de Educación</a:t>
          </a:r>
        </a:p>
      </xdr:txBody>
    </xdr:sp>
    <xdr:clientData/>
  </xdr:twoCellAnchor>
  <xdr:twoCellAnchor>
    <xdr:from>
      <xdr:col>2</xdr:col>
      <xdr:colOff>375645</xdr:colOff>
      <xdr:row>0</xdr:row>
      <xdr:rowOff>507615</xdr:rowOff>
    </xdr:from>
    <xdr:to>
      <xdr:col>9</xdr:col>
      <xdr:colOff>195389</xdr:colOff>
      <xdr:row>0</xdr:row>
      <xdr:rowOff>867615</xdr:rowOff>
    </xdr:to>
    <xdr:sp macro="" textlink="">
      <xdr:nvSpPr>
        <xdr:cNvPr id="5" name="CuadroTexto 5">
          <a:extLst>
            <a:ext uri="{FF2B5EF4-FFF2-40B4-BE49-F238E27FC236}">
              <a16:creationId xmlns:a16="http://schemas.microsoft.com/office/drawing/2014/main" xmlns="" xmlns:r="http://schemas.openxmlformats.org/officeDocument/2006/relationships" id="{060CDBFD-AD2E-4BA0-A420-51EBFBD6E5B3}"/>
            </a:ext>
          </a:extLst>
        </xdr:cNvPr>
        <xdr:cNvSpPr txBox="1"/>
      </xdr:nvSpPr>
      <xdr:spPr>
        <a:xfrm>
          <a:off x="4055016" y="507615"/>
          <a:ext cx="6449144" cy="360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505A64"/>
              </a:solidFill>
              <a:latin typeface="Century Gothic" panose="020B0502020202020204" pitchFamily="34" charset="0"/>
            </a:rPr>
            <a:t>Indicadores Económicos 2007-2023</a:t>
          </a:r>
        </a:p>
      </xdr:txBody>
    </xdr:sp>
    <xdr:clientData/>
  </xdr:twoCellAnchor>
  <xdr:twoCellAnchor>
    <xdr:from>
      <xdr:col>1</xdr:col>
      <xdr:colOff>0</xdr:colOff>
      <xdr:row>19</xdr:row>
      <xdr:rowOff>0</xdr:rowOff>
    </xdr:from>
    <xdr:to>
      <xdr:col>19</xdr:col>
      <xdr:colOff>600</xdr:colOff>
      <xdr:row>49</xdr:row>
      <xdr:rowOff>141429</xdr:rowOff>
    </xdr:to>
    <xdr:graphicFrame macro="">
      <xdr:nvGraphicFramePr>
        <xdr:cNvPr id="6" name="Gráfico 5">
          <a:extLst>
            <a:ext uri="{FF2B5EF4-FFF2-40B4-BE49-F238E27FC236}">
              <a16:creationId xmlns:a16="http://schemas.microsoft.com/office/drawing/2014/main" xmlns="" xmlns:r="http://schemas.openxmlformats.org/officeDocument/2006/relationships" id="{3C94FD41-0934-48B9-96C8-A06B84039B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173900</xdr:colOff>
      <xdr:row>0</xdr:row>
      <xdr:rowOff>1044000</xdr:rowOff>
    </xdr:to>
    <xdr:pic>
      <xdr:nvPicPr>
        <xdr:cNvPr id="7" name="Imagen 6">
          <a:extLst>
            <a:ext uri="{FF2B5EF4-FFF2-40B4-BE49-F238E27FC236}">
              <a16:creationId xmlns="" xmlns:a16="http://schemas.microsoft.com/office/drawing/2014/main" xmlns:r="http://schemas.openxmlformats.org/officeDocument/2006/relationships"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922400" cy="1044000"/>
        </a:xfrm>
        <a:prstGeom prst="rect">
          <a:avLst/>
        </a:prstGeom>
      </xdr:spPr>
    </xdr:pic>
    <xdr:clientData/>
  </xdr:twoCellAnchor>
  <xdr:twoCellAnchor>
    <xdr:from>
      <xdr:col>2</xdr:col>
      <xdr:colOff>348189</xdr:colOff>
      <xdr:row>0</xdr:row>
      <xdr:rowOff>129735</xdr:rowOff>
    </xdr:from>
    <xdr:to>
      <xdr:col>9</xdr:col>
      <xdr:colOff>187439</xdr:colOff>
      <xdr:row>0</xdr:row>
      <xdr:rowOff>525735</xdr:rowOff>
    </xdr:to>
    <xdr:sp macro="" textlink="">
      <xdr:nvSpPr>
        <xdr:cNvPr id="3" name="CuadroTexto 4">
          <a:extLst>
            <a:ext uri="{FF2B5EF4-FFF2-40B4-BE49-F238E27FC236}">
              <a16:creationId xmlns:a16="http://schemas.microsoft.com/office/drawing/2014/main" xmlns="" xmlns:r="http://schemas.openxmlformats.org/officeDocument/2006/relationships" id="{4A30BE4E-E97E-468E-8A71-1A2BFDA4FC84}"/>
            </a:ext>
          </a:extLst>
        </xdr:cNvPr>
        <xdr:cNvSpPr txBox="1"/>
      </xdr:nvSpPr>
      <xdr:spPr>
        <a:xfrm>
          <a:off x="4027560" y="129735"/>
          <a:ext cx="6468650" cy="396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Cuentas Satélite de Educación</a:t>
          </a:r>
        </a:p>
      </xdr:txBody>
    </xdr:sp>
    <xdr:clientData/>
  </xdr:twoCellAnchor>
  <xdr:twoCellAnchor>
    <xdr:from>
      <xdr:col>2</xdr:col>
      <xdr:colOff>375645</xdr:colOff>
      <xdr:row>0</xdr:row>
      <xdr:rowOff>507615</xdr:rowOff>
    </xdr:from>
    <xdr:to>
      <xdr:col>9</xdr:col>
      <xdr:colOff>195389</xdr:colOff>
      <xdr:row>0</xdr:row>
      <xdr:rowOff>867615</xdr:rowOff>
    </xdr:to>
    <xdr:sp macro="" textlink="">
      <xdr:nvSpPr>
        <xdr:cNvPr id="4" name="CuadroTexto 5">
          <a:extLst>
            <a:ext uri="{FF2B5EF4-FFF2-40B4-BE49-F238E27FC236}">
              <a16:creationId xmlns:a16="http://schemas.microsoft.com/office/drawing/2014/main" xmlns="" xmlns:r="http://schemas.openxmlformats.org/officeDocument/2006/relationships" id="{08C06C07-E513-4C78-B6BB-8DCB95472E3D}"/>
            </a:ext>
          </a:extLst>
        </xdr:cNvPr>
        <xdr:cNvSpPr txBox="1"/>
      </xdr:nvSpPr>
      <xdr:spPr>
        <a:xfrm>
          <a:off x="4055016" y="507615"/>
          <a:ext cx="6449144" cy="360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505A64"/>
              </a:solidFill>
              <a:latin typeface="Century Gothic" panose="020B0502020202020204" pitchFamily="34" charset="0"/>
            </a:rPr>
            <a:t>Indicadores Económicos 2007-2023</a:t>
          </a:r>
        </a:p>
      </xdr:txBody>
    </xdr:sp>
    <xdr:clientData/>
  </xdr:twoCellAnchor>
  <xdr:twoCellAnchor>
    <xdr:from>
      <xdr:col>1</xdr:col>
      <xdr:colOff>0</xdr:colOff>
      <xdr:row>19</xdr:row>
      <xdr:rowOff>0</xdr:rowOff>
    </xdr:from>
    <xdr:to>
      <xdr:col>19</xdr:col>
      <xdr:colOff>600</xdr:colOff>
      <xdr:row>49</xdr:row>
      <xdr:rowOff>141428</xdr:rowOff>
    </xdr:to>
    <xdr:graphicFrame macro="">
      <xdr:nvGraphicFramePr>
        <xdr:cNvPr id="6" name="Gráfico 5">
          <a:extLst>
            <a:ext uri="{FF2B5EF4-FFF2-40B4-BE49-F238E27FC236}">
              <a16:creationId xmlns:a16="http://schemas.microsoft.com/office/drawing/2014/main" xmlns="" xmlns:r="http://schemas.openxmlformats.org/officeDocument/2006/relationships" id="{068D231E-AF33-4D3B-9621-84BB29A8BD9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19</xdr:col>
      <xdr:colOff>173900</xdr:colOff>
      <xdr:row>0</xdr:row>
      <xdr:rowOff>1044000</xdr:rowOff>
    </xdr:to>
    <xdr:pic>
      <xdr:nvPicPr>
        <xdr:cNvPr id="7" name="Imagen 6">
          <a:extLst>
            <a:ext uri="{FF2B5EF4-FFF2-40B4-BE49-F238E27FC236}">
              <a16:creationId xmlns="" xmlns:a16="http://schemas.microsoft.com/office/drawing/2014/main" xmlns:r="http://schemas.openxmlformats.org/officeDocument/2006/relationships"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9922400" cy="1044000"/>
        </a:xfrm>
        <a:prstGeom prst="rect">
          <a:avLst/>
        </a:prstGeom>
      </xdr:spPr>
    </xdr:pic>
    <xdr:clientData/>
  </xdr:twoCellAnchor>
  <xdr:twoCellAnchor>
    <xdr:from>
      <xdr:col>2</xdr:col>
      <xdr:colOff>348189</xdr:colOff>
      <xdr:row>0</xdr:row>
      <xdr:rowOff>129735</xdr:rowOff>
    </xdr:from>
    <xdr:to>
      <xdr:col>9</xdr:col>
      <xdr:colOff>187439</xdr:colOff>
      <xdr:row>0</xdr:row>
      <xdr:rowOff>525735</xdr:rowOff>
    </xdr:to>
    <xdr:sp macro="" textlink="">
      <xdr:nvSpPr>
        <xdr:cNvPr id="3" name="CuadroTexto 4">
          <a:extLst>
            <a:ext uri="{FF2B5EF4-FFF2-40B4-BE49-F238E27FC236}">
              <a16:creationId xmlns:a16="http://schemas.microsoft.com/office/drawing/2014/main" xmlns="" xmlns:r="http://schemas.openxmlformats.org/officeDocument/2006/relationships" id="{D1376644-46E8-45BF-869B-776833569856}"/>
            </a:ext>
          </a:extLst>
        </xdr:cNvPr>
        <xdr:cNvSpPr txBox="1"/>
      </xdr:nvSpPr>
      <xdr:spPr>
        <a:xfrm>
          <a:off x="4027560" y="129735"/>
          <a:ext cx="6468650" cy="396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400" b="1" i="0">
              <a:solidFill>
                <a:srgbClr val="505A64"/>
              </a:solidFill>
              <a:latin typeface="Century Gothic" panose="020B0502020202020204" pitchFamily="34" charset="0"/>
            </a:rPr>
            <a:t>Cuentas Satélite de Educación</a:t>
          </a:r>
        </a:p>
      </xdr:txBody>
    </xdr:sp>
    <xdr:clientData/>
  </xdr:twoCellAnchor>
  <xdr:twoCellAnchor>
    <xdr:from>
      <xdr:col>2</xdr:col>
      <xdr:colOff>375645</xdr:colOff>
      <xdr:row>0</xdr:row>
      <xdr:rowOff>507615</xdr:rowOff>
    </xdr:from>
    <xdr:to>
      <xdr:col>9</xdr:col>
      <xdr:colOff>195389</xdr:colOff>
      <xdr:row>0</xdr:row>
      <xdr:rowOff>867615</xdr:rowOff>
    </xdr:to>
    <xdr:sp macro="" textlink="">
      <xdr:nvSpPr>
        <xdr:cNvPr id="4" name="CuadroTexto 5">
          <a:extLst>
            <a:ext uri="{FF2B5EF4-FFF2-40B4-BE49-F238E27FC236}">
              <a16:creationId xmlns:a16="http://schemas.microsoft.com/office/drawing/2014/main" xmlns="" xmlns:r="http://schemas.openxmlformats.org/officeDocument/2006/relationships" id="{8F9EF768-78F6-43BD-9050-0C129C26A02E}"/>
            </a:ext>
          </a:extLst>
        </xdr:cNvPr>
        <xdr:cNvSpPr txBox="1"/>
      </xdr:nvSpPr>
      <xdr:spPr>
        <a:xfrm>
          <a:off x="4055016" y="507615"/>
          <a:ext cx="6449144" cy="360000"/>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505A64"/>
              </a:solidFill>
              <a:latin typeface="Century Gothic" panose="020B0502020202020204" pitchFamily="34" charset="0"/>
            </a:rPr>
            <a:t>Indicadores Económicos 2007-2023</a:t>
          </a:r>
        </a:p>
      </xdr:txBody>
    </xdr:sp>
    <xdr:clientData/>
  </xdr:twoCellAnchor>
  <xdr:twoCellAnchor>
    <xdr:from>
      <xdr:col>1</xdr:col>
      <xdr:colOff>0</xdr:colOff>
      <xdr:row>20</xdr:row>
      <xdr:rowOff>0</xdr:rowOff>
    </xdr:from>
    <xdr:to>
      <xdr:col>19</xdr:col>
      <xdr:colOff>600</xdr:colOff>
      <xdr:row>50</xdr:row>
      <xdr:rowOff>141428</xdr:rowOff>
    </xdr:to>
    <xdr:graphicFrame macro="">
      <xdr:nvGraphicFramePr>
        <xdr:cNvPr id="6" name="Gráfico 5">
          <a:extLst>
            <a:ext uri="{FF2B5EF4-FFF2-40B4-BE49-F238E27FC236}">
              <a16:creationId xmlns:a16="http://schemas.microsoft.com/office/drawing/2014/main" xmlns="" xmlns:r="http://schemas.openxmlformats.org/officeDocument/2006/relationships" id="{D81A876C-4D69-40F4-9ABE-F2F59943DA7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0</xdr:colOff>
      <xdr:row>0</xdr:row>
      <xdr:rowOff>1044000</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2080875" cy="1044000"/>
        </a:xfrm>
        <a:prstGeom prst="rect">
          <a:avLst/>
        </a:prstGeom>
      </xdr:spPr>
    </xdr:pic>
    <xdr:clientData/>
  </xdr:twoCellAnchor>
  <xdr:twoCellAnchor>
    <xdr:from>
      <xdr:col>1</xdr:col>
      <xdr:colOff>1523356</xdr:colOff>
      <xdr:row>0</xdr:row>
      <xdr:rowOff>52616</xdr:rowOff>
    </xdr:from>
    <xdr:to>
      <xdr:col>3</xdr:col>
      <xdr:colOff>1701800</xdr:colOff>
      <xdr:row>0</xdr:row>
      <xdr:rowOff>643164</xdr:rowOff>
    </xdr:to>
    <xdr:sp macro="" textlink="">
      <xdr:nvSpPr>
        <xdr:cNvPr id="3" name="CuadroTexto 2">
          <a:extLst>
            <a:ext uri="{FF2B5EF4-FFF2-40B4-BE49-F238E27FC236}">
              <a16:creationId xmlns:a16="http://schemas.microsoft.com/office/drawing/2014/main" xmlns="" xmlns:r="http://schemas.openxmlformats.org/officeDocument/2006/relationships" id="{8E0878F4-C0CE-468F-9EC2-EC56B7E37567}"/>
            </a:ext>
          </a:extLst>
        </xdr:cNvPr>
        <xdr:cNvSpPr txBox="1"/>
      </xdr:nvSpPr>
      <xdr:spPr>
        <a:xfrm>
          <a:off x="2301231" y="52616"/>
          <a:ext cx="7687319" cy="5905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600" b="1" i="0">
              <a:solidFill>
                <a:srgbClr val="505A64"/>
              </a:solidFill>
              <a:latin typeface="Century Gothic" panose="020B0502020202020204" pitchFamily="34" charset="0"/>
            </a:rPr>
            <a:t>Cuentas</a:t>
          </a:r>
          <a:r>
            <a:rPr lang="es-ES_tradnl" sz="3600" b="1" i="0" baseline="0">
              <a:solidFill>
                <a:srgbClr val="505A64"/>
              </a:solidFill>
              <a:latin typeface="Century Gothic" panose="020B0502020202020204" pitchFamily="34" charset="0"/>
            </a:rPr>
            <a:t> Satélite de Educación</a:t>
          </a:r>
          <a:endParaRPr lang="es-ES_tradnl" sz="3600" b="0" i="0">
            <a:solidFill>
              <a:srgbClr val="505A64"/>
            </a:solidFill>
            <a:latin typeface="Century Gothic" panose="020B0502020202020204" pitchFamily="34" charset="0"/>
          </a:endParaRPr>
        </a:p>
      </xdr:txBody>
    </xdr:sp>
    <xdr:clientData/>
  </xdr:twoCellAnchor>
  <xdr:twoCellAnchor>
    <xdr:from>
      <xdr:col>1</xdr:col>
      <xdr:colOff>1548970</xdr:colOff>
      <xdr:row>0</xdr:row>
      <xdr:rowOff>551996</xdr:rowOff>
    </xdr:from>
    <xdr:to>
      <xdr:col>3</xdr:col>
      <xdr:colOff>2016125</xdr:colOff>
      <xdr:row>0</xdr:row>
      <xdr:rowOff>976542</xdr:rowOff>
    </xdr:to>
    <xdr:sp macro="" textlink="">
      <xdr:nvSpPr>
        <xdr:cNvPr id="4" name="CuadroTexto 3">
          <a:extLst>
            <a:ext uri="{FF2B5EF4-FFF2-40B4-BE49-F238E27FC236}">
              <a16:creationId xmlns:a16="http://schemas.microsoft.com/office/drawing/2014/main" xmlns="" xmlns:r="http://schemas.openxmlformats.org/officeDocument/2006/relationships" id="{E7A3E354-D2F6-4C63-A1F1-5080E769B460}"/>
            </a:ext>
          </a:extLst>
        </xdr:cNvPr>
        <xdr:cNvSpPr txBox="1"/>
      </xdr:nvSpPr>
      <xdr:spPr>
        <a:xfrm>
          <a:off x="2326845" y="551996"/>
          <a:ext cx="7976030" cy="4245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505A64"/>
              </a:solidFill>
              <a:latin typeface="Century Gothic" panose="020B0502020202020204" pitchFamily="34" charset="0"/>
            </a:rPr>
            <a:t>Correspondencia</a:t>
          </a:r>
          <a:r>
            <a:rPr lang="es-ES_tradnl" sz="2000" b="0" i="0" baseline="0">
              <a:solidFill>
                <a:srgbClr val="505A64"/>
              </a:solidFill>
              <a:latin typeface="Century Gothic" panose="020B0502020202020204" pitchFamily="34" charset="0"/>
            </a:rPr>
            <a:t> con el Sistema Educativo de Ecuador</a:t>
          </a:r>
          <a:endParaRPr lang="es-ES_tradnl" sz="2000" b="0" i="0">
            <a:solidFill>
              <a:srgbClr val="505A64"/>
            </a:solidFill>
            <a:latin typeface="Century Gothic" panose="020B0502020202020204" pitchFamily="34" charset="0"/>
          </a:endParaRPr>
        </a:p>
      </xdr:txBody>
    </xdr:sp>
    <xdr:clientData/>
  </xdr:twoCellAnchor>
</xdr:wsDr>
</file>

<file path=xl/drawings/drawing31.xml><?xml version="1.0" encoding="utf-8"?>
<xdr:wsDr xmlns:xdr="http://schemas.openxmlformats.org/drawingml/2006/spreadsheetDrawing" xmlns:a="http://schemas.openxmlformats.org/drawingml/2006/main">
  <xdr:twoCellAnchor>
    <xdr:from>
      <xdr:col>1</xdr:col>
      <xdr:colOff>97449</xdr:colOff>
      <xdr:row>7</xdr:row>
      <xdr:rowOff>23811</xdr:rowOff>
    </xdr:from>
    <xdr:to>
      <xdr:col>3</xdr:col>
      <xdr:colOff>790856</xdr:colOff>
      <xdr:row>27</xdr:row>
      <xdr:rowOff>124660</xdr:rowOff>
    </xdr:to>
    <xdr:grpSp>
      <xdr:nvGrpSpPr>
        <xdr:cNvPr id="2" name="78 Grupo">
          <a:extLst>
            <a:ext uri="{FF2B5EF4-FFF2-40B4-BE49-F238E27FC236}">
              <a16:creationId xmlns:a16="http://schemas.microsoft.com/office/drawing/2014/main" xmlns="" xmlns:r="http://schemas.openxmlformats.org/officeDocument/2006/relationships" id="{FE7521B4-7E4F-400A-ABA2-1DE7DC5D03F7}"/>
            </a:ext>
          </a:extLst>
        </xdr:cNvPr>
        <xdr:cNvGrpSpPr/>
      </xdr:nvGrpSpPr>
      <xdr:grpSpPr>
        <a:xfrm>
          <a:off x="875324" y="2897186"/>
          <a:ext cx="2376157" cy="4228349"/>
          <a:chOff x="239853" y="1202243"/>
          <a:chExt cx="1775818" cy="1803948"/>
        </a:xfrm>
      </xdr:grpSpPr>
      <xdr:sp macro="" textlink="">
        <xdr:nvSpPr>
          <xdr:cNvPr id="3" name="25 Proceso alternativo">
            <a:extLst>
              <a:ext uri="{FF2B5EF4-FFF2-40B4-BE49-F238E27FC236}">
                <a16:creationId xmlns:a16="http://schemas.microsoft.com/office/drawing/2014/main" xmlns="" xmlns:r="http://schemas.openxmlformats.org/officeDocument/2006/relationships" id="{06BACF9C-1EAF-5567-F14F-385B43535B4F}"/>
              </a:ext>
            </a:extLst>
          </xdr:cNvPr>
          <xdr:cNvSpPr/>
        </xdr:nvSpPr>
        <xdr:spPr>
          <a:xfrm>
            <a:off x="239853" y="1202243"/>
            <a:ext cx="1773018" cy="341034"/>
          </a:xfrm>
          <a:prstGeom prst="flowChartAlternateProcess">
            <a:avLst/>
          </a:prstGeom>
          <a:solidFill>
            <a:srgbClr val="FFDDDD"/>
          </a:solidFill>
          <a:ln w="9525">
            <a:solidFill>
              <a:srgbClr val="D64265"/>
            </a:solidFill>
          </a:ln>
        </xdr:spPr>
        <xdr:style>
          <a:lnRef idx="2">
            <a:schemeClr val="accent1"/>
          </a:lnRef>
          <a:fillRef idx="1">
            <a:schemeClr val="lt1"/>
          </a:fillRef>
          <a:effectRef idx="0">
            <a:schemeClr val="accent1"/>
          </a:effectRef>
          <a:fontRef idx="minor">
            <a:schemeClr val="dk1"/>
          </a:fontRef>
        </xdr:style>
        <xdr:txBody>
          <a:bodyPr wrap="square" rtlCol="0" anchor="ctr"/>
          <a:lstStyle>
            <a:defPPr>
              <a:defRPr lang="es-ES_tradnl"/>
            </a:defPPr>
            <a:lvl1pPr marL="0" algn="l" defTabSz="685800" rtl="0" eaLnBrk="1" latinLnBrk="0" hangingPunct="1">
              <a:defRPr sz="1350" kern="1200">
                <a:solidFill>
                  <a:schemeClr val="dk1"/>
                </a:solidFill>
                <a:latin typeface="+mn-lt"/>
                <a:ea typeface="+mn-ea"/>
                <a:cs typeface="+mn-cs"/>
              </a:defRPr>
            </a:lvl1pPr>
            <a:lvl2pPr marL="342900" algn="l" defTabSz="685800" rtl="0" eaLnBrk="1" latinLnBrk="0" hangingPunct="1">
              <a:defRPr sz="1350" kern="1200">
                <a:solidFill>
                  <a:schemeClr val="dk1"/>
                </a:solidFill>
                <a:latin typeface="+mn-lt"/>
                <a:ea typeface="+mn-ea"/>
                <a:cs typeface="+mn-cs"/>
              </a:defRPr>
            </a:lvl2pPr>
            <a:lvl3pPr marL="685800" algn="l" defTabSz="685800" rtl="0" eaLnBrk="1" latinLnBrk="0" hangingPunct="1">
              <a:defRPr sz="1350" kern="1200">
                <a:solidFill>
                  <a:schemeClr val="dk1"/>
                </a:solidFill>
                <a:latin typeface="+mn-lt"/>
                <a:ea typeface="+mn-ea"/>
                <a:cs typeface="+mn-cs"/>
              </a:defRPr>
            </a:lvl3pPr>
            <a:lvl4pPr marL="1028700" algn="l" defTabSz="685800" rtl="0" eaLnBrk="1" latinLnBrk="0" hangingPunct="1">
              <a:defRPr sz="1350" kern="1200">
                <a:solidFill>
                  <a:schemeClr val="dk1"/>
                </a:solidFill>
                <a:latin typeface="+mn-lt"/>
                <a:ea typeface="+mn-ea"/>
                <a:cs typeface="+mn-cs"/>
              </a:defRPr>
            </a:lvl4pPr>
            <a:lvl5pPr marL="1371600" algn="l" defTabSz="685800" rtl="0" eaLnBrk="1" latinLnBrk="0" hangingPunct="1">
              <a:defRPr sz="1350" kern="1200">
                <a:solidFill>
                  <a:schemeClr val="dk1"/>
                </a:solidFill>
                <a:latin typeface="+mn-lt"/>
                <a:ea typeface="+mn-ea"/>
                <a:cs typeface="+mn-cs"/>
              </a:defRPr>
            </a:lvl5pPr>
            <a:lvl6pPr marL="1714500" algn="l" defTabSz="685800" rtl="0" eaLnBrk="1" latinLnBrk="0" hangingPunct="1">
              <a:defRPr sz="1350" kern="1200">
                <a:solidFill>
                  <a:schemeClr val="dk1"/>
                </a:solidFill>
                <a:latin typeface="+mn-lt"/>
                <a:ea typeface="+mn-ea"/>
                <a:cs typeface="+mn-cs"/>
              </a:defRPr>
            </a:lvl6pPr>
            <a:lvl7pPr marL="2057400" algn="l" defTabSz="685800" rtl="0" eaLnBrk="1" latinLnBrk="0" hangingPunct="1">
              <a:defRPr sz="1350" kern="1200">
                <a:solidFill>
                  <a:schemeClr val="dk1"/>
                </a:solidFill>
                <a:latin typeface="+mn-lt"/>
                <a:ea typeface="+mn-ea"/>
                <a:cs typeface="+mn-cs"/>
              </a:defRPr>
            </a:lvl7pPr>
            <a:lvl8pPr marL="2400300" algn="l" defTabSz="685800" rtl="0" eaLnBrk="1" latinLnBrk="0" hangingPunct="1">
              <a:defRPr sz="1350" kern="1200">
                <a:solidFill>
                  <a:schemeClr val="dk1"/>
                </a:solidFill>
                <a:latin typeface="+mn-lt"/>
                <a:ea typeface="+mn-ea"/>
                <a:cs typeface="+mn-cs"/>
              </a:defRPr>
            </a:lvl8pPr>
            <a:lvl9pPr marL="2743200" algn="l" defTabSz="685800" rtl="0" eaLnBrk="1" latinLnBrk="0" hangingPunct="1">
              <a:defRPr sz="1350" kern="1200">
                <a:solidFill>
                  <a:schemeClr val="dk1"/>
                </a:solidFill>
                <a:latin typeface="+mn-lt"/>
                <a:ea typeface="+mn-ea"/>
                <a:cs typeface="+mn-cs"/>
              </a:defRPr>
            </a:lvl9pPr>
          </a:lstStyle>
          <a:p>
            <a:pPr algn="ctr"/>
            <a:r>
              <a:rPr lang="es-EC" sz="1200" b="1">
                <a:solidFill>
                  <a:srgbClr val="5A5A72"/>
                </a:solidFill>
                <a:latin typeface="Century Gothic" panose="020B0502020202020204" pitchFamily="34" charset="0"/>
              </a:rPr>
              <a:t>S11. Sociedades no Financieras</a:t>
            </a:r>
          </a:p>
        </xdr:txBody>
      </xdr:sp>
      <xdr:sp macro="" textlink="">
        <xdr:nvSpPr>
          <xdr:cNvPr id="4" name="5 Rectángulo">
            <a:extLst>
              <a:ext uri="{FF2B5EF4-FFF2-40B4-BE49-F238E27FC236}">
                <a16:creationId xmlns:a16="http://schemas.microsoft.com/office/drawing/2014/main" xmlns="" xmlns:r="http://schemas.openxmlformats.org/officeDocument/2006/relationships" id="{69842BB6-311C-4679-4C94-AABBA777A69E}"/>
              </a:ext>
            </a:extLst>
          </xdr:cNvPr>
          <xdr:cNvSpPr/>
        </xdr:nvSpPr>
        <xdr:spPr>
          <a:xfrm>
            <a:off x="242653" y="1639750"/>
            <a:ext cx="1773018" cy="1366441"/>
          </a:xfrm>
          <a:prstGeom prst="rect">
            <a:avLst/>
          </a:prstGeom>
          <a:ln>
            <a:solidFill>
              <a:schemeClr val="bg1">
                <a:lumMod val="65000"/>
              </a:schemeClr>
            </a:solidFill>
          </a:ln>
        </xdr:spPr>
        <xdr:style>
          <a:lnRef idx="2">
            <a:schemeClr val="accent1"/>
          </a:lnRef>
          <a:fillRef idx="1">
            <a:schemeClr val="lt1"/>
          </a:fillRef>
          <a:effectRef idx="0">
            <a:schemeClr val="accent1"/>
          </a:effectRef>
          <a:fontRef idx="minor">
            <a:schemeClr val="dk1"/>
          </a:fontRef>
        </xdr:style>
        <xdr:txBody>
          <a:bodyPr wrap="square" rtlCol="0" anchor="t"/>
          <a:lstStyle>
            <a:defPPr>
              <a:defRPr lang="es-ES_tradnl"/>
            </a:defPPr>
            <a:lvl1pPr marL="0" algn="l" defTabSz="685800" rtl="0" eaLnBrk="1" latinLnBrk="0" hangingPunct="1">
              <a:defRPr sz="1350" kern="1200">
                <a:solidFill>
                  <a:schemeClr val="dk1"/>
                </a:solidFill>
                <a:latin typeface="+mn-lt"/>
                <a:ea typeface="+mn-ea"/>
                <a:cs typeface="+mn-cs"/>
              </a:defRPr>
            </a:lvl1pPr>
            <a:lvl2pPr marL="342900" algn="l" defTabSz="685800" rtl="0" eaLnBrk="1" latinLnBrk="0" hangingPunct="1">
              <a:defRPr sz="1350" kern="1200">
                <a:solidFill>
                  <a:schemeClr val="dk1"/>
                </a:solidFill>
                <a:latin typeface="+mn-lt"/>
                <a:ea typeface="+mn-ea"/>
                <a:cs typeface="+mn-cs"/>
              </a:defRPr>
            </a:lvl2pPr>
            <a:lvl3pPr marL="685800" algn="l" defTabSz="685800" rtl="0" eaLnBrk="1" latinLnBrk="0" hangingPunct="1">
              <a:defRPr sz="1350" kern="1200">
                <a:solidFill>
                  <a:schemeClr val="dk1"/>
                </a:solidFill>
                <a:latin typeface="+mn-lt"/>
                <a:ea typeface="+mn-ea"/>
                <a:cs typeface="+mn-cs"/>
              </a:defRPr>
            </a:lvl3pPr>
            <a:lvl4pPr marL="1028700" algn="l" defTabSz="685800" rtl="0" eaLnBrk="1" latinLnBrk="0" hangingPunct="1">
              <a:defRPr sz="1350" kern="1200">
                <a:solidFill>
                  <a:schemeClr val="dk1"/>
                </a:solidFill>
                <a:latin typeface="+mn-lt"/>
                <a:ea typeface="+mn-ea"/>
                <a:cs typeface="+mn-cs"/>
              </a:defRPr>
            </a:lvl4pPr>
            <a:lvl5pPr marL="1371600" algn="l" defTabSz="685800" rtl="0" eaLnBrk="1" latinLnBrk="0" hangingPunct="1">
              <a:defRPr sz="1350" kern="1200">
                <a:solidFill>
                  <a:schemeClr val="dk1"/>
                </a:solidFill>
                <a:latin typeface="+mn-lt"/>
                <a:ea typeface="+mn-ea"/>
                <a:cs typeface="+mn-cs"/>
              </a:defRPr>
            </a:lvl5pPr>
            <a:lvl6pPr marL="1714500" algn="l" defTabSz="685800" rtl="0" eaLnBrk="1" latinLnBrk="0" hangingPunct="1">
              <a:defRPr sz="1350" kern="1200">
                <a:solidFill>
                  <a:schemeClr val="dk1"/>
                </a:solidFill>
                <a:latin typeface="+mn-lt"/>
                <a:ea typeface="+mn-ea"/>
                <a:cs typeface="+mn-cs"/>
              </a:defRPr>
            </a:lvl6pPr>
            <a:lvl7pPr marL="2057400" algn="l" defTabSz="685800" rtl="0" eaLnBrk="1" latinLnBrk="0" hangingPunct="1">
              <a:defRPr sz="1350" kern="1200">
                <a:solidFill>
                  <a:schemeClr val="dk1"/>
                </a:solidFill>
                <a:latin typeface="+mn-lt"/>
                <a:ea typeface="+mn-ea"/>
                <a:cs typeface="+mn-cs"/>
              </a:defRPr>
            </a:lvl7pPr>
            <a:lvl8pPr marL="2400300" algn="l" defTabSz="685800" rtl="0" eaLnBrk="1" latinLnBrk="0" hangingPunct="1">
              <a:defRPr sz="1350" kern="1200">
                <a:solidFill>
                  <a:schemeClr val="dk1"/>
                </a:solidFill>
                <a:latin typeface="+mn-lt"/>
                <a:ea typeface="+mn-ea"/>
                <a:cs typeface="+mn-cs"/>
              </a:defRPr>
            </a:lvl8pPr>
            <a:lvl9pPr marL="2743200" algn="l" defTabSz="685800" rtl="0" eaLnBrk="1" latinLnBrk="0" hangingPunct="1">
              <a:defRPr sz="1350" kern="1200">
                <a:solidFill>
                  <a:schemeClr val="dk1"/>
                </a:solidFill>
                <a:latin typeface="+mn-lt"/>
                <a:ea typeface="+mn-ea"/>
                <a:cs typeface="+mn-cs"/>
              </a:defRPr>
            </a:lvl9pPr>
          </a:lstStyle>
          <a:p>
            <a:pPr algn="just" fontAlgn="b"/>
            <a:endParaRPr lang="es-EC" sz="1100" b="1">
              <a:solidFill>
                <a:srgbClr val="5A5A72"/>
              </a:solidFill>
              <a:latin typeface="Century Gothic" panose="020B0502020202020204" pitchFamily="34" charset="0"/>
            </a:endParaRPr>
          </a:p>
          <a:p>
            <a:pPr algn="just" fontAlgn="b"/>
            <a:r>
              <a:rPr lang="es-EC" sz="1100" b="1">
                <a:solidFill>
                  <a:srgbClr val="5A5A72"/>
                </a:solidFill>
                <a:latin typeface="Century Gothic" panose="020B0502020202020204" pitchFamily="34" charset="0"/>
              </a:rPr>
              <a:t>Entidades privadas de  servicios característicos de enseñanza:</a:t>
            </a:r>
          </a:p>
          <a:p>
            <a:pPr algn="just" fontAlgn="b"/>
            <a:r>
              <a:rPr lang="es-EC" sz="1100">
                <a:solidFill>
                  <a:srgbClr val="5A5A72"/>
                </a:solidFill>
                <a:latin typeface="Century Gothic" panose="020B0502020202020204" pitchFamily="34" charset="0"/>
              </a:rPr>
              <a:t>Niveles Primera infancia, primaria, secundaria, superior  y otros tipos de enseñanza.</a:t>
            </a:r>
          </a:p>
          <a:p>
            <a:pPr algn="just" fontAlgn="b"/>
            <a:endParaRPr lang="es-EC" sz="1100">
              <a:solidFill>
                <a:srgbClr val="5A5A72"/>
              </a:solidFill>
              <a:latin typeface="Century Gothic" panose="020B0502020202020204" pitchFamily="34" charset="0"/>
            </a:endParaRPr>
          </a:p>
          <a:p>
            <a:pPr algn="just" fontAlgn="b"/>
            <a:r>
              <a:rPr lang="es-EC" sz="1100" b="1">
                <a:solidFill>
                  <a:srgbClr val="5A5A72"/>
                </a:solidFill>
                <a:latin typeface="Century Gothic" panose="020B0502020202020204" pitchFamily="34" charset="0"/>
              </a:rPr>
              <a:t>Entidades privadas de bienes y servicios conexos de enseñanza:</a:t>
            </a:r>
          </a:p>
          <a:p>
            <a:pPr algn="just" fontAlgn="b"/>
            <a:r>
              <a:rPr lang="es-EC" sz="1100">
                <a:solidFill>
                  <a:srgbClr val="5A5A72"/>
                </a:solidFill>
                <a:latin typeface="Century Gothic" panose="020B0502020202020204" pitchFamily="34" charset="0"/>
              </a:rPr>
              <a:t>Fabricación de uniformes, Transporte escolar, Productos de papel,  entre otros.</a:t>
            </a:r>
          </a:p>
          <a:p>
            <a:pPr algn="just" fontAlgn="b"/>
            <a:endParaRPr lang="es-EC" sz="1100">
              <a:solidFill>
                <a:srgbClr val="5A5A72"/>
              </a:solidFill>
              <a:latin typeface="Century Gothic" panose="020B0502020202020204" pitchFamily="34" charset="0"/>
            </a:endParaRPr>
          </a:p>
          <a:p>
            <a:pPr algn="just" fontAlgn="b"/>
            <a:endParaRPr lang="es-EC" sz="1100">
              <a:solidFill>
                <a:srgbClr val="5A5A72"/>
              </a:solidFill>
              <a:latin typeface="Century Gothic" panose="020B0502020202020204" pitchFamily="34" charset="0"/>
            </a:endParaRPr>
          </a:p>
          <a:p>
            <a:pPr algn="just" fontAlgn="b"/>
            <a:endParaRPr lang="es-EC" sz="1100" b="1">
              <a:solidFill>
                <a:srgbClr val="5A5A72"/>
              </a:solidFill>
              <a:latin typeface="Century Gothic" panose="020B0502020202020204" pitchFamily="34" charset="0"/>
            </a:endParaRPr>
          </a:p>
          <a:p>
            <a:pPr algn="just"/>
            <a:endParaRPr lang="es-EC" sz="1100" b="1">
              <a:solidFill>
                <a:srgbClr val="5A5A72"/>
              </a:solidFill>
              <a:latin typeface="Century Gothic" panose="020B0502020202020204" pitchFamily="34" charset="0"/>
            </a:endParaRPr>
          </a:p>
        </xdr:txBody>
      </xdr:sp>
    </xdr:grpSp>
    <xdr:clientData/>
  </xdr:twoCellAnchor>
  <xdr:twoCellAnchor editAs="oneCell">
    <xdr:from>
      <xdr:col>0</xdr:col>
      <xdr:colOff>0</xdr:colOff>
      <xdr:row>0</xdr:row>
      <xdr:rowOff>0</xdr:rowOff>
    </xdr:from>
    <xdr:to>
      <xdr:col>14</xdr:col>
      <xdr:colOff>0</xdr:colOff>
      <xdr:row>0</xdr:row>
      <xdr:rowOff>1044000</xdr:rowOff>
    </xdr:to>
    <xdr:pic>
      <xdr:nvPicPr>
        <xdr:cNvPr id="17" name="Imagen 16">
          <a:extLst>
            <a:ext uri="{FF2B5EF4-FFF2-40B4-BE49-F238E27FC236}">
              <a16:creationId xmlns="" xmlns:a16="http://schemas.microsoft.com/office/drawing/2014/main" xmlns:r="http://schemas.openxmlformats.org/officeDocument/2006/relationships"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1652250" cy="1044000"/>
        </a:xfrm>
        <a:prstGeom prst="rect">
          <a:avLst/>
        </a:prstGeom>
      </xdr:spPr>
    </xdr:pic>
    <xdr:clientData/>
  </xdr:twoCellAnchor>
  <xdr:twoCellAnchor>
    <xdr:from>
      <xdr:col>4</xdr:col>
      <xdr:colOff>96155</xdr:colOff>
      <xdr:row>7</xdr:row>
      <xdr:rowOff>26812</xdr:rowOff>
    </xdr:from>
    <xdr:to>
      <xdr:col>6</xdr:col>
      <xdr:colOff>791558</xdr:colOff>
      <xdr:row>27</xdr:row>
      <xdr:rowOff>128843</xdr:rowOff>
    </xdr:to>
    <xdr:grpSp>
      <xdr:nvGrpSpPr>
        <xdr:cNvPr id="5" name="78 Grupo">
          <a:extLst>
            <a:ext uri="{FF2B5EF4-FFF2-40B4-BE49-F238E27FC236}">
              <a16:creationId xmlns:a16="http://schemas.microsoft.com/office/drawing/2014/main" xmlns="" xmlns:r="http://schemas.openxmlformats.org/officeDocument/2006/relationships" id="{BF805A26-EA69-41F3-AADC-57149B3753FB}"/>
            </a:ext>
          </a:extLst>
        </xdr:cNvPr>
        <xdr:cNvGrpSpPr/>
      </xdr:nvGrpSpPr>
      <xdr:grpSpPr>
        <a:xfrm>
          <a:off x="3398155" y="2900187"/>
          <a:ext cx="2378153" cy="4229531"/>
          <a:chOff x="183180" y="1129515"/>
          <a:chExt cx="1704605" cy="2170162"/>
        </a:xfrm>
      </xdr:grpSpPr>
      <xdr:sp macro="" textlink="">
        <xdr:nvSpPr>
          <xdr:cNvPr id="6" name="25 Proceso alternativo">
            <a:extLst>
              <a:ext uri="{FF2B5EF4-FFF2-40B4-BE49-F238E27FC236}">
                <a16:creationId xmlns:a16="http://schemas.microsoft.com/office/drawing/2014/main" xmlns="" xmlns:r="http://schemas.openxmlformats.org/officeDocument/2006/relationships" id="{E599BC22-4AFF-A516-8414-1C643048925F}"/>
              </a:ext>
            </a:extLst>
          </xdr:cNvPr>
          <xdr:cNvSpPr/>
        </xdr:nvSpPr>
        <xdr:spPr>
          <a:xfrm>
            <a:off x="183180" y="1129515"/>
            <a:ext cx="1700529" cy="410215"/>
          </a:xfrm>
          <a:prstGeom prst="flowChartAlternateProcess">
            <a:avLst/>
          </a:prstGeom>
          <a:solidFill>
            <a:srgbClr val="FFDDDD"/>
          </a:solidFill>
          <a:ln w="9525">
            <a:solidFill>
              <a:srgbClr val="D64265"/>
            </a:solidFill>
          </a:ln>
        </xdr:spPr>
        <xdr:style>
          <a:lnRef idx="2">
            <a:schemeClr val="accent1"/>
          </a:lnRef>
          <a:fillRef idx="1">
            <a:schemeClr val="lt1"/>
          </a:fillRef>
          <a:effectRef idx="0">
            <a:schemeClr val="accent1"/>
          </a:effectRef>
          <a:fontRef idx="minor">
            <a:schemeClr val="dk1"/>
          </a:fontRef>
        </xdr:style>
        <xdr:txBody>
          <a:bodyPr wrap="square" rtlCol="0" anchor="ctr"/>
          <a:lstStyle>
            <a:defPPr>
              <a:defRPr lang="es-ES_tradnl"/>
            </a:defPPr>
            <a:lvl1pPr marL="0" algn="l" defTabSz="685800" rtl="0" eaLnBrk="1" latinLnBrk="0" hangingPunct="1">
              <a:defRPr sz="1350" kern="1200">
                <a:solidFill>
                  <a:schemeClr val="dk1"/>
                </a:solidFill>
                <a:latin typeface="+mn-lt"/>
                <a:ea typeface="+mn-ea"/>
                <a:cs typeface="+mn-cs"/>
              </a:defRPr>
            </a:lvl1pPr>
            <a:lvl2pPr marL="342900" algn="l" defTabSz="685800" rtl="0" eaLnBrk="1" latinLnBrk="0" hangingPunct="1">
              <a:defRPr sz="1350" kern="1200">
                <a:solidFill>
                  <a:schemeClr val="dk1"/>
                </a:solidFill>
                <a:latin typeface="+mn-lt"/>
                <a:ea typeface="+mn-ea"/>
                <a:cs typeface="+mn-cs"/>
              </a:defRPr>
            </a:lvl2pPr>
            <a:lvl3pPr marL="685800" algn="l" defTabSz="685800" rtl="0" eaLnBrk="1" latinLnBrk="0" hangingPunct="1">
              <a:defRPr sz="1350" kern="1200">
                <a:solidFill>
                  <a:schemeClr val="dk1"/>
                </a:solidFill>
                <a:latin typeface="+mn-lt"/>
                <a:ea typeface="+mn-ea"/>
                <a:cs typeface="+mn-cs"/>
              </a:defRPr>
            </a:lvl3pPr>
            <a:lvl4pPr marL="1028700" algn="l" defTabSz="685800" rtl="0" eaLnBrk="1" latinLnBrk="0" hangingPunct="1">
              <a:defRPr sz="1350" kern="1200">
                <a:solidFill>
                  <a:schemeClr val="dk1"/>
                </a:solidFill>
                <a:latin typeface="+mn-lt"/>
                <a:ea typeface="+mn-ea"/>
                <a:cs typeface="+mn-cs"/>
              </a:defRPr>
            </a:lvl4pPr>
            <a:lvl5pPr marL="1371600" algn="l" defTabSz="685800" rtl="0" eaLnBrk="1" latinLnBrk="0" hangingPunct="1">
              <a:defRPr sz="1350" kern="1200">
                <a:solidFill>
                  <a:schemeClr val="dk1"/>
                </a:solidFill>
                <a:latin typeface="+mn-lt"/>
                <a:ea typeface="+mn-ea"/>
                <a:cs typeface="+mn-cs"/>
              </a:defRPr>
            </a:lvl5pPr>
            <a:lvl6pPr marL="1714500" algn="l" defTabSz="685800" rtl="0" eaLnBrk="1" latinLnBrk="0" hangingPunct="1">
              <a:defRPr sz="1350" kern="1200">
                <a:solidFill>
                  <a:schemeClr val="dk1"/>
                </a:solidFill>
                <a:latin typeface="+mn-lt"/>
                <a:ea typeface="+mn-ea"/>
                <a:cs typeface="+mn-cs"/>
              </a:defRPr>
            </a:lvl6pPr>
            <a:lvl7pPr marL="2057400" algn="l" defTabSz="685800" rtl="0" eaLnBrk="1" latinLnBrk="0" hangingPunct="1">
              <a:defRPr sz="1350" kern="1200">
                <a:solidFill>
                  <a:schemeClr val="dk1"/>
                </a:solidFill>
                <a:latin typeface="+mn-lt"/>
                <a:ea typeface="+mn-ea"/>
                <a:cs typeface="+mn-cs"/>
              </a:defRPr>
            </a:lvl7pPr>
            <a:lvl8pPr marL="2400300" algn="l" defTabSz="685800" rtl="0" eaLnBrk="1" latinLnBrk="0" hangingPunct="1">
              <a:defRPr sz="1350" kern="1200">
                <a:solidFill>
                  <a:schemeClr val="dk1"/>
                </a:solidFill>
                <a:latin typeface="+mn-lt"/>
                <a:ea typeface="+mn-ea"/>
                <a:cs typeface="+mn-cs"/>
              </a:defRPr>
            </a:lvl8pPr>
            <a:lvl9pPr marL="2743200" algn="l" defTabSz="685800" rtl="0" eaLnBrk="1" latinLnBrk="0" hangingPunct="1">
              <a:defRPr sz="1350" kern="1200">
                <a:solidFill>
                  <a:schemeClr val="dk1"/>
                </a:solidFill>
                <a:latin typeface="+mn-lt"/>
                <a:ea typeface="+mn-ea"/>
                <a:cs typeface="+mn-cs"/>
              </a:defRPr>
            </a:lvl9pPr>
          </a:lstStyle>
          <a:p>
            <a:pPr algn="ctr" defTabSz="640720">
              <a:lnSpc>
                <a:spcPct val="90000"/>
              </a:lnSpc>
              <a:spcAft>
                <a:spcPct val="35000"/>
              </a:spcAft>
            </a:pPr>
            <a:r>
              <a:rPr lang="es-EC" sz="1200" b="1">
                <a:solidFill>
                  <a:srgbClr val="5A5A72"/>
                </a:solidFill>
                <a:latin typeface="Century Gothic" panose="020B0502020202020204" pitchFamily="34" charset="0"/>
              </a:rPr>
              <a:t>S13.Gobierno general</a:t>
            </a:r>
          </a:p>
        </xdr:txBody>
      </xdr:sp>
      <xdr:sp macro="" textlink="">
        <xdr:nvSpPr>
          <xdr:cNvPr id="7" name="5 Rectángulo">
            <a:extLst>
              <a:ext uri="{FF2B5EF4-FFF2-40B4-BE49-F238E27FC236}">
                <a16:creationId xmlns:a16="http://schemas.microsoft.com/office/drawing/2014/main" xmlns="" xmlns:r="http://schemas.openxmlformats.org/officeDocument/2006/relationships" id="{162CB44E-7991-8A5C-4C04-D9B26A0EDAFF}"/>
              </a:ext>
            </a:extLst>
          </xdr:cNvPr>
          <xdr:cNvSpPr/>
        </xdr:nvSpPr>
        <xdr:spPr>
          <a:xfrm>
            <a:off x="187255" y="1656384"/>
            <a:ext cx="1700530" cy="1643293"/>
          </a:xfrm>
          <a:prstGeom prst="rect">
            <a:avLst/>
          </a:prstGeom>
          <a:ln>
            <a:solidFill>
              <a:schemeClr val="bg1">
                <a:lumMod val="65000"/>
              </a:schemeClr>
            </a:solidFill>
          </a:ln>
        </xdr:spPr>
        <xdr:style>
          <a:lnRef idx="2">
            <a:schemeClr val="accent1"/>
          </a:lnRef>
          <a:fillRef idx="1">
            <a:schemeClr val="lt1"/>
          </a:fillRef>
          <a:effectRef idx="0">
            <a:schemeClr val="accent1"/>
          </a:effectRef>
          <a:fontRef idx="minor">
            <a:schemeClr val="dk1"/>
          </a:fontRef>
        </xdr:style>
        <xdr:txBody>
          <a:bodyPr wrap="square" rtlCol="0" anchor="t"/>
          <a:lstStyle>
            <a:defPPr>
              <a:defRPr lang="es-ES_tradnl"/>
            </a:defPPr>
            <a:lvl1pPr marL="0" algn="l" defTabSz="685800" rtl="0" eaLnBrk="1" latinLnBrk="0" hangingPunct="1">
              <a:defRPr sz="1350" kern="1200">
                <a:solidFill>
                  <a:schemeClr val="dk1"/>
                </a:solidFill>
                <a:latin typeface="+mn-lt"/>
                <a:ea typeface="+mn-ea"/>
                <a:cs typeface="+mn-cs"/>
              </a:defRPr>
            </a:lvl1pPr>
            <a:lvl2pPr marL="342900" algn="l" defTabSz="685800" rtl="0" eaLnBrk="1" latinLnBrk="0" hangingPunct="1">
              <a:defRPr sz="1350" kern="1200">
                <a:solidFill>
                  <a:schemeClr val="dk1"/>
                </a:solidFill>
                <a:latin typeface="+mn-lt"/>
                <a:ea typeface="+mn-ea"/>
                <a:cs typeface="+mn-cs"/>
              </a:defRPr>
            </a:lvl2pPr>
            <a:lvl3pPr marL="685800" algn="l" defTabSz="685800" rtl="0" eaLnBrk="1" latinLnBrk="0" hangingPunct="1">
              <a:defRPr sz="1350" kern="1200">
                <a:solidFill>
                  <a:schemeClr val="dk1"/>
                </a:solidFill>
                <a:latin typeface="+mn-lt"/>
                <a:ea typeface="+mn-ea"/>
                <a:cs typeface="+mn-cs"/>
              </a:defRPr>
            </a:lvl3pPr>
            <a:lvl4pPr marL="1028700" algn="l" defTabSz="685800" rtl="0" eaLnBrk="1" latinLnBrk="0" hangingPunct="1">
              <a:defRPr sz="1350" kern="1200">
                <a:solidFill>
                  <a:schemeClr val="dk1"/>
                </a:solidFill>
                <a:latin typeface="+mn-lt"/>
                <a:ea typeface="+mn-ea"/>
                <a:cs typeface="+mn-cs"/>
              </a:defRPr>
            </a:lvl4pPr>
            <a:lvl5pPr marL="1371600" algn="l" defTabSz="685800" rtl="0" eaLnBrk="1" latinLnBrk="0" hangingPunct="1">
              <a:defRPr sz="1350" kern="1200">
                <a:solidFill>
                  <a:schemeClr val="dk1"/>
                </a:solidFill>
                <a:latin typeface="+mn-lt"/>
                <a:ea typeface="+mn-ea"/>
                <a:cs typeface="+mn-cs"/>
              </a:defRPr>
            </a:lvl5pPr>
            <a:lvl6pPr marL="1714500" algn="l" defTabSz="685800" rtl="0" eaLnBrk="1" latinLnBrk="0" hangingPunct="1">
              <a:defRPr sz="1350" kern="1200">
                <a:solidFill>
                  <a:schemeClr val="dk1"/>
                </a:solidFill>
                <a:latin typeface="+mn-lt"/>
                <a:ea typeface="+mn-ea"/>
                <a:cs typeface="+mn-cs"/>
              </a:defRPr>
            </a:lvl6pPr>
            <a:lvl7pPr marL="2057400" algn="l" defTabSz="685800" rtl="0" eaLnBrk="1" latinLnBrk="0" hangingPunct="1">
              <a:defRPr sz="1350" kern="1200">
                <a:solidFill>
                  <a:schemeClr val="dk1"/>
                </a:solidFill>
                <a:latin typeface="+mn-lt"/>
                <a:ea typeface="+mn-ea"/>
                <a:cs typeface="+mn-cs"/>
              </a:defRPr>
            </a:lvl7pPr>
            <a:lvl8pPr marL="2400300" algn="l" defTabSz="685800" rtl="0" eaLnBrk="1" latinLnBrk="0" hangingPunct="1">
              <a:defRPr sz="1350" kern="1200">
                <a:solidFill>
                  <a:schemeClr val="dk1"/>
                </a:solidFill>
                <a:latin typeface="+mn-lt"/>
                <a:ea typeface="+mn-ea"/>
                <a:cs typeface="+mn-cs"/>
              </a:defRPr>
            </a:lvl8pPr>
            <a:lvl9pPr marL="2743200" algn="l" defTabSz="685800" rtl="0" eaLnBrk="1" latinLnBrk="0" hangingPunct="1">
              <a:defRPr sz="1350" kern="1200">
                <a:solidFill>
                  <a:schemeClr val="dk1"/>
                </a:solidFill>
                <a:latin typeface="+mn-lt"/>
                <a:ea typeface="+mn-ea"/>
                <a:cs typeface="+mn-cs"/>
              </a:defRPr>
            </a:lvl9pPr>
          </a:lstStyle>
          <a:p>
            <a:pPr algn="just" fontAlgn="b"/>
            <a:endParaRPr lang="es-EC" sz="1100" b="1">
              <a:solidFill>
                <a:srgbClr val="5A5A72"/>
              </a:solidFill>
              <a:latin typeface="Century Gothic" panose="020B0502020202020204" pitchFamily="34" charset="0"/>
            </a:endParaRPr>
          </a:p>
          <a:p>
            <a:pPr algn="just" fontAlgn="b"/>
            <a:r>
              <a:rPr lang="es-EC" sz="1100" b="1">
                <a:solidFill>
                  <a:srgbClr val="5A5A72"/>
                </a:solidFill>
                <a:latin typeface="Century Gothic" panose="020B0502020202020204" pitchFamily="34" charset="0"/>
              </a:rPr>
              <a:t>Entidades de regulación y administración de enseñanza:</a:t>
            </a:r>
          </a:p>
          <a:p>
            <a:pPr algn="just" fontAlgn="b"/>
            <a:r>
              <a:rPr lang="es-EC" sz="1100">
                <a:solidFill>
                  <a:srgbClr val="5A5A72"/>
                </a:solidFill>
                <a:latin typeface="Century Gothic" panose="020B0502020202020204" pitchFamily="34" charset="0"/>
              </a:rPr>
              <a:t>MIES, Mineduc, Senescyt, entre otras.</a:t>
            </a:r>
          </a:p>
          <a:p>
            <a:pPr algn="just" fontAlgn="b"/>
            <a:endParaRPr lang="es-EC" sz="1100" b="1">
              <a:solidFill>
                <a:srgbClr val="5A5A72"/>
              </a:solidFill>
              <a:latin typeface="Century Gothic" panose="020B0502020202020204" pitchFamily="34" charset="0"/>
            </a:endParaRPr>
          </a:p>
          <a:p>
            <a:pPr algn="just" fontAlgn="b"/>
            <a:r>
              <a:rPr lang="es-EC" sz="1100" b="1">
                <a:solidFill>
                  <a:srgbClr val="5A5A72"/>
                </a:solidFill>
                <a:latin typeface="Century Gothic" panose="020B0502020202020204" pitchFamily="34" charset="0"/>
              </a:rPr>
              <a:t>Entidades públicas de  servicios característicos de enseñanza:</a:t>
            </a:r>
            <a:endParaRPr lang="es-EC" sz="1100">
              <a:solidFill>
                <a:srgbClr val="5A5A72"/>
              </a:solidFill>
              <a:latin typeface="Century Gothic" panose="020B0502020202020204" pitchFamily="34" charset="0"/>
            </a:endParaRPr>
          </a:p>
          <a:p>
            <a:pPr algn="just" fontAlgn="b"/>
            <a:r>
              <a:rPr lang="es-EC" sz="1100">
                <a:solidFill>
                  <a:srgbClr val="5A5A72"/>
                </a:solidFill>
                <a:latin typeface="Century Gothic" panose="020B0502020202020204" pitchFamily="34" charset="0"/>
              </a:rPr>
              <a:t>Niveles primera infancia, primaria, secundaria, superior  y otros tipos de enseñanza.</a:t>
            </a:r>
            <a:endParaRPr lang="es-EC" sz="1100" b="1">
              <a:solidFill>
                <a:srgbClr val="5A5A72"/>
              </a:solidFill>
              <a:latin typeface="Century Gothic" panose="020B0502020202020204" pitchFamily="34" charset="0"/>
            </a:endParaRPr>
          </a:p>
        </xdr:txBody>
      </xdr:sp>
    </xdr:grpSp>
    <xdr:clientData/>
  </xdr:twoCellAnchor>
  <xdr:twoCellAnchor>
    <xdr:from>
      <xdr:col>7</xdr:col>
      <xdr:colOff>95797</xdr:colOff>
      <xdr:row>7</xdr:row>
      <xdr:rowOff>24177</xdr:rowOff>
    </xdr:from>
    <xdr:to>
      <xdr:col>9</xdr:col>
      <xdr:colOff>795257</xdr:colOff>
      <xdr:row>27</xdr:row>
      <xdr:rowOff>126167</xdr:rowOff>
    </xdr:to>
    <xdr:grpSp>
      <xdr:nvGrpSpPr>
        <xdr:cNvPr id="8" name="78 Grupo">
          <a:extLst>
            <a:ext uri="{FF2B5EF4-FFF2-40B4-BE49-F238E27FC236}">
              <a16:creationId xmlns:a16="http://schemas.microsoft.com/office/drawing/2014/main" xmlns="" xmlns:r="http://schemas.openxmlformats.org/officeDocument/2006/relationships" id="{1F70EDD1-981E-4F50-85EC-2C3AB9880A87}"/>
            </a:ext>
          </a:extLst>
        </xdr:cNvPr>
        <xdr:cNvGrpSpPr/>
      </xdr:nvGrpSpPr>
      <xdr:grpSpPr>
        <a:xfrm>
          <a:off x="5921922" y="2897552"/>
          <a:ext cx="2382210" cy="4229490"/>
          <a:chOff x="129290" y="1101936"/>
          <a:chExt cx="1605820" cy="1866135"/>
        </a:xfrm>
      </xdr:grpSpPr>
      <xdr:sp macro="" textlink="">
        <xdr:nvSpPr>
          <xdr:cNvPr id="9" name="25 Proceso alternativo">
            <a:extLst>
              <a:ext uri="{FF2B5EF4-FFF2-40B4-BE49-F238E27FC236}">
                <a16:creationId xmlns:a16="http://schemas.microsoft.com/office/drawing/2014/main" xmlns="" xmlns:r="http://schemas.openxmlformats.org/officeDocument/2006/relationships" id="{63728BF1-E6CD-401D-64B4-852838A0A444}"/>
              </a:ext>
            </a:extLst>
          </xdr:cNvPr>
          <xdr:cNvSpPr/>
        </xdr:nvSpPr>
        <xdr:spPr>
          <a:xfrm>
            <a:off x="129290" y="1101936"/>
            <a:ext cx="1599339" cy="352273"/>
          </a:xfrm>
          <a:prstGeom prst="flowChartAlternateProcess">
            <a:avLst/>
          </a:prstGeom>
          <a:solidFill>
            <a:srgbClr val="FFDDDD"/>
          </a:solidFill>
          <a:ln w="9525">
            <a:solidFill>
              <a:srgbClr val="D64265"/>
            </a:solidFill>
          </a:ln>
        </xdr:spPr>
        <xdr:style>
          <a:lnRef idx="2">
            <a:schemeClr val="accent1"/>
          </a:lnRef>
          <a:fillRef idx="1">
            <a:schemeClr val="lt1"/>
          </a:fillRef>
          <a:effectRef idx="0">
            <a:schemeClr val="accent1"/>
          </a:effectRef>
          <a:fontRef idx="minor">
            <a:schemeClr val="dk1"/>
          </a:fontRef>
        </xdr:style>
        <xdr:txBody>
          <a:bodyPr wrap="square" rtlCol="0" anchor="ctr"/>
          <a:lstStyle>
            <a:defPPr>
              <a:defRPr lang="es-ES_tradnl"/>
            </a:defPPr>
            <a:lvl1pPr marL="0" algn="l" defTabSz="685800" rtl="0" eaLnBrk="1" latinLnBrk="0" hangingPunct="1">
              <a:defRPr sz="1350" kern="1200">
                <a:solidFill>
                  <a:schemeClr val="dk1"/>
                </a:solidFill>
                <a:latin typeface="+mn-lt"/>
                <a:ea typeface="+mn-ea"/>
                <a:cs typeface="+mn-cs"/>
              </a:defRPr>
            </a:lvl1pPr>
            <a:lvl2pPr marL="342900" algn="l" defTabSz="685800" rtl="0" eaLnBrk="1" latinLnBrk="0" hangingPunct="1">
              <a:defRPr sz="1350" kern="1200">
                <a:solidFill>
                  <a:schemeClr val="dk1"/>
                </a:solidFill>
                <a:latin typeface="+mn-lt"/>
                <a:ea typeface="+mn-ea"/>
                <a:cs typeface="+mn-cs"/>
              </a:defRPr>
            </a:lvl2pPr>
            <a:lvl3pPr marL="685800" algn="l" defTabSz="685800" rtl="0" eaLnBrk="1" latinLnBrk="0" hangingPunct="1">
              <a:defRPr sz="1350" kern="1200">
                <a:solidFill>
                  <a:schemeClr val="dk1"/>
                </a:solidFill>
                <a:latin typeface="+mn-lt"/>
                <a:ea typeface="+mn-ea"/>
                <a:cs typeface="+mn-cs"/>
              </a:defRPr>
            </a:lvl3pPr>
            <a:lvl4pPr marL="1028700" algn="l" defTabSz="685800" rtl="0" eaLnBrk="1" latinLnBrk="0" hangingPunct="1">
              <a:defRPr sz="1350" kern="1200">
                <a:solidFill>
                  <a:schemeClr val="dk1"/>
                </a:solidFill>
                <a:latin typeface="+mn-lt"/>
                <a:ea typeface="+mn-ea"/>
                <a:cs typeface="+mn-cs"/>
              </a:defRPr>
            </a:lvl4pPr>
            <a:lvl5pPr marL="1371600" algn="l" defTabSz="685800" rtl="0" eaLnBrk="1" latinLnBrk="0" hangingPunct="1">
              <a:defRPr sz="1350" kern="1200">
                <a:solidFill>
                  <a:schemeClr val="dk1"/>
                </a:solidFill>
                <a:latin typeface="+mn-lt"/>
                <a:ea typeface="+mn-ea"/>
                <a:cs typeface="+mn-cs"/>
              </a:defRPr>
            </a:lvl5pPr>
            <a:lvl6pPr marL="1714500" algn="l" defTabSz="685800" rtl="0" eaLnBrk="1" latinLnBrk="0" hangingPunct="1">
              <a:defRPr sz="1350" kern="1200">
                <a:solidFill>
                  <a:schemeClr val="dk1"/>
                </a:solidFill>
                <a:latin typeface="+mn-lt"/>
                <a:ea typeface="+mn-ea"/>
                <a:cs typeface="+mn-cs"/>
              </a:defRPr>
            </a:lvl6pPr>
            <a:lvl7pPr marL="2057400" algn="l" defTabSz="685800" rtl="0" eaLnBrk="1" latinLnBrk="0" hangingPunct="1">
              <a:defRPr sz="1350" kern="1200">
                <a:solidFill>
                  <a:schemeClr val="dk1"/>
                </a:solidFill>
                <a:latin typeface="+mn-lt"/>
                <a:ea typeface="+mn-ea"/>
                <a:cs typeface="+mn-cs"/>
              </a:defRPr>
            </a:lvl7pPr>
            <a:lvl8pPr marL="2400300" algn="l" defTabSz="685800" rtl="0" eaLnBrk="1" latinLnBrk="0" hangingPunct="1">
              <a:defRPr sz="1350" kern="1200">
                <a:solidFill>
                  <a:schemeClr val="dk1"/>
                </a:solidFill>
                <a:latin typeface="+mn-lt"/>
                <a:ea typeface="+mn-ea"/>
                <a:cs typeface="+mn-cs"/>
              </a:defRPr>
            </a:lvl8pPr>
            <a:lvl9pPr marL="2743200" algn="l" defTabSz="685800" rtl="0" eaLnBrk="1" latinLnBrk="0" hangingPunct="1">
              <a:defRPr sz="1350" kern="1200">
                <a:solidFill>
                  <a:schemeClr val="dk1"/>
                </a:solidFill>
                <a:latin typeface="+mn-lt"/>
                <a:ea typeface="+mn-ea"/>
                <a:cs typeface="+mn-cs"/>
              </a:defRPr>
            </a:lvl9pPr>
          </a:lstStyle>
          <a:p>
            <a:pPr algn="ctr" defTabSz="640720">
              <a:lnSpc>
                <a:spcPct val="90000"/>
              </a:lnSpc>
              <a:spcAft>
                <a:spcPct val="35000"/>
              </a:spcAft>
            </a:pPr>
            <a:r>
              <a:rPr lang="es-EC" sz="1200" b="1">
                <a:solidFill>
                  <a:srgbClr val="5A5A72"/>
                </a:solidFill>
                <a:latin typeface="Century Gothic" panose="020B0502020202020204" pitchFamily="34" charset="0"/>
              </a:rPr>
              <a:t>S14. Hogares</a:t>
            </a:r>
          </a:p>
        </xdr:txBody>
      </xdr:sp>
      <xdr:sp macro="" textlink="">
        <xdr:nvSpPr>
          <xdr:cNvPr id="10" name="5 Rectángulo">
            <a:extLst>
              <a:ext uri="{FF2B5EF4-FFF2-40B4-BE49-F238E27FC236}">
                <a16:creationId xmlns:a16="http://schemas.microsoft.com/office/drawing/2014/main" xmlns="" xmlns:r="http://schemas.openxmlformats.org/officeDocument/2006/relationships" id="{524A9E46-12F1-0665-FE8F-2CB83FA9EF3D}"/>
              </a:ext>
            </a:extLst>
          </xdr:cNvPr>
          <xdr:cNvSpPr/>
        </xdr:nvSpPr>
        <xdr:spPr>
          <a:xfrm>
            <a:off x="135771" y="1554977"/>
            <a:ext cx="1599339" cy="1413094"/>
          </a:xfrm>
          <a:prstGeom prst="rect">
            <a:avLst/>
          </a:prstGeom>
          <a:ln>
            <a:solidFill>
              <a:schemeClr val="bg1">
                <a:lumMod val="65000"/>
              </a:schemeClr>
            </a:solidFill>
          </a:ln>
        </xdr:spPr>
        <xdr:style>
          <a:lnRef idx="2">
            <a:schemeClr val="accent1"/>
          </a:lnRef>
          <a:fillRef idx="1">
            <a:schemeClr val="lt1"/>
          </a:fillRef>
          <a:effectRef idx="0">
            <a:schemeClr val="accent1"/>
          </a:effectRef>
          <a:fontRef idx="minor">
            <a:schemeClr val="dk1"/>
          </a:fontRef>
        </xdr:style>
        <xdr:txBody>
          <a:bodyPr wrap="square" rtlCol="0" anchor="t"/>
          <a:lstStyle>
            <a:defPPr>
              <a:defRPr lang="es-ES_tradnl"/>
            </a:defPPr>
            <a:lvl1pPr marL="0" algn="l" defTabSz="685800" rtl="0" eaLnBrk="1" latinLnBrk="0" hangingPunct="1">
              <a:defRPr sz="1350" kern="1200">
                <a:solidFill>
                  <a:schemeClr val="dk1"/>
                </a:solidFill>
                <a:latin typeface="+mn-lt"/>
                <a:ea typeface="+mn-ea"/>
                <a:cs typeface="+mn-cs"/>
              </a:defRPr>
            </a:lvl1pPr>
            <a:lvl2pPr marL="342900" algn="l" defTabSz="685800" rtl="0" eaLnBrk="1" latinLnBrk="0" hangingPunct="1">
              <a:defRPr sz="1350" kern="1200">
                <a:solidFill>
                  <a:schemeClr val="dk1"/>
                </a:solidFill>
                <a:latin typeface="+mn-lt"/>
                <a:ea typeface="+mn-ea"/>
                <a:cs typeface="+mn-cs"/>
              </a:defRPr>
            </a:lvl2pPr>
            <a:lvl3pPr marL="685800" algn="l" defTabSz="685800" rtl="0" eaLnBrk="1" latinLnBrk="0" hangingPunct="1">
              <a:defRPr sz="1350" kern="1200">
                <a:solidFill>
                  <a:schemeClr val="dk1"/>
                </a:solidFill>
                <a:latin typeface="+mn-lt"/>
                <a:ea typeface="+mn-ea"/>
                <a:cs typeface="+mn-cs"/>
              </a:defRPr>
            </a:lvl3pPr>
            <a:lvl4pPr marL="1028700" algn="l" defTabSz="685800" rtl="0" eaLnBrk="1" latinLnBrk="0" hangingPunct="1">
              <a:defRPr sz="1350" kern="1200">
                <a:solidFill>
                  <a:schemeClr val="dk1"/>
                </a:solidFill>
                <a:latin typeface="+mn-lt"/>
                <a:ea typeface="+mn-ea"/>
                <a:cs typeface="+mn-cs"/>
              </a:defRPr>
            </a:lvl4pPr>
            <a:lvl5pPr marL="1371600" algn="l" defTabSz="685800" rtl="0" eaLnBrk="1" latinLnBrk="0" hangingPunct="1">
              <a:defRPr sz="1350" kern="1200">
                <a:solidFill>
                  <a:schemeClr val="dk1"/>
                </a:solidFill>
                <a:latin typeface="+mn-lt"/>
                <a:ea typeface="+mn-ea"/>
                <a:cs typeface="+mn-cs"/>
              </a:defRPr>
            </a:lvl5pPr>
            <a:lvl6pPr marL="1714500" algn="l" defTabSz="685800" rtl="0" eaLnBrk="1" latinLnBrk="0" hangingPunct="1">
              <a:defRPr sz="1350" kern="1200">
                <a:solidFill>
                  <a:schemeClr val="dk1"/>
                </a:solidFill>
                <a:latin typeface="+mn-lt"/>
                <a:ea typeface="+mn-ea"/>
                <a:cs typeface="+mn-cs"/>
              </a:defRPr>
            </a:lvl6pPr>
            <a:lvl7pPr marL="2057400" algn="l" defTabSz="685800" rtl="0" eaLnBrk="1" latinLnBrk="0" hangingPunct="1">
              <a:defRPr sz="1350" kern="1200">
                <a:solidFill>
                  <a:schemeClr val="dk1"/>
                </a:solidFill>
                <a:latin typeface="+mn-lt"/>
                <a:ea typeface="+mn-ea"/>
                <a:cs typeface="+mn-cs"/>
              </a:defRPr>
            </a:lvl7pPr>
            <a:lvl8pPr marL="2400300" algn="l" defTabSz="685800" rtl="0" eaLnBrk="1" latinLnBrk="0" hangingPunct="1">
              <a:defRPr sz="1350" kern="1200">
                <a:solidFill>
                  <a:schemeClr val="dk1"/>
                </a:solidFill>
                <a:latin typeface="+mn-lt"/>
                <a:ea typeface="+mn-ea"/>
                <a:cs typeface="+mn-cs"/>
              </a:defRPr>
            </a:lvl8pPr>
            <a:lvl9pPr marL="2743200" algn="l" defTabSz="685800" rtl="0" eaLnBrk="1" latinLnBrk="0" hangingPunct="1">
              <a:defRPr sz="1350" kern="1200">
                <a:solidFill>
                  <a:schemeClr val="dk1"/>
                </a:solidFill>
                <a:latin typeface="+mn-lt"/>
                <a:ea typeface="+mn-ea"/>
                <a:cs typeface="+mn-cs"/>
              </a:defRPr>
            </a:lvl9pPr>
          </a:lstStyle>
          <a:p>
            <a:pPr algn="just" fontAlgn="b"/>
            <a:endParaRPr lang="es-EC" sz="1100" b="1">
              <a:solidFill>
                <a:srgbClr val="5A5A72"/>
              </a:solidFill>
              <a:latin typeface="Century Gothic" panose="020B0502020202020204" pitchFamily="34" charset="0"/>
            </a:endParaRPr>
          </a:p>
          <a:p>
            <a:pPr algn="just" fontAlgn="b"/>
            <a:r>
              <a:rPr lang="es-EC" sz="1100" b="1">
                <a:solidFill>
                  <a:srgbClr val="5A5A72"/>
                </a:solidFill>
                <a:latin typeface="Century Gothic" panose="020B0502020202020204" pitchFamily="34" charset="0"/>
              </a:rPr>
              <a:t>Hogares productores de servicios educativos (personas naturales) :</a:t>
            </a:r>
            <a:endParaRPr lang="es-EC" sz="1100" b="0">
              <a:solidFill>
                <a:srgbClr val="5A5A72"/>
              </a:solidFill>
              <a:latin typeface="Century Gothic" panose="020B0502020202020204" pitchFamily="34" charset="0"/>
            </a:endParaRPr>
          </a:p>
          <a:p>
            <a:pPr algn="just" fontAlgn="b"/>
            <a:r>
              <a:rPr lang="es-EC" sz="1100" b="0">
                <a:solidFill>
                  <a:srgbClr val="5A5A72"/>
                </a:solidFill>
                <a:latin typeface="Century Gothic" panose="020B0502020202020204" pitchFamily="34" charset="0"/>
              </a:rPr>
              <a:t>Niveles primera infancia, primaria, secundaria, y otros tipos de enseñanza.</a:t>
            </a:r>
          </a:p>
          <a:p>
            <a:pPr algn="just" fontAlgn="b"/>
            <a:endParaRPr lang="es-EC" sz="1100" b="1">
              <a:solidFill>
                <a:srgbClr val="5A5A72"/>
              </a:solidFill>
              <a:latin typeface="Century Gothic" panose="020B0502020202020204" pitchFamily="34" charset="0"/>
            </a:endParaRPr>
          </a:p>
          <a:p>
            <a:pPr algn="just" fontAlgn="b"/>
            <a:r>
              <a:rPr lang="es-EC" sz="1100" b="1">
                <a:solidFill>
                  <a:srgbClr val="5A5A72"/>
                </a:solidFill>
                <a:latin typeface="Century Gothic" panose="020B0502020202020204" pitchFamily="34" charset="0"/>
              </a:rPr>
              <a:t>Hogares en su función de  consumidores de servicios de:</a:t>
            </a:r>
          </a:p>
          <a:p>
            <a:pPr algn="just" fontAlgn="b"/>
            <a:r>
              <a:rPr lang="es-EC" sz="1100" b="0">
                <a:solidFill>
                  <a:srgbClr val="5A5A72"/>
                </a:solidFill>
                <a:latin typeface="Century Gothic" panose="020B0502020202020204" pitchFamily="34" charset="0"/>
              </a:rPr>
              <a:t>Niveles primera infancia, primaria, secundaria, superior, otros tipos de enseñanza y productos conexos de la educación.</a:t>
            </a:r>
          </a:p>
          <a:p>
            <a:pPr algn="just" fontAlgn="b"/>
            <a:endParaRPr lang="es-EC" sz="1100" b="0">
              <a:solidFill>
                <a:srgbClr val="5A5A72"/>
              </a:solidFill>
              <a:latin typeface="Century Gothic" panose="020B0502020202020204" pitchFamily="34" charset="0"/>
            </a:endParaRPr>
          </a:p>
        </xdr:txBody>
      </xdr:sp>
    </xdr:grpSp>
    <xdr:clientData/>
  </xdr:twoCellAnchor>
  <xdr:twoCellAnchor>
    <xdr:from>
      <xdr:col>10</xdr:col>
      <xdr:colOff>98531</xdr:colOff>
      <xdr:row>7</xdr:row>
      <xdr:rowOff>25352</xdr:rowOff>
    </xdr:from>
    <xdr:to>
      <xdr:col>12</xdr:col>
      <xdr:colOff>793930</xdr:colOff>
      <xdr:row>27</xdr:row>
      <xdr:rowOff>124200</xdr:rowOff>
    </xdr:to>
    <xdr:grpSp>
      <xdr:nvGrpSpPr>
        <xdr:cNvPr id="11" name="78 Grupo">
          <a:extLst>
            <a:ext uri="{FF2B5EF4-FFF2-40B4-BE49-F238E27FC236}">
              <a16:creationId xmlns:a16="http://schemas.microsoft.com/office/drawing/2014/main" xmlns="" xmlns:r="http://schemas.openxmlformats.org/officeDocument/2006/relationships" id="{DB42694C-AF16-4D16-8F82-BF3FD2A047C5}"/>
            </a:ext>
          </a:extLst>
        </xdr:cNvPr>
        <xdr:cNvGrpSpPr/>
      </xdr:nvGrpSpPr>
      <xdr:grpSpPr>
        <a:xfrm>
          <a:off x="8448781" y="2898727"/>
          <a:ext cx="2378149" cy="4226348"/>
          <a:chOff x="4240" y="1227339"/>
          <a:chExt cx="1796656" cy="2087635"/>
        </a:xfrm>
      </xdr:grpSpPr>
      <xdr:sp macro="" textlink="">
        <xdr:nvSpPr>
          <xdr:cNvPr id="12" name="25 Proceso alternativo">
            <a:extLst>
              <a:ext uri="{FF2B5EF4-FFF2-40B4-BE49-F238E27FC236}">
                <a16:creationId xmlns:a16="http://schemas.microsoft.com/office/drawing/2014/main" xmlns="" xmlns:r="http://schemas.openxmlformats.org/officeDocument/2006/relationships" id="{2914D677-723D-0892-FC6A-D9BE563B43F2}"/>
              </a:ext>
            </a:extLst>
          </xdr:cNvPr>
          <xdr:cNvSpPr/>
        </xdr:nvSpPr>
        <xdr:spPr>
          <a:xfrm>
            <a:off x="4240" y="1227339"/>
            <a:ext cx="1792366" cy="395721"/>
          </a:xfrm>
          <a:prstGeom prst="flowChartAlternateProcess">
            <a:avLst/>
          </a:prstGeom>
          <a:solidFill>
            <a:srgbClr val="FFDDDD"/>
          </a:solidFill>
          <a:ln w="9525">
            <a:solidFill>
              <a:srgbClr val="D64265"/>
            </a:solidFill>
          </a:ln>
        </xdr:spPr>
        <xdr:style>
          <a:lnRef idx="2">
            <a:schemeClr val="accent1"/>
          </a:lnRef>
          <a:fillRef idx="1">
            <a:schemeClr val="lt1"/>
          </a:fillRef>
          <a:effectRef idx="0">
            <a:schemeClr val="accent1"/>
          </a:effectRef>
          <a:fontRef idx="minor">
            <a:schemeClr val="dk1"/>
          </a:fontRef>
        </xdr:style>
        <xdr:txBody>
          <a:bodyPr wrap="square" rtlCol="0" anchor="ctr"/>
          <a:lstStyle>
            <a:defPPr>
              <a:defRPr lang="es-ES_tradnl"/>
            </a:defPPr>
            <a:lvl1pPr marL="0" algn="l" defTabSz="685800" rtl="0" eaLnBrk="1" latinLnBrk="0" hangingPunct="1">
              <a:defRPr sz="1350" kern="1200">
                <a:solidFill>
                  <a:schemeClr val="dk1"/>
                </a:solidFill>
                <a:latin typeface="+mn-lt"/>
                <a:ea typeface="+mn-ea"/>
                <a:cs typeface="+mn-cs"/>
              </a:defRPr>
            </a:lvl1pPr>
            <a:lvl2pPr marL="342900" algn="l" defTabSz="685800" rtl="0" eaLnBrk="1" latinLnBrk="0" hangingPunct="1">
              <a:defRPr sz="1350" kern="1200">
                <a:solidFill>
                  <a:schemeClr val="dk1"/>
                </a:solidFill>
                <a:latin typeface="+mn-lt"/>
                <a:ea typeface="+mn-ea"/>
                <a:cs typeface="+mn-cs"/>
              </a:defRPr>
            </a:lvl2pPr>
            <a:lvl3pPr marL="685800" algn="l" defTabSz="685800" rtl="0" eaLnBrk="1" latinLnBrk="0" hangingPunct="1">
              <a:defRPr sz="1350" kern="1200">
                <a:solidFill>
                  <a:schemeClr val="dk1"/>
                </a:solidFill>
                <a:latin typeface="+mn-lt"/>
                <a:ea typeface="+mn-ea"/>
                <a:cs typeface="+mn-cs"/>
              </a:defRPr>
            </a:lvl3pPr>
            <a:lvl4pPr marL="1028700" algn="l" defTabSz="685800" rtl="0" eaLnBrk="1" latinLnBrk="0" hangingPunct="1">
              <a:defRPr sz="1350" kern="1200">
                <a:solidFill>
                  <a:schemeClr val="dk1"/>
                </a:solidFill>
                <a:latin typeface="+mn-lt"/>
                <a:ea typeface="+mn-ea"/>
                <a:cs typeface="+mn-cs"/>
              </a:defRPr>
            </a:lvl4pPr>
            <a:lvl5pPr marL="1371600" algn="l" defTabSz="685800" rtl="0" eaLnBrk="1" latinLnBrk="0" hangingPunct="1">
              <a:defRPr sz="1350" kern="1200">
                <a:solidFill>
                  <a:schemeClr val="dk1"/>
                </a:solidFill>
                <a:latin typeface="+mn-lt"/>
                <a:ea typeface="+mn-ea"/>
                <a:cs typeface="+mn-cs"/>
              </a:defRPr>
            </a:lvl5pPr>
            <a:lvl6pPr marL="1714500" algn="l" defTabSz="685800" rtl="0" eaLnBrk="1" latinLnBrk="0" hangingPunct="1">
              <a:defRPr sz="1350" kern="1200">
                <a:solidFill>
                  <a:schemeClr val="dk1"/>
                </a:solidFill>
                <a:latin typeface="+mn-lt"/>
                <a:ea typeface="+mn-ea"/>
                <a:cs typeface="+mn-cs"/>
              </a:defRPr>
            </a:lvl6pPr>
            <a:lvl7pPr marL="2057400" algn="l" defTabSz="685800" rtl="0" eaLnBrk="1" latinLnBrk="0" hangingPunct="1">
              <a:defRPr sz="1350" kern="1200">
                <a:solidFill>
                  <a:schemeClr val="dk1"/>
                </a:solidFill>
                <a:latin typeface="+mn-lt"/>
                <a:ea typeface="+mn-ea"/>
                <a:cs typeface="+mn-cs"/>
              </a:defRPr>
            </a:lvl7pPr>
            <a:lvl8pPr marL="2400300" algn="l" defTabSz="685800" rtl="0" eaLnBrk="1" latinLnBrk="0" hangingPunct="1">
              <a:defRPr sz="1350" kern="1200">
                <a:solidFill>
                  <a:schemeClr val="dk1"/>
                </a:solidFill>
                <a:latin typeface="+mn-lt"/>
                <a:ea typeface="+mn-ea"/>
                <a:cs typeface="+mn-cs"/>
              </a:defRPr>
            </a:lvl8pPr>
            <a:lvl9pPr marL="2743200" algn="l" defTabSz="685800" rtl="0" eaLnBrk="1" latinLnBrk="0" hangingPunct="1">
              <a:defRPr sz="1350" kern="1200">
                <a:solidFill>
                  <a:schemeClr val="dk1"/>
                </a:solidFill>
                <a:latin typeface="+mn-lt"/>
                <a:ea typeface="+mn-ea"/>
                <a:cs typeface="+mn-cs"/>
              </a:defRPr>
            </a:lvl9pPr>
          </a:lstStyle>
          <a:p>
            <a:pPr algn="ctr" defTabSz="640720">
              <a:lnSpc>
                <a:spcPct val="90000"/>
              </a:lnSpc>
              <a:spcAft>
                <a:spcPct val="35000"/>
              </a:spcAft>
            </a:pPr>
            <a:r>
              <a:rPr lang="es-EC" sz="1200" b="1">
                <a:solidFill>
                  <a:srgbClr val="5A5A72"/>
                </a:solidFill>
                <a:latin typeface="Century Gothic" panose="020B0502020202020204" pitchFamily="34" charset="0"/>
              </a:rPr>
              <a:t>S15. Instituciones sin fines</a:t>
            </a:r>
            <a:r>
              <a:rPr lang="es-EC" sz="1200" b="1" baseline="0">
                <a:solidFill>
                  <a:srgbClr val="5A5A72"/>
                </a:solidFill>
                <a:latin typeface="Century Gothic" panose="020B0502020202020204" pitchFamily="34" charset="0"/>
              </a:rPr>
              <a:t> de lucro (</a:t>
            </a:r>
            <a:r>
              <a:rPr lang="es-EC" sz="1200" b="1">
                <a:solidFill>
                  <a:srgbClr val="5A5A72"/>
                </a:solidFill>
                <a:latin typeface="Century Gothic" panose="020B0502020202020204" pitchFamily="34" charset="0"/>
              </a:rPr>
              <a:t>ISFLSH)</a:t>
            </a:r>
          </a:p>
        </xdr:txBody>
      </xdr:sp>
      <xdr:sp macro="" textlink="">
        <xdr:nvSpPr>
          <xdr:cNvPr id="13" name="5 Rectángulo">
            <a:extLst>
              <a:ext uri="{FF2B5EF4-FFF2-40B4-BE49-F238E27FC236}">
                <a16:creationId xmlns:a16="http://schemas.microsoft.com/office/drawing/2014/main" xmlns="" xmlns:r="http://schemas.openxmlformats.org/officeDocument/2006/relationships" id="{278F611E-8F95-E855-759F-C13839E4D06B}"/>
              </a:ext>
            </a:extLst>
          </xdr:cNvPr>
          <xdr:cNvSpPr/>
        </xdr:nvSpPr>
        <xdr:spPr>
          <a:xfrm>
            <a:off x="8531" y="1732759"/>
            <a:ext cx="1792365" cy="1582215"/>
          </a:xfrm>
          <a:prstGeom prst="rect">
            <a:avLst/>
          </a:prstGeom>
          <a:ln>
            <a:solidFill>
              <a:schemeClr val="bg1">
                <a:lumMod val="65000"/>
              </a:schemeClr>
            </a:solidFill>
          </a:ln>
        </xdr:spPr>
        <xdr:style>
          <a:lnRef idx="2">
            <a:schemeClr val="accent1"/>
          </a:lnRef>
          <a:fillRef idx="1">
            <a:schemeClr val="lt1"/>
          </a:fillRef>
          <a:effectRef idx="0">
            <a:schemeClr val="accent1"/>
          </a:effectRef>
          <a:fontRef idx="minor">
            <a:schemeClr val="dk1"/>
          </a:fontRef>
        </xdr:style>
        <xdr:txBody>
          <a:bodyPr wrap="square" rtlCol="0" anchor="t"/>
          <a:lstStyle>
            <a:defPPr>
              <a:defRPr lang="es-ES_tradnl"/>
            </a:defPPr>
            <a:lvl1pPr marL="0" algn="l" defTabSz="685800" rtl="0" eaLnBrk="1" latinLnBrk="0" hangingPunct="1">
              <a:defRPr sz="1350" kern="1200">
                <a:solidFill>
                  <a:schemeClr val="dk1"/>
                </a:solidFill>
                <a:latin typeface="+mn-lt"/>
                <a:ea typeface="+mn-ea"/>
                <a:cs typeface="+mn-cs"/>
              </a:defRPr>
            </a:lvl1pPr>
            <a:lvl2pPr marL="342900" algn="l" defTabSz="685800" rtl="0" eaLnBrk="1" latinLnBrk="0" hangingPunct="1">
              <a:defRPr sz="1350" kern="1200">
                <a:solidFill>
                  <a:schemeClr val="dk1"/>
                </a:solidFill>
                <a:latin typeface="+mn-lt"/>
                <a:ea typeface="+mn-ea"/>
                <a:cs typeface="+mn-cs"/>
              </a:defRPr>
            </a:lvl2pPr>
            <a:lvl3pPr marL="685800" algn="l" defTabSz="685800" rtl="0" eaLnBrk="1" latinLnBrk="0" hangingPunct="1">
              <a:defRPr sz="1350" kern="1200">
                <a:solidFill>
                  <a:schemeClr val="dk1"/>
                </a:solidFill>
                <a:latin typeface="+mn-lt"/>
                <a:ea typeface="+mn-ea"/>
                <a:cs typeface="+mn-cs"/>
              </a:defRPr>
            </a:lvl3pPr>
            <a:lvl4pPr marL="1028700" algn="l" defTabSz="685800" rtl="0" eaLnBrk="1" latinLnBrk="0" hangingPunct="1">
              <a:defRPr sz="1350" kern="1200">
                <a:solidFill>
                  <a:schemeClr val="dk1"/>
                </a:solidFill>
                <a:latin typeface="+mn-lt"/>
                <a:ea typeface="+mn-ea"/>
                <a:cs typeface="+mn-cs"/>
              </a:defRPr>
            </a:lvl4pPr>
            <a:lvl5pPr marL="1371600" algn="l" defTabSz="685800" rtl="0" eaLnBrk="1" latinLnBrk="0" hangingPunct="1">
              <a:defRPr sz="1350" kern="1200">
                <a:solidFill>
                  <a:schemeClr val="dk1"/>
                </a:solidFill>
                <a:latin typeface="+mn-lt"/>
                <a:ea typeface="+mn-ea"/>
                <a:cs typeface="+mn-cs"/>
              </a:defRPr>
            </a:lvl5pPr>
            <a:lvl6pPr marL="1714500" algn="l" defTabSz="685800" rtl="0" eaLnBrk="1" latinLnBrk="0" hangingPunct="1">
              <a:defRPr sz="1350" kern="1200">
                <a:solidFill>
                  <a:schemeClr val="dk1"/>
                </a:solidFill>
                <a:latin typeface="+mn-lt"/>
                <a:ea typeface="+mn-ea"/>
                <a:cs typeface="+mn-cs"/>
              </a:defRPr>
            </a:lvl6pPr>
            <a:lvl7pPr marL="2057400" algn="l" defTabSz="685800" rtl="0" eaLnBrk="1" latinLnBrk="0" hangingPunct="1">
              <a:defRPr sz="1350" kern="1200">
                <a:solidFill>
                  <a:schemeClr val="dk1"/>
                </a:solidFill>
                <a:latin typeface="+mn-lt"/>
                <a:ea typeface="+mn-ea"/>
                <a:cs typeface="+mn-cs"/>
              </a:defRPr>
            </a:lvl7pPr>
            <a:lvl8pPr marL="2400300" algn="l" defTabSz="685800" rtl="0" eaLnBrk="1" latinLnBrk="0" hangingPunct="1">
              <a:defRPr sz="1350" kern="1200">
                <a:solidFill>
                  <a:schemeClr val="dk1"/>
                </a:solidFill>
                <a:latin typeface="+mn-lt"/>
                <a:ea typeface="+mn-ea"/>
                <a:cs typeface="+mn-cs"/>
              </a:defRPr>
            </a:lvl8pPr>
            <a:lvl9pPr marL="2743200" algn="l" defTabSz="685800" rtl="0" eaLnBrk="1" latinLnBrk="0" hangingPunct="1">
              <a:defRPr sz="1350" kern="1200">
                <a:solidFill>
                  <a:schemeClr val="dk1"/>
                </a:solidFill>
                <a:latin typeface="+mn-lt"/>
                <a:ea typeface="+mn-ea"/>
                <a:cs typeface="+mn-cs"/>
              </a:defRPr>
            </a:lvl9pPr>
          </a:lstStyle>
          <a:p>
            <a:pPr algn="just" fontAlgn="b"/>
            <a:endParaRPr lang="es-EC" sz="1100" b="1">
              <a:solidFill>
                <a:srgbClr val="5A5A72"/>
              </a:solidFill>
              <a:latin typeface="Century Gothic" panose="020B0502020202020204" pitchFamily="34" charset="0"/>
            </a:endParaRPr>
          </a:p>
          <a:p>
            <a:pPr algn="just" fontAlgn="b"/>
            <a:r>
              <a:rPr lang="es-EC" sz="1100" b="1">
                <a:solidFill>
                  <a:srgbClr val="5A5A72"/>
                </a:solidFill>
                <a:latin typeface="Century Gothic" panose="020B0502020202020204" pitchFamily="34" charset="0"/>
              </a:rPr>
              <a:t>Entidades privadas de  servicios característicos de enseñanza:</a:t>
            </a:r>
          </a:p>
          <a:p>
            <a:pPr algn="just" fontAlgn="b"/>
            <a:r>
              <a:rPr lang="es-EC" sz="1100">
                <a:solidFill>
                  <a:srgbClr val="5A5A72"/>
                </a:solidFill>
                <a:latin typeface="Century Gothic" panose="020B0502020202020204" pitchFamily="34" charset="0"/>
              </a:rPr>
              <a:t>Niveles primera infancia, primaria, secundaria, y otros tipos de enseñanza.</a:t>
            </a:r>
          </a:p>
          <a:p>
            <a:pPr algn="just" fontAlgn="b"/>
            <a:endParaRPr lang="es-EC" sz="1100">
              <a:solidFill>
                <a:srgbClr val="5A5A72"/>
              </a:solidFill>
              <a:latin typeface="Century Gothic" panose="020B0502020202020204" pitchFamily="34" charset="0"/>
            </a:endParaRPr>
          </a:p>
          <a:p>
            <a:pPr algn="just" fontAlgn="b"/>
            <a:endParaRPr lang="es-EC" sz="1100">
              <a:solidFill>
                <a:srgbClr val="5A5A72"/>
              </a:solidFill>
              <a:latin typeface="Century Gothic" panose="020B0502020202020204" pitchFamily="34" charset="0"/>
            </a:endParaRPr>
          </a:p>
          <a:p>
            <a:pPr algn="just" fontAlgn="b"/>
            <a:endParaRPr lang="es-EC" sz="1100">
              <a:solidFill>
                <a:srgbClr val="5A5A72"/>
              </a:solidFill>
              <a:latin typeface="Century Gothic" panose="020B0502020202020204" pitchFamily="34" charset="0"/>
            </a:endParaRPr>
          </a:p>
          <a:p>
            <a:pPr algn="just" fontAlgn="b"/>
            <a:endParaRPr lang="es-EC" sz="1100">
              <a:solidFill>
                <a:srgbClr val="5A5A72"/>
              </a:solidFill>
              <a:latin typeface="Century Gothic" panose="020B0502020202020204" pitchFamily="34" charset="0"/>
            </a:endParaRPr>
          </a:p>
          <a:p>
            <a:pPr algn="just" fontAlgn="b"/>
            <a:endParaRPr lang="es-EC" sz="1100">
              <a:solidFill>
                <a:srgbClr val="5A5A72"/>
              </a:solidFill>
              <a:latin typeface="Century Gothic" panose="020B0502020202020204" pitchFamily="34" charset="0"/>
            </a:endParaRPr>
          </a:p>
          <a:p>
            <a:pPr algn="just" fontAlgn="b"/>
            <a:endParaRPr lang="es-EC" sz="1100">
              <a:solidFill>
                <a:srgbClr val="5A5A72"/>
              </a:solidFill>
              <a:latin typeface="Century Gothic" panose="020B0502020202020204" pitchFamily="34" charset="0"/>
            </a:endParaRPr>
          </a:p>
          <a:p>
            <a:pPr algn="just" fontAlgn="b"/>
            <a:endParaRPr lang="es-EC" sz="1100">
              <a:solidFill>
                <a:srgbClr val="5A5A72"/>
              </a:solidFill>
              <a:latin typeface="Century Gothic" panose="020B0502020202020204" pitchFamily="34" charset="0"/>
            </a:endParaRPr>
          </a:p>
          <a:p>
            <a:pPr algn="ctr" fontAlgn="b"/>
            <a:endParaRPr lang="es-EC" sz="1100">
              <a:solidFill>
                <a:srgbClr val="5A5A72"/>
              </a:solidFill>
              <a:latin typeface="Century Gothic" panose="020B0502020202020204" pitchFamily="34" charset="0"/>
            </a:endParaRPr>
          </a:p>
        </xdr:txBody>
      </xdr:sp>
    </xdr:grpSp>
    <xdr:clientData/>
  </xdr:twoCellAnchor>
  <xdr:twoCellAnchor>
    <xdr:from>
      <xdr:col>2</xdr:col>
      <xdr:colOff>476663</xdr:colOff>
      <xdr:row>0</xdr:row>
      <xdr:rowOff>52616</xdr:rowOff>
    </xdr:from>
    <xdr:to>
      <xdr:col>11</xdr:col>
      <xdr:colOff>451907</xdr:colOff>
      <xdr:row>0</xdr:row>
      <xdr:rowOff>643164</xdr:rowOff>
    </xdr:to>
    <xdr:sp macro="" textlink="">
      <xdr:nvSpPr>
        <xdr:cNvPr id="15" name="CuadroTexto 14">
          <a:extLst>
            <a:ext uri="{FF2B5EF4-FFF2-40B4-BE49-F238E27FC236}">
              <a16:creationId xmlns:a16="http://schemas.microsoft.com/office/drawing/2014/main" xmlns="" xmlns:r="http://schemas.openxmlformats.org/officeDocument/2006/relationships" id="{7F9B05C1-421F-4037-B275-65337CB063FC}"/>
            </a:ext>
          </a:extLst>
        </xdr:cNvPr>
        <xdr:cNvSpPr txBox="1"/>
      </xdr:nvSpPr>
      <xdr:spPr>
        <a:xfrm>
          <a:off x="2095913" y="52616"/>
          <a:ext cx="7547619" cy="5905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600" b="1" i="0">
              <a:solidFill>
                <a:srgbClr val="505A64"/>
              </a:solidFill>
              <a:latin typeface="Century Gothic" panose="020B0502020202020204" pitchFamily="34" charset="0"/>
            </a:rPr>
            <a:t>Cuentas</a:t>
          </a:r>
          <a:r>
            <a:rPr lang="es-ES_tradnl" sz="3600" b="1" i="0" baseline="0">
              <a:solidFill>
                <a:srgbClr val="505A64"/>
              </a:solidFill>
              <a:latin typeface="Century Gothic" panose="020B0502020202020204" pitchFamily="34" charset="0"/>
            </a:rPr>
            <a:t> Satélite de Educación</a:t>
          </a:r>
          <a:endParaRPr lang="es-ES_tradnl" sz="3600" b="0" i="0">
            <a:solidFill>
              <a:srgbClr val="505A64"/>
            </a:solidFill>
            <a:latin typeface="Century Gothic" panose="020B0502020202020204" pitchFamily="34" charset="0"/>
          </a:endParaRPr>
        </a:p>
      </xdr:txBody>
    </xdr:sp>
    <xdr:clientData/>
  </xdr:twoCellAnchor>
  <xdr:twoCellAnchor>
    <xdr:from>
      <xdr:col>2</xdr:col>
      <xdr:colOff>502277</xdr:colOff>
      <xdr:row>0</xdr:row>
      <xdr:rowOff>599621</xdr:rowOff>
    </xdr:from>
    <xdr:to>
      <xdr:col>10</xdr:col>
      <xdr:colOff>611714</xdr:colOff>
      <xdr:row>0</xdr:row>
      <xdr:rowOff>1024167</xdr:rowOff>
    </xdr:to>
    <xdr:sp macro="" textlink="">
      <xdr:nvSpPr>
        <xdr:cNvPr id="16" name="CuadroTexto 15">
          <a:extLst>
            <a:ext uri="{FF2B5EF4-FFF2-40B4-BE49-F238E27FC236}">
              <a16:creationId xmlns:a16="http://schemas.microsoft.com/office/drawing/2014/main" xmlns="" xmlns:r="http://schemas.openxmlformats.org/officeDocument/2006/relationships" id="{7F573A96-85E9-4766-AA69-F7820066B58B}"/>
            </a:ext>
          </a:extLst>
        </xdr:cNvPr>
        <xdr:cNvSpPr txBox="1"/>
      </xdr:nvSpPr>
      <xdr:spPr>
        <a:xfrm>
          <a:off x="2121527" y="599621"/>
          <a:ext cx="6840437" cy="4245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505A64"/>
              </a:solidFill>
              <a:latin typeface="Century Gothic" panose="020B0502020202020204" pitchFamily="34" charset="0"/>
            </a:rPr>
            <a:t>Instituciones que conforman</a:t>
          </a:r>
          <a:r>
            <a:rPr lang="es-ES_tradnl" sz="2000" b="0" i="0" baseline="0">
              <a:solidFill>
                <a:srgbClr val="505A64"/>
              </a:solidFill>
              <a:latin typeface="Century Gothic" panose="020B0502020202020204" pitchFamily="34" charset="0"/>
            </a:rPr>
            <a:t> las CSE</a:t>
          </a:r>
          <a:endParaRPr lang="es-ES_tradnl" sz="2000" b="0" i="0">
            <a:solidFill>
              <a:srgbClr val="505A64"/>
            </a:solidFill>
            <a:latin typeface="Century Gothic" panose="020B0502020202020204" pitchFamily="34" charset="0"/>
          </a:endParaRPr>
        </a:p>
      </xdr:txBody>
    </xdr:sp>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0</xdr:colOff>
      <xdr:row>0</xdr:row>
      <xdr:rowOff>1044000</xdr:rowOff>
    </xdr:to>
    <xdr:pic>
      <xdr:nvPicPr>
        <xdr:cNvPr id="5" name="Imagen 4">
          <a:extLst>
            <a:ext uri="{FF2B5EF4-FFF2-40B4-BE49-F238E27FC236}">
              <a16:creationId xmlns="" xmlns:a16="http://schemas.microsoft.com/office/drawing/2014/main" xmlns:r="http://schemas.openxmlformats.org/officeDocument/2006/relationships" id="{42451936-566D-3E45-BE68-244C47857175}"/>
            </a:ext>
          </a:extLst>
        </xdr:cNvPr>
        <xdr:cNvPicPr preferRelativeResize="0">
          <a:picLocks/>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11525250" cy="1044000"/>
        </a:xfrm>
        <a:prstGeom prst="rect">
          <a:avLst/>
        </a:prstGeom>
      </xdr:spPr>
    </xdr:pic>
    <xdr:clientData/>
  </xdr:twoCellAnchor>
  <xdr:twoCellAnchor>
    <xdr:from>
      <xdr:col>1</xdr:col>
      <xdr:colOff>1195271</xdr:colOff>
      <xdr:row>0</xdr:row>
      <xdr:rowOff>52616</xdr:rowOff>
    </xdr:from>
    <xdr:to>
      <xdr:col>2</xdr:col>
      <xdr:colOff>4085165</xdr:colOff>
      <xdr:row>0</xdr:row>
      <xdr:rowOff>643164</xdr:rowOff>
    </xdr:to>
    <xdr:sp macro="" textlink="">
      <xdr:nvSpPr>
        <xdr:cNvPr id="3" name="CuadroTexto 2">
          <a:extLst>
            <a:ext uri="{FF2B5EF4-FFF2-40B4-BE49-F238E27FC236}">
              <a16:creationId xmlns:a16="http://schemas.microsoft.com/office/drawing/2014/main" xmlns="" xmlns:r="http://schemas.openxmlformats.org/officeDocument/2006/relationships" id="{2F839217-CBEC-48DE-B9D4-756371DC0BC2}"/>
            </a:ext>
          </a:extLst>
        </xdr:cNvPr>
        <xdr:cNvSpPr txBox="1"/>
      </xdr:nvSpPr>
      <xdr:spPr>
        <a:xfrm>
          <a:off x="1973146" y="52616"/>
          <a:ext cx="7763519" cy="590548"/>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3600" b="1" i="0">
              <a:solidFill>
                <a:srgbClr val="505A64"/>
              </a:solidFill>
              <a:latin typeface="Century Gothic" panose="020B0502020202020204" pitchFamily="34" charset="0"/>
            </a:rPr>
            <a:t>Cuentas</a:t>
          </a:r>
          <a:r>
            <a:rPr lang="es-ES_tradnl" sz="3600" b="1" i="0" baseline="0">
              <a:solidFill>
                <a:srgbClr val="505A64"/>
              </a:solidFill>
              <a:latin typeface="Century Gothic" panose="020B0502020202020204" pitchFamily="34" charset="0"/>
            </a:rPr>
            <a:t> Satélite de Educación</a:t>
          </a:r>
          <a:endParaRPr lang="es-ES_tradnl" sz="3600" b="0" i="0">
            <a:solidFill>
              <a:srgbClr val="505A64"/>
            </a:solidFill>
            <a:latin typeface="Century Gothic" panose="020B0502020202020204" pitchFamily="34" charset="0"/>
          </a:endParaRPr>
        </a:p>
      </xdr:txBody>
    </xdr:sp>
    <xdr:clientData/>
  </xdr:twoCellAnchor>
  <xdr:twoCellAnchor>
    <xdr:from>
      <xdr:col>1</xdr:col>
      <xdr:colOff>1220885</xdr:colOff>
      <xdr:row>0</xdr:row>
      <xdr:rowOff>599621</xdr:rowOff>
    </xdr:from>
    <xdr:to>
      <xdr:col>2</xdr:col>
      <xdr:colOff>3373964</xdr:colOff>
      <xdr:row>0</xdr:row>
      <xdr:rowOff>1024167</xdr:rowOff>
    </xdr:to>
    <xdr:sp macro="" textlink="">
      <xdr:nvSpPr>
        <xdr:cNvPr id="4" name="CuadroTexto 3">
          <a:extLst>
            <a:ext uri="{FF2B5EF4-FFF2-40B4-BE49-F238E27FC236}">
              <a16:creationId xmlns:a16="http://schemas.microsoft.com/office/drawing/2014/main" xmlns="" xmlns:r="http://schemas.openxmlformats.org/officeDocument/2006/relationships" id="{1B197C95-7BE6-4573-B448-0EA5D0E70F21}"/>
            </a:ext>
          </a:extLst>
        </xdr:cNvPr>
        <xdr:cNvSpPr txBox="1"/>
      </xdr:nvSpPr>
      <xdr:spPr>
        <a:xfrm>
          <a:off x="1998760" y="599621"/>
          <a:ext cx="7026704" cy="424546"/>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s-ES_tradnl" sz="2000" b="0" i="0">
              <a:solidFill>
                <a:srgbClr val="505A64"/>
              </a:solidFill>
              <a:latin typeface="Century Gothic" panose="020B0502020202020204" pitchFamily="34" charset="0"/>
            </a:rPr>
            <a:t>Correspondencia con el CINE</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9.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10.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11.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12.xml"/></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13.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14.xml"/></Relationships>
</file>

<file path=xl/worksheets/_rels/sheet15.xml.rels><?xml version="1.0" encoding="UTF-8" standalone="yes"?>
<Relationships xmlns="http://schemas.openxmlformats.org/package/2006/relationships"><Relationship Id="rId1" Type="http://schemas.openxmlformats.org/officeDocument/2006/relationships/drawing" Target="../drawings/drawing15.xml"/></Relationships>
</file>

<file path=xl/worksheets/_rels/sheet16.xml.rels><?xml version="1.0" encoding="UTF-8" standalone="yes"?>
<Relationships xmlns="http://schemas.openxmlformats.org/package/2006/relationships"><Relationship Id="rId1" Type="http://schemas.openxmlformats.org/officeDocument/2006/relationships/drawing" Target="../drawings/drawing16.xml"/></Relationships>
</file>

<file path=xl/worksheets/_rels/sheet17.xml.rels><?xml version="1.0" encoding="UTF-8" standalone="yes"?>
<Relationships xmlns="http://schemas.openxmlformats.org/package/2006/relationships"><Relationship Id="rId1" Type="http://schemas.openxmlformats.org/officeDocument/2006/relationships/drawing" Target="../drawings/drawing17.xml"/></Relationships>
</file>

<file path=xl/worksheets/_rels/sheet18.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19.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0.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1.xml.rels><?xml version="1.0" encoding="UTF-8" standalone="yes"?>
<Relationships xmlns="http://schemas.openxmlformats.org/package/2006/relationships"><Relationship Id="rId1" Type="http://schemas.openxmlformats.org/officeDocument/2006/relationships/drawing" Target="../drawings/drawing21.xml"/></Relationships>
</file>

<file path=xl/worksheets/_rels/sheet22.xml.rels><?xml version="1.0" encoding="UTF-8" standalone="yes"?>
<Relationships xmlns="http://schemas.openxmlformats.org/package/2006/relationships"><Relationship Id="rId1" Type="http://schemas.openxmlformats.org/officeDocument/2006/relationships/drawing" Target="../drawings/drawing22.xml"/></Relationships>
</file>

<file path=xl/worksheets/_rels/sheet23.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24.xml.rels><?xml version="1.0" encoding="UTF-8" standalone="yes"?>
<Relationships xmlns="http://schemas.openxmlformats.org/package/2006/relationships"><Relationship Id="rId1" Type="http://schemas.openxmlformats.org/officeDocument/2006/relationships/drawing" Target="../drawings/drawing24.xml"/></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26.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28.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1.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3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T27"/>
  <sheetViews>
    <sheetView zoomScale="120" zoomScaleNormal="120" workbookViewId="0">
      <pane ySplit="1" topLeftCell="A14" activePane="bottomLeft" state="frozen"/>
      <selection activeCell="B23" activeCellId="1" sqref="H22:I22 B23"/>
      <selection pane="bottomLeft" activeCell="E21" sqref="E21"/>
    </sheetView>
  </sheetViews>
  <sheetFormatPr baseColWidth="10" defaultRowHeight="13.5" x14ac:dyDescent="0.25"/>
  <cols>
    <col min="1" max="1" width="2" customWidth="1"/>
    <col min="2" max="2" width="23.140625" customWidth="1"/>
    <col min="3" max="3" width="12.85546875" customWidth="1"/>
    <col min="4" max="4" width="9.140625" customWidth="1"/>
    <col min="5" max="5" width="32.85546875" customWidth="1"/>
    <col min="6" max="6" width="42.140625" customWidth="1"/>
    <col min="7" max="7" width="33.85546875" customWidth="1"/>
    <col min="8" max="8" width="24.28515625" customWidth="1"/>
    <col min="9" max="9" width="4.42578125" customWidth="1"/>
    <col min="10" max="10" width="22.5703125" customWidth="1"/>
    <col min="11" max="11" width="3" customWidth="1"/>
    <col min="12" max="13" width="2" customWidth="1"/>
    <col min="14" max="14" width="21.7109375" customWidth="1"/>
    <col min="15" max="15" width="9.7109375" customWidth="1"/>
    <col min="16" max="16" width="158" customWidth="1"/>
    <col min="17" max="17" width="19.42578125" customWidth="1"/>
    <col min="18" max="18" width="19.28515625" customWidth="1"/>
  </cols>
  <sheetData>
    <row r="1" spans="1:46" ht="15" customHeight="1" x14ac:dyDescent="0.25">
      <c r="A1" s="15" t="s">
        <v>34</v>
      </c>
      <c r="B1" s="10" t="s">
        <v>4</v>
      </c>
      <c r="C1" s="10" t="s">
        <v>9</v>
      </c>
      <c r="D1" s="18" t="s">
        <v>10</v>
      </c>
      <c r="E1" s="10">
        <v>1</v>
      </c>
      <c r="F1" s="10">
        <v>2</v>
      </c>
      <c r="G1" s="10">
        <v>3</v>
      </c>
      <c r="H1" s="10">
        <v>4</v>
      </c>
      <c r="I1" s="20">
        <v>5</v>
      </c>
      <c r="J1" s="20">
        <v>6</v>
      </c>
      <c r="K1" s="21">
        <v>7</v>
      </c>
      <c r="L1" s="21">
        <v>8</v>
      </c>
      <c r="M1" s="10">
        <v>9</v>
      </c>
      <c r="N1" s="10">
        <v>10</v>
      </c>
      <c r="O1" s="4">
        <v>11</v>
      </c>
      <c r="P1" s="23" t="s">
        <v>11</v>
      </c>
      <c r="Q1" s="22" t="s">
        <v>32</v>
      </c>
      <c r="R1" s="8" t="s">
        <v>33</v>
      </c>
      <c r="S1" s="26"/>
      <c r="T1" s="26"/>
      <c r="U1" s="26"/>
      <c r="V1" s="26"/>
      <c r="W1" s="26"/>
      <c r="X1" s="26"/>
      <c r="Y1" s="26"/>
      <c r="Z1" s="26"/>
      <c r="AA1" s="26"/>
      <c r="AB1" s="26"/>
      <c r="AC1" s="26"/>
      <c r="AD1" s="26"/>
      <c r="AE1" s="26"/>
      <c r="AF1" s="26"/>
      <c r="AG1" s="26"/>
      <c r="AH1" s="26"/>
      <c r="AI1" s="26"/>
      <c r="AJ1" s="26"/>
      <c r="AK1" s="26"/>
      <c r="AL1" s="26"/>
      <c r="AM1" s="26"/>
      <c r="AN1" s="26"/>
      <c r="AO1" s="26"/>
      <c r="AP1" s="26"/>
      <c r="AQ1" s="26"/>
      <c r="AR1" s="26"/>
      <c r="AS1" s="26"/>
      <c r="AT1" s="26"/>
    </row>
    <row r="2" spans="1:46" ht="15" customHeight="1" x14ac:dyDescent="0.25">
      <c r="A2" s="19"/>
      <c r="B2" s="5" t="s">
        <v>7</v>
      </c>
      <c r="C2" s="24" t="s">
        <v>8</v>
      </c>
      <c r="D2" s="3">
        <v>1</v>
      </c>
      <c r="E2" t="s">
        <v>3</v>
      </c>
      <c r="F2" t="s">
        <v>5</v>
      </c>
      <c r="G2" t="s">
        <v>16</v>
      </c>
      <c r="H2" s="1" t="s">
        <v>17</v>
      </c>
      <c r="I2" t="s">
        <v>18</v>
      </c>
      <c r="M2" t="s">
        <v>0</v>
      </c>
      <c r="N2" t="s">
        <v>39</v>
      </c>
      <c r="O2" t="str">
        <f>+IF(C2="k"," Miles de dólares de 2007. "," Miles de dólares. ")</f>
        <v xml:space="preserve"> Miles de dólares de 2007. </v>
      </c>
      <c r="P2" s="1" t="str">
        <f t="shared" ref="P2:P27" si="0">+CONCATENATE(D2,E2,F2,G2,H2,I2,J2,K2,L2,M2,N2,O2)</f>
        <v xml:space="preserve">1 Producción  de las actividades características y conexas de la educación respecto al PIB nacional. 2007-2009. Miles de dólares de 2007. </v>
      </c>
      <c r="Q2" s="9" t="s">
        <v>46</v>
      </c>
      <c r="R2" s="25" t="s">
        <v>41</v>
      </c>
    </row>
    <row r="3" spans="1:46" ht="15" customHeight="1" x14ac:dyDescent="0.25">
      <c r="A3" s="19">
        <v>1</v>
      </c>
      <c r="B3" s="5" t="s">
        <v>7</v>
      </c>
      <c r="C3" s="24" t="s">
        <v>8</v>
      </c>
      <c r="D3" s="3">
        <v>2</v>
      </c>
      <c r="E3" t="s">
        <v>3</v>
      </c>
      <c r="F3" t="s">
        <v>1</v>
      </c>
      <c r="H3" t="s">
        <v>16</v>
      </c>
      <c r="I3" t="s">
        <v>43</v>
      </c>
      <c r="J3" t="s">
        <v>42</v>
      </c>
      <c r="M3" t="s">
        <v>0</v>
      </c>
      <c r="N3" t="s">
        <v>39</v>
      </c>
      <c r="O3" t="str">
        <f t="shared" ref="O3:O27" si="1">+IF(C3="k"," Miles de dólares de 2007. "," Miles de dólares. ")</f>
        <v xml:space="preserve"> Miles de dólares de 2007. </v>
      </c>
      <c r="P3" s="1" t="str">
        <f t="shared" si="0"/>
        <v xml:space="preserve">2 Producción  de las actividades características de la educación según industrias. 2007-2009. Miles de dólares de 2007. </v>
      </c>
      <c r="Q3" s="11" t="s">
        <v>45</v>
      </c>
      <c r="R3" s="25" t="s">
        <v>41</v>
      </c>
    </row>
    <row r="4" spans="1:46" ht="15" customHeight="1" x14ac:dyDescent="0.25">
      <c r="A4" s="19"/>
      <c r="B4" s="5" t="s">
        <v>7</v>
      </c>
      <c r="C4" s="24" t="s">
        <v>8</v>
      </c>
      <c r="D4" s="3">
        <v>3</v>
      </c>
      <c r="E4" t="s">
        <v>3</v>
      </c>
      <c r="F4" t="s">
        <v>6</v>
      </c>
      <c r="H4" t="s">
        <v>16</v>
      </c>
      <c r="I4" t="s">
        <v>43</v>
      </c>
      <c r="J4" t="s">
        <v>42</v>
      </c>
      <c r="M4" t="s">
        <v>0</v>
      </c>
      <c r="N4" t="s">
        <v>39</v>
      </c>
      <c r="O4" t="str">
        <f t="shared" si="1"/>
        <v xml:space="preserve"> Miles de dólares de 2007. </v>
      </c>
      <c r="P4" s="1" t="str">
        <f t="shared" si="0"/>
        <v xml:space="preserve">3 Producción  de las actividades conexas de la educación según industrias. 2007-2009. Miles de dólares de 2007. </v>
      </c>
      <c r="Q4" s="11" t="s">
        <v>45</v>
      </c>
      <c r="R4" s="25" t="s">
        <v>41</v>
      </c>
    </row>
    <row r="5" spans="1:46" ht="15" customHeight="1" x14ac:dyDescent="0.25">
      <c r="A5" s="19"/>
      <c r="B5" s="5" t="s">
        <v>7</v>
      </c>
      <c r="C5" s="24" t="s">
        <v>8</v>
      </c>
      <c r="D5" s="3">
        <v>4</v>
      </c>
      <c r="E5" t="s">
        <v>3</v>
      </c>
      <c r="F5" t="s">
        <v>1</v>
      </c>
      <c r="G5" t="s">
        <v>12</v>
      </c>
      <c r="H5" t="s">
        <v>16</v>
      </c>
      <c r="M5" t="s">
        <v>0</v>
      </c>
      <c r="N5" t="s">
        <v>39</v>
      </c>
      <c r="O5" t="str">
        <f t="shared" si="1"/>
        <v xml:space="preserve"> Miles de dólares de 2007. </v>
      </c>
      <c r="P5" s="1" t="str">
        <f t="shared" si="0"/>
        <v xml:space="preserve">4 Producción  de las actividades características de mercado y no de mercado de la educación. 2007-2009. Miles de dólares de 2007. </v>
      </c>
      <c r="Q5" s="11" t="s">
        <v>45</v>
      </c>
      <c r="R5" s="25" t="s">
        <v>41</v>
      </c>
    </row>
    <row r="6" spans="1:46" ht="15" customHeight="1" x14ac:dyDescent="0.25">
      <c r="A6" s="19"/>
      <c r="B6" s="5" t="s">
        <v>7</v>
      </c>
      <c r="C6" s="24" t="s">
        <v>8</v>
      </c>
      <c r="D6" s="3">
        <v>5</v>
      </c>
      <c r="E6" t="s">
        <v>13</v>
      </c>
      <c r="F6" t="s">
        <v>5</v>
      </c>
      <c r="G6" t="s">
        <v>16</v>
      </c>
      <c r="H6" s="1" t="s">
        <v>17</v>
      </c>
      <c r="I6" t="s">
        <v>18</v>
      </c>
      <c r="M6" t="s">
        <v>0</v>
      </c>
      <c r="N6" t="s">
        <v>39</v>
      </c>
      <c r="O6" t="str">
        <f t="shared" si="1"/>
        <v xml:space="preserve"> Miles de dólares de 2007. </v>
      </c>
      <c r="P6" s="1" t="str">
        <f t="shared" si="0"/>
        <v xml:space="preserve">5 VAB de las actividades características y conexas de la educación respecto al PIB nacional. 2007-2009. Miles de dólares de 2007. </v>
      </c>
      <c r="Q6" s="9" t="s">
        <v>44</v>
      </c>
      <c r="R6" s="25" t="s">
        <v>41</v>
      </c>
    </row>
    <row r="7" spans="1:46" ht="15" customHeight="1" x14ac:dyDescent="0.25">
      <c r="A7" s="19">
        <v>1</v>
      </c>
      <c r="B7" s="5" t="s">
        <v>7</v>
      </c>
      <c r="C7" s="24" t="s">
        <v>8</v>
      </c>
      <c r="D7" s="3">
        <v>6</v>
      </c>
      <c r="E7" t="s">
        <v>13</v>
      </c>
      <c r="F7" t="s">
        <v>1</v>
      </c>
      <c r="H7" t="s">
        <v>16</v>
      </c>
      <c r="I7" t="s">
        <v>43</v>
      </c>
      <c r="J7" t="s">
        <v>42</v>
      </c>
      <c r="M7" t="s">
        <v>0</v>
      </c>
      <c r="N7" t="s">
        <v>39</v>
      </c>
      <c r="O7" t="str">
        <f t="shared" si="1"/>
        <v xml:space="preserve"> Miles de dólares de 2007. </v>
      </c>
      <c r="P7" s="1" t="str">
        <f t="shared" si="0"/>
        <v xml:space="preserve">6 VAB de las actividades características de la educación según industrias. 2007-2009. Miles de dólares de 2007. </v>
      </c>
      <c r="Q7" s="11" t="s">
        <v>45</v>
      </c>
      <c r="R7" s="25" t="s">
        <v>41</v>
      </c>
    </row>
    <row r="8" spans="1:46" ht="15" customHeight="1" x14ac:dyDescent="0.25">
      <c r="A8" s="19"/>
      <c r="B8" s="5" t="s">
        <v>7</v>
      </c>
      <c r="C8" s="24" t="s">
        <v>8</v>
      </c>
      <c r="D8" s="3">
        <v>7</v>
      </c>
      <c r="E8" t="s">
        <v>13</v>
      </c>
      <c r="F8" t="s">
        <v>6</v>
      </c>
      <c r="H8" t="s">
        <v>16</v>
      </c>
      <c r="I8" t="s">
        <v>43</v>
      </c>
      <c r="J8" t="s">
        <v>42</v>
      </c>
      <c r="M8" t="s">
        <v>0</v>
      </c>
      <c r="N8" t="s">
        <v>39</v>
      </c>
      <c r="O8" t="str">
        <f t="shared" si="1"/>
        <v xml:space="preserve"> Miles de dólares de 2007. </v>
      </c>
      <c r="P8" s="1" t="str">
        <f t="shared" si="0"/>
        <v xml:space="preserve">7 VAB de las actividades conexas de la educación según industrias. 2007-2009. Miles de dólares de 2007. </v>
      </c>
      <c r="Q8" s="11" t="s">
        <v>45</v>
      </c>
      <c r="R8" s="25" t="s">
        <v>41</v>
      </c>
    </row>
    <row r="9" spans="1:46" ht="15" customHeight="1" x14ac:dyDescent="0.25">
      <c r="A9" s="19"/>
      <c r="B9" s="5" t="s">
        <v>7</v>
      </c>
      <c r="C9" s="24" t="s">
        <v>8</v>
      </c>
      <c r="D9" s="3">
        <v>8</v>
      </c>
      <c r="E9" t="s">
        <v>13</v>
      </c>
      <c r="F9" t="s">
        <v>1</v>
      </c>
      <c r="G9" t="s">
        <v>12</v>
      </c>
      <c r="H9" t="s">
        <v>16</v>
      </c>
      <c r="M9" t="s">
        <v>0</v>
      </c>
      <c r="N9" t="s">
        <v>39</v>
      </c>
      <c r="O9" t="str">
        <f t="shared" si="1"/>
        <v xml:space="preserve"> Miles de dólares de 2007. </v>
      </c>
      <c r="P9" s="1" t="str">
        <f t="shared" si="0"/>
        <v xml:space="preserve">8 VAB de las actividades características de mercado y no de mercado de la educación. 2007-2009. Miles de dólares de 2007. </v>
      </c>
      <c r="Q9" s="11" t="s">
        <v>45</v>
      </c>
      <c r="R9" s="25" t="s">
        <v>41</v>
      </c>
    </row>
    <row r="10" spans="1:46" ht="15" customHeight="1" x14ac:dyDescent="0.25">
      <c r="A10" s="19"/>
      <c r="B10" s="5" t="s">
        <v>7</v>
      </c>
      <c r="C10" s="24" t="s">
        <v>8</v>
      </c>
      <c r="D10" s="3">
        <v>9</v>
      </c>
      <c r="E10" t="s">
        <v>37</v>
      </c>
      <c r="F10" t="s">
        <v>5</v>
      </c>
      <c r="G10" t="s">
        <v>16</v>
      </c>
      <c r="H10" s="1" t="s">
        <v>17</v>
      </c>
      <c r="I10" t="s">
        <v>18</v>
      </c>
      <c r="M10" t="s">
        <v>0</v>
      </c>
      <c r="N10" t="s">
        <v>39</v>
      </c>
      <c r="O10" t="str">
        <f t="shared" si="1"/>
        <v xml:space="preserve"> Miles de dólares de 2007. </v>
      </c>
      <c r="P10" s="1" t="str">
        <f t="shared" si="0"/>
        <v xml:space="preserve">9 Consumo intermedio de las actividades características y conexas de la educación respecto al PIB nacional. 2007-2009. Miles de dólares de 2007. </v>
      </c>
      <c r="Q10" s="9" t="s">
        <v>44</v>
      </c>
      <c r="R10" s="25" t="s">
        <v>41</v>
      </c>
    </row>
    <row r="11" spans="1:46" ht="15" customHeight="1" x14ac:dyDescent="0.25">
      <c r="A11" s="19">
        <v>1</v>
      </c>
      <c r="B11" s="5" t="s">
        <v>7</v>
      </c>
      <c r="C11" s="24" t="s">
        <v>8</v>
      </c>
      <c r="D11" s="3">
        <v>10</v>
      </c>
      <c r="E11" t="s">
        <v>37</v>
      </c>
      <c r="F11" t="s">
        <v>1</v>
      </c>
      <c r="H11" t="s">
        <v>16</v>
      </c>
      <c r="I11" t="s">
        <v>43</v>
      </c>
      <c r="J11" t="s">
        <v>42</v>
      </c>
      <c r="M11" t="s">
        <v>0</v>
      </c>
      <c r="N11" t="s">
        <v>39</v>
      </c>
      <c r="O11" t="str">
        <f t="shared" si="1"/>
        <v xml:space="preserve"> Miles de dólares de 2007. </v>
      </c>
      <c r="P11" s="1" t="str">
        <f t="shared" si="0"/>
        <v xml:space="preserve">10 Consumo intermedio de las actividades características de la educación según industrias. 2007-2009. Miles de dólares de 2007. </v>
      </c>
      <c r="Q11" s="11" t="s">
        <v>45</v>
      </c>
      <c r="R11" s="25" t="s">
        <v>41</v>
      </c>
    </row>
    <row r="12" spans="1:46" ht="15" customHeight="1" x14ac:dyDescent="0.25">
      <c r="A12" s="19"/>
      <c r="B12" s="5" t="s">
        <v>7</v>
      </c>
      <c r="C12" s="24" t="s">
        <v>8</v>
      </c>
      <c r="D12" s="3">
        <v>11</v>
      </c>
      <c r="E12" t="s">
        <v>37</v>
      </c>
      <c r="F12" t="s">
        <v>6</v>
      </c>
      <c r="H12" t="s">
        <v>16</v>
      </c>
      <c r="I12" t="s">
        <v>43</v>
      </c>
      <c r="J12" t="s">
        <v>42</v>
      </c>
      <c r="M12" t="s">
        <v>0</v>
      </c>
      <c r="N12" t="s">
        <v>39</v>
      </c>
      <c r="O12" t="str">
        <f t="shared" si="1"/>
        <v xml:space="preserve"> Miles de dólares de 2007. </v>
      </c>
      <c r="P12" s="1" t="str">
        <f t="shared" si="0"/>
        <v xml:space="preserve">11 Consumo intermedio de las actividades conexas de la educación según industrias. 2007-2009. Miles de dólares de 2007. </v>
      </c>
      <c r="Q12" s="11" t="s">
        <v>45</v>
      </c>
      <c r="R12" s="25" t="s">
        <v>41</v>
      </c>
    </row>
    <row r="13" spans="1:46" ht="15" customHeight="1" x14ac:dyDescent="0.25">
      <c r="A13" s="19"/>
      <c r="B13" s="5" t="s">
        <v>7</v>
      </c>
      <c r="C13" s="24" t="s">
        <v>8</v>
      </c>
      <c r="D13" s="3">
        <v>12</v>
      </c>
      <c r="E13" t="s">
        <v>37</v>
      </c>
      <c r="F13" t="s">
        <v>1</v>
      </c>
      <c r="G13" t="s">
        <v>12</v>
      </c>
      <c r="H13" t="s">
        <v>16</v>
      </c>
      <c r="M13" t="s">
        <v>0</v>
      </c>
      <c r="N13" t="s">
        <v>39</v>
      </c>
      <c r="O13" t="str">
        <f t="shared" si="1"/>
        <v xml:space="preserve"> Miles de dólares de 2007. </v>
      </c>
      <c r="P13" s="1" t="str">
        <f t="shared" si="0"/>
        <v xml:space="preserve">12 Consumo intermedio de las actividades características de mercado y no de mercado de la educación. 2007-2009. Miles de dólares de 2007. </v>
      </c>
      <c r="Q13" s="11" t="s">
        <v>45</v>
      </c>
      <c r="R13" s="25" t="s">
        <v>41</v>
      </c>
    </row>
    <row r="14" spans="1:46" ht="15" customHeight="1" x14ac:dyDescent="0.25">
      <c r="A14" s="19"/>
      <c r="B14" s="6" t="s">
        <v>15</v>
      </c>
      <c r="C14" s="24" t="s">
        <v>8</v>
      </c>
      <c r="D14" s="13">
        <v>13</v>
      </c>
      <c r="E14" s="16" t="s">
        <v>14</v>
      </c>
      <c r="F14" s="16" t="s">
        <v>16</v>
      </c>
      <c r="G14" s="7" t="s">
        <v>17</v>
      </c>
      <c r="H14" s="16" t="s">
        <v>18</v>
      </c>
      <c r="M14" t="s">
        <v>0</v>
      </c>
      <c r="N14" t="s">
        <v>39</v>
      </c>
      <c r="O14" t="str">
        <f t="shared" si="1"/>
        <v xml:space="preserve"> Miles de dólares de 2007. </v>
      </c>
      <c r="P14" s="1" t="str">
        <f t="shared" si="0"/>
        <v xml:space="preserve">13 Gasto de consumo final de la educación respecto al PIB nacional. 2007-2009. Miles de dólares de 2007. </v>
      </c>
      <c r="Q14" s="9" t="s">
        <v>44</v>
      </c>
      <c r="R14" s="25" t="s">
        <v>41</v>
      </c>
    </row>
    <row r="15" spans="1:46" ht="15" customHeight="1" x14ac:dyDescent="0.25">
      <c r="A15" s="19"/>
      <c r="B15" s="6" t="s">
        <v>15</v>
      </c>
      <c r="C15" s="24" t="s">
        <v>8</v>
      </c>
      <c r="D15" s="12">
        <v>14</v>
      </c>
      <c r="E15" t="s">
        <v>14</v>
      </c>
      <c r="F15" s="1" t="s">
        <v>21</v>
      </c>
      <c r="G15" t="s">
        <v>30</v>
      </c>
      <c r="H15" s="17" t="s">
        <v>19</v>
      </c>
      <c r="M15" t="s">
        <v>0</v>
      </c>
      <c r="N15" t="s">
        <v>39</v>
      </c>
      <c r="O15" t="str">
        <f t="shared" si="1"/>
        <v xml:space="preserve"> Miles de dólares de 2007. </v>
      </c>
      <c r="P15" s="1" t="str">
        <f t="shared" si="0"/>
        <v xml:space="preserve">14 Gasto de consumo final de los hogares en educación respecto al Gasto de consumo final total de los hogares. 2007-2009. Miles de dólares de 2007. </v>
      </c>
      <c r="Q15" s="9" t="s">
        <v>44</v>
      </c>
      <c r="R15" s="25" t="s">
        <v>41</v>
      </c>
    </row>
    <row r="16" spans="1:46" ht="15" customHeight="1" x14ac:dyDescent="0.25">
      <c r="A16" s="19"/>
      <c r="B16" s="6" t="s">
        <v>15</v>
      </c>
      <c r="C16" s="24" t="s">
        <v>8</v>
      </c>
      <c r="D16" s="12">
        <v>15</v>
      </c>
      <c r="E16" t="s">
        <v>14</v>
      </c>
      <c r="F16" s="1" t="s">
        <v>22</v>
      </c>
      <c r="G16" t="s">
        <v>30</v>
      </c>
      <c r="H16" s="17" t="s">
        <v>20</v>
      </c>
      <c r="M16" t="s">
        <v>0</v>
      </c>
      <c r="N16" t="s">
        <v>39</v>
      </c>
      <c r="O16" t="str">
        <f t="shared" si="1"/>
        <v xml:space="preserve"> Miles de dólares de 2007. </v>
      </c>
      <c r="P16" s="1" t="str">
        <f t="shared" si="0"/>
        <v xml:space="preserve">15 Gasto de consumo final del Gobierno general en educación respecto al Gasto de consumo final total del Gobierno general. 2007-2009. Miles de dólares de 2007. </v>
      </c>
      <c r="Q16" s="9" t="s">
        <v>44</v>
      </c>
      <c r="R16" s="25" t="s">
        <v>41</v>
      </c>
    </row>
    <row r="17" spans="1:18" ht="15" customHeight="1" x14ac:dyDescent="0.25">
      <c r="A17" s="19"/>
      <c r="B17" s="6" t="s">
        <v>15</v>
      </c>
      <c r="C17" s="24" t="s">
        <v>8</v>
      </c>
      <c r="D17" s="12">
        <v>16</v>
      </c>
      <c r="E17" t="s">
        <v>23</v>
      </c>
      <c r="F17" s="1" t="s">
        <v>21</v>
      </c>
      <c r="G17" t="s">
        <v>31</v>
      </c>
      <c r="H17" s="17" t="s">
        <v>19</v>
      </c>
      <c r="M17" t="s">
        <v>0</v>
      </c>
      <c r="N17" t="s">
        <v>39</v>
      </c>
      <c r="O17" t="str">
        <f t="shared" si="1"/>
        <v xml:space="preserve"> Miles de dólares de 2007. </v>
      </c>
      <c r="P17" s="1" t="str">
        <f t="shared" si="0"/>
        <v xml:space="preserve">16 Consumo final efectivo de los hogares en educación respecto al Consumo final efectivo total de los hogares. 2007-2009. Miles de dólares de 2007. </v>
      </c>
      <c r="Q17" s="9" t="s">
        <v>44</v>
      </c>
      <c r="R17" s="25" t="s">
        <v>41</v>
      </c>
    </row>
    <row r="18" spans="1:18" ht="15" customHeight="1" x14ac:dyDescent="0.25">
      <c r="A18" s="19"/>
      <c r="B18" s="6" t="s">
        <v>15</v>
      </c>
      <c r="C18" s="24" t="s">
        <v>8</v>
      </c>
      <c r="D18" s="12">
        <v>17</v>
      </c>
      <c r="E18" t="s">
        <v>23</v>
      </c>
      <c r="F18" s="1" t="s">
        <v>22</v>
      </c>
      <c r="G18" t="s">
        <v>31</v>
      </c>
      <c r="H18" s="17" t="s">
        <v>20</v>
      </c>
      <c r="M18" t="s">
        <v>0</v>
      </c>
      <c r="N18" t="s">
        <v>39</v>
      </c>
      <c r="O18" t="str">
        <f t="shared" si="1"/>
        <v xml:space="preserve"> Miles de dólares de 2007. </v>
      </c>
      <c r="P18" s="1" t="str">
        <f t="shared" si="0"/>
        <v xml:space="preserve">17 Consumo final efectivo del Gobierno general en educación respecto al Consumo final efectivo total del Gobierno general. 2007-2009. Miles de dólares de 2007. </v>
      </c>
      <c r="Q18" s="9" t="s">
        <v>44</v>
      </c>
      <c r="R18" s="25" t="s">
        <v>41</v>
      </c>
    </row>
    <row r="19" spans="1:18" ht="15" customHeight="1" x14ac:dyDescent="0.25">
      <c r="A19" s="19"/>
      <c r="B19" s="6" t="s">
        <v>15</v>
      </c>
      <c r="C19" s="24" t="s">
        <v>8</v>
      </c>
      <c r="D19" s="12">
        <v>18</v>
      </c>
      <c r="E19" s="14" t="s">
        <v>23</v>
      </c>
      <c r="F19" s="17" t="s">
        <v>21</v>
      </c>
      <c r="G19" s="14" t="s">
        <v>30</v>
      </c>
      <c r="H19" s="1" t="s">
        <v>21</v>
      </c>
      <c r="M19" t="s">
        <v>0</v>
      </c>
      <c r="N19" t="s">
        <v>39</v>
      </c>
      <c r="O19" t="str">
        <f t="shared" si="1"/>
        <v xml:space="preserve"> Miles de dólares de 2007. </v>
      </c>
      <c r="P19" s="1" t="str">
        <f t="shared" si="0"/>
        <v xml:space="preserve">18 Consumo final efectivo de los hogares en educación respecto al Gasto de consumo final de los hogares en educación. 2007-2009. Miles de dólares de 2007. </v>
      </c>
      <c r="Q19" s="11" t="s">
        <v>45</v>
      </c>
      <c r="R19" s="25" t="s">
        <v>41</v>
      </c>
    </row>
    <row r="20" spans="1:18" ht="15" customHeight="1" x14ac:dyDescent="0.25">
      <c r="A20" s="19"/>
      <c r="B20" s="6" t="s">
        <v>15</v>
      </c>
      <c r="C20" s="24" t="s">
        <v>8</v>
      </c>
      <c r="D20" s="12">
        <v>19</v>
      </c>
      <c r="E20" t="s">
        <v>26</v>
      </c>
      <c r="F20" t="s">
        <v>16</v>
      </c>
      <c r="H20" s="1"/>
      <c r="I20" t="s">
        <v>43</v>
      </c>
      <c r="J20" t="s">
        <v>36</v>
      </c>
      <c r="M20" t="s">
        <v>0</v>
      </c>
      <c r="N20" t="s">
        <v>39</v>
      </c>
      <c r="O20" t="str">
        <f t="shared" si="1"/>
        <v xml:space="preserve"> Miles de dólares de 2007. </v>
      </c>
      <c r="P20" s="1" t="str">
        <f t="shared" si="0"/>
        <v xml:space="preserve">19 Gasto Total de la educación según tipo de gasto. 2007-2009. Miles de dólares de 2007. </v>
      </c>
      <c r="Q20" s="11" t="s">
        <v>45</v>
      </c>
      <c r="R20" s="25" t="s">
        <v>41</v>
      </c>
    </row>
    <row r="21" spans="1:18" ht="15" customHeight="1" x14ac:dyDescent="0.25">
      <c r="A21" s="19"/>
      <c r="B21" s="6" t="s">
        <v>15</v>
      </c>
      <c r="C21" s="24" t="s">
        <v>8</v>
      </c>
      <c r="D21" s="12">
        <v>20</v>
      </c>
      <c r="E21" t="s">
        <v>25</v>
      </c>
      <c r="F21" t="s">
        <v>16</v>
      </c>
      <c r="G21" s="1" t="s">
        <v>17</v>
      </c>
      <c r="H21" t="s">
        <v>18</v>
      </c>
      <c r="M21" t="s">
        <v>0</v>
      </c>
      <c r="N21" t="s">
        <v>39</v>
      </c>
      <c r="O21" t="str">
        <f t="shared" si="1"/>
        <v xml:space="preserve"> Miles de dólares de 2007. </v>
      </c>
      <c r="P21" s="1" t="str">
        <f t="shared" si="0"/>
        <v xml:space="preserve">20 Gasto público de la educación respecto al PIB nacional. 2007-2009. Miles de dólares de 2007. </v>
      </c>
      <c r="Q21" s="9" t="s">
        <v>44</v>
      </c>
      <c r="R21" s="25" t="s">
        <v>41</v>
      </c>
    </row>
    <row r="22" spans="1:18" ht="15" customHeight="1" x14ac:dyDescent="0.25">
      <c r="A22" s="19"/>
      <c r="B22" s="6" t="s">
        <v>15</v>
      </c>
      <c r="C22" s="24" t="s">
        <v>8</v>
      </c>
      <c r="D22" s="12">
        <v>21</v>
      </c>
      <c r="E22" t="s">
        <v>24</v>
      </c>
      <c r="F22" t="s">
        <v>16</v>
      </c>
      <c r="G22" s="1" t="s">
        <v>17</v>
      </c>
      <c r="H22" t="s">
        <v>18</v>
      </c>
      <c r="M22" t="s">
        <v>0</v>
      </c>
      <c r="N22" t="s">
        <v>39</v>
      </c>
      <c r="O22" t="str">
        <f t="shared" si="1"/>
        <v xml:space="preserve"> Miles de dólares de 2007. </v>
      </c>
      <c r="P22" s="1" t="str">
        <f t="shared" si="0"/>
        <v xml:space="preserve">21 Gasto privado de la educación respecto al PIB nacional. 2007-2009. Miles de dólares de 2007. </v>
      </c>
      <c r="Q22" s="9" t="s">
        <v>44</v>
      </c>
      <c r="R22" s="25" t="s">
        <v>41</v>
      </c>
    </row>
    <row r="23" spans="1:18" ht="15" customHeight="1" x14ac:dyDescent="0.25">
      <c r="A23" s="19"/>
      <c r="B23" s="6" t="s">
        <v>15</v>
      </c>
      <c r="C23" s="24" t="s">
        <v>8</v>
      </c>
      <c r="D23" s="12">
        <v>22</v>
      </c>
      <c r="E23" t="s">
        <v>26</v>
      </c>
      <c r="F23" t="s">
        <v>16</v>
      </c>
      <c r="I23" s="17" t="s">
        <v>2</v>
      </c>
      <c r="J23" s="17" t="s">
        <v>35</v>
      </c>
      <c r="M23" t="s">
        <v>0</v>
      </c>
      <c r="N23" t="s">
        <v>39</v>
      </c>
      <c r="O23" t="str">
        <f t="shared" si="1"/>
        <v xml:space="preserve"> Miles de dólares de 2007. </v>
      </c>
      <c r="P23" s="1" t="str">
        <f t="shared" si="0"/>
        <v xml:space="preserve">22 Gasto Total de la educación por alumno. 2007-2009. Miles de dólares de 2007. </v>
      </c>
      <c r="Q23" s="2" t="s">
        <v>47</v>
      </c>
      <c r="R23" s="25" t="s">
        <v>41</v>
      </c>
    </row>
    <row r="24" spans="1:18" ht="15" customHeight="1" x14ac:dyDescent="0.25">
      <c r="A24" s="19"/>
      <c r="B24" s="6" t="s">
        <v>15</v>
      </c>
      <c r="C24" s="24" t="s">
        <v>8</v>
      </c>
      <c r="D24" s="12">
        <v>23</v>
      </c>
      <c r="E24" t="s">
        <v>25</v>
      </c>
      <c r="F24" t="s">
        <v>16</v>
      </c>
      <c r="I24" s="17" t="s">
        <v>2</v>
      </c>
      <c r="J24" s="17" t="s">
        <v>35</v>
      </c>
      <c r="M24" t="s">
        <v>0</v>
      </c>
      <c r="N24" t="s">
        <v>39</v>
      </c>
      <c r="O24" t="str">
        <f t="shared" si="1"/>
        <v xml:space="preserve"> Miles de dólares de 2007. </v>
      </c>
      <c r="P24" s="1" t="str">
        <f t="shared" si="0"/>
        <v xml:space="preserve">23 Gasto público de la educación por alumno. 2007-2009. Miles de dólares de 2007. </v>
      </c>
      <c r="Q24" s="2" t="s">
        <v>47</v>
      </c>
      <c r="R24" s="25" t="s">
        <v>41</v>
      </c>
    </row>
    <row r="25" spans="1:18" ht="15" customHeight="1" x14ac:dyDescent="0.25">
      <c r="A25" s="19"/>
      <c r="B25" s="6" t="s">
        <v>15</v>
      </c>
      <c r="C25" s="24" t="s">
        <v>8</v>
      </c>
      <c r="D25" s="12">
        <v>24</v>
      </c>
      <c r="E25" t="s">
        <v>24</v>
      </c>
      <c r="F25" t="s">
        <v>16</v>
      </c>
      <c r="I25" s="17" t="s">
        <v>2</v>
      </c>
      <c r="J25" s="17" t="s">
        <v>35</v>
      </c>
      <c r="M25" t="s">
        <v>0</v>
      </c>
      <c r="N25" t="s">
        <v>39</v>
      </c>
      <c r="O25" t="str">
        <f t="shared" si="1"/>
        <v xml:space="preserve"> Miles de dólares de 2007. </v>
      </c>
      <c r="P25" s="1" t="str">
        <f t="shared" si="0"/>
        <v xml:space="preserve">24 Gasto privado de la educación por alumno. 2007-2009. Miles de dólares de 2007. </v>
      </c>
      <c r="Q25" s="2" t="s">
        <v>47</v>
      </c>
      <c r="R25" s="25" t="s">
        <v>41</v>
      </c>
    </row>
    <row r="26" spans="1:18" ht="15" customHeight="1" x14ac:dyDescent="0.25">
      <c r="A26" s="19"/>
      <c r="B26" s="6" t="s">
        <v>15</v>
      </c>
      <c r="C26" s="24" t="s">
        <v>8</v>
      </c>
      <c r="D26" s="12">
        <v>25</v>
      </c>
      <c r="E26" s="27" t="s">
        <v>27</v>
      </c>
      <c r="F26" t="s">
        <v>16</v>
      </c>
      <c r="G26" s="17" t="s">
        <v>29</v>
      </c>
      <c r="M26" t="s">
        <v>0</v>
      </c>
      <c r="N26" t="s">
        <v>39</v>
      </c>
      <c r="O26" t="str">
        <f t="shared" si="1"/>
        <v xml:space="preserve"> Miles de dólares de 2007. </v>
      </c>
      <c r="P26" s="1" t="str">
        <f t="shared" si="0"/>
        <v xml:space="preserve">25 Gasto público por alumno de la educación respecto al PIB per cápita. 2007-2009. Miles de dólares de 2007. </v>
      </c>
      <c r="Q26" s="2" t="s">
        <v>48</v>
      </c>
      <c r="R26" s="25" t="s">
        <v>41</v>
      </c>
    </row>
    <row r="27" spans="1:18" ht="15" customHeight="1" x14ac:dyDescent="0.25">
      <c r="A27" s="19"/>
      <c r="B27" s="6" t="s">
        <v>15</v>
      </c>
      <c r="C27" s="24" t="s">
        <v>8</v>
      </c>
      <c r="D27" s="12">
        <v>26</v>
      </c>
      <c r="E27" s="27" t="s">
        <v>28</v>
      </c>
      <c r="F27" t="s">
        <v>16</v>
      </c>
      <c r="G27" s="17" t="s">
        <v>29</v>
      </c>
      <c r="I27" s="1"/>
      <c r="J27" s="1"/>
      <c r="M27" t="s">
        <v>0</v>
      </c>
      <c r="N27" t="s">
        <v>39</v>
      </c>
      <c r="O27" t="str">
        <f t="shared" si="1"/>
        <v xml:space="preserve"> Miles de dólares de 2007. </v>
      </c>
      <c r="P27" s="1" t="str">
        <f t="shared" si="0"/>
        <v xml:space="preserve">26 Gasto privado por alumno de la educación respecto al PIB per cápita. 2007-2009. Miles de dólares de 2007. </v>
      </c>
      <c r="Q27" s="2" t="s">
        <v>48</v>
      </c>
      <c r="R27" s="25" t="s">
        <v>41</v>
      </c>
    </row>
  </sheetData>
  <autoFilter ref="A1:R27"/>
  <conditionalFormatting sqref="A2:A65536">
    <cfRule type="containsText" dxfId="31" priority="17" operator="containsText" text="1">
      <formula>NOT(ISERROR(SEARCH("1",A2)))</formula>
    </cfRule>
  </conditionalFormatting>
  <conditionalFormatting sqref="E1:J1048576">
    <cfRule type="containsText" dxfId="30" priority="7" operator="containsText" text="por">
      <formula>NOT(ISERROR(SEARCH("por",E1)))</formula>
    </cfRule>
  </conditionalFormatting>
  <conditionalFormatting sqref="P1:P1048576">
    <cfRule type="containsText" dxfId="29" priority="5" operator="containsText" text="PIB">
      <formula>NOT(ISERROR(SEARCH("PIB",P1)))</formula>
    </cfRule>
  </conditionalFormatting>
  <conditionalFormatting sqref="Q1:Q65536">
    <cfRule type="containsText" dxfId="28" priority="11" operator="containsText" text="central">
      <formula>NOT(ISERROR(SEARCH("central",Q1)))</formula>
    </cfRule>
  </conditionalFormatting>
  <conditionalFormatting sqref="Q1:Q1048576">
    <cfRule type="containsText" dxfId="27" priority="10" operator="containsText" text="oferta">
      <formula>NOT(ISERROR(SEARCH("oferta",Q1)))</formula>
    </cfRule>
  </conditionalFormatting>
  <conditionalFormatting sqref="Q18">
    <cfRule type="containsText" dxfId="26" priority="4" operator="containsText" text="central">
      <formula>NOT(ISERROR(SEARCH("central",Q18)))</formula>
    </cfRule>
  </conditionalFormatting>
  <conditionalFormatting sqref="Q23:Q27">
    <cfRule type="containsText" dxfId="25" priority="1" operator="containsText" text="central">
      <formula>NOT(ISERROR(SEARCH("central",Q23)))</formula>
    </cfRule>
  </conditionalFormatting>
  <pageMargins left="0.7" right="0.7" top="0.75" bottom="0.75" header="0.3" footer="0.3"/>
  <pageSetup paperSize="9" orientation="portrait"/>
  <drawing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I61"/>
  <sheetViews>
    <sheetView showGridLines="0" tabSelected="1" zoomScale="60" zoomScaleNormal="60" zoomScaleSheetLayoutView="100" workbookViewId="0">
      <pane ySplit="3" topLeftCell="A4" activePane="bottomLeft" state="frozen"/>
      <selection pane="bottomLeft"/>
    </sheetView>
  </sheetViews>
  <sheetFormatPr baseColWidth="10" defaultRowHeight="13.5" x14ac:dyDescent="0.25"/>
  <cols>
    <col min="1" max="1" width="10.7109375" customWidth="1"/>
    <col min="2" max="2" width="13.5703125" customWidth="1"/>
    <col min="3" max="3" width="168" customWidth="1"/>
    <col min="4" max="4" width="10.7109375" customWidth="1"/>
    <col min="5" max="8" width="11.5703125" hidden="1" customWidth="1"/>
    <col min="9" max="9" width="14.42578125" hidden="1" customWidth="1"/>
  </cols>
  <sheetData>
    <row r="1" spans="2:4" ht="85.15" customHeight="1" x14ac:dyDescent="0.25">
      <c r="C1" s="28"/>
    </row>
    <row r="2" spans="2:4" ht="18" customHeight="1" x14ac:dyDescent="0.25">
      <c r="C2" s="29"/>
    </row>
    <row r="3" spans="2:4" ht="30.75" customHeight="1" x14ac:dyDescent="0.25">
      <c r="B3" s="30" t="s">
        <v>49</v>
      </c>
      <c r="C3" s="30" t="s">
        <v>50</v>
      </c>
      <c r="D3" s="31"/>
    </row>
    <row r="4" spans="2:4" ht="27" customHeight="1" x14ac:dyDescent="0.25">
      <c r="B4" s="32">
        <v>1</v>
      </c>
      <c r="C4" s="33" t="s">
        <v>187</v>
      </c>
    </row>
    <row r="5" spans="2:4" ht="27" customHeight="1" x14ac:dyDescent="0.25">
      <c r="B5" s="34" t="s">
        <v>51</v>
      </c>
      <c r="C5" s="32" t="s">
        <v>170</v>
      </c>
    </row>
    <row r="6" spans="2:4" ht="27" customHeight="1" x14ac:dyDescent="0.25">
      <c r="B6" s="35" t="s">
        <v>58</v>
      </c>
      <c r="C6" s="36" t="s">
        <v>219</v>
      </c>
    </row>
    <row r="7" spans="2:4" ht="27" customHeight="1" x14ac:dyDescent="0.25">
      <c r="B7" s="35" t="s">
        <v>59</v>
      </c>
      <c r="C7" s="36" t="s">
        <v>220</v>
      </c>
    </row>
    <row r="8" spans="2:4" ht="27" customHeight="1" x14ac:dyDescent="0.25">
      <c r="B8" s="35" t="s">
        <v>60</v>
      </c>
      <c r="C8" s="36" t="s">
        <v>221</v>
      </c>
    </row>
    <row r="9" spans="2:4" ht="27" customHeight="1" x14ac:dyDescent="0.25">
      <c r="B9" s="35" t="s">
        <v>61</v>
      </c>
      <c r="C9" s="36" t="s">
        <v>222</v>
      </c>
    </row>
    <row r="10" spans="2:4" ht="27" customHeight="1" x14ac:dyDescent="0.25">
      <c r="B10" s="34" t="s">
        <v>52</v>
      </c>
      <c r="C10" s="32" t="s">
        <v>171</v>
      </c>
    </row>
    <row r="11" spans="2:4" ht="27" customHeight="1" x14ac:dyDescent="0.25">
      <c r="B11" s="35" t="s">
        <v>62</v>
      </c>
      <c r="C11" s="36" t="s">
        <v>223</v>
      </c>
    </row>
    <row r="12" spans="2:4" ht="27" customHeight="1" x14ac:dyDescent="0.25">
      <c r="B12" s="35" t="s">
        <v>63</v>
      </c>
      <c r="C12" s="36" t="s">
        <v>224</v>
      </c>
    </row>
    <row r="13" spans="2:4" ht="27" customHeight="1" x14ac:dyDescent="0.25">
      <c r="B13" s="35" t="s">
        <v>64</v>
      </c>
      <c r="C13" s="36" t="s">
        <v>225</v>
      </c>
    </row>
    <row r="14" spans="2:4" ht="27" customHeight="1" x14ac:dyDescent="0.25">
      <c r="B14" s="35" t="s">
        <v>65</v>
      </c>
      <c r="C14" s="36" t="s">
        <v>226</v>
      </c>
    </row>
    <row r="15" spans="2:4" ht="27" customHeight="1" x14ac:dyDescent="0.25">
      <c r="B15" s="34" t="s">
        <v>53</v>
      </c>
      <c r="C15" s="32" t="s">
        <v>172</v>
      </c>
    </row>
    <row r="16" spans="2:4" ht="27" customHeight="1" x14ac:dyDescent="0.25">
      <c r="B16" s="35" t="s">
        <v>66</v>
      </c>
      <c r="C16" s="36" t="s">
        <v>227</v>
      </c>
    </row>
    <row r="17" spans="2:3" ht="27" customHeight="1" x14ac:dyDescent="0.25">
      <c r="B17" s="35" t="s">
        <v>67</v>
      </c>
      <c r="C17" s="36" t="s">
        <v>228</v>
      </c>
    </row>
    <row r="18" spans="2:3" ht="27" customHeight="1" x14ac:dyDescent="0.25">
      <c r="B18" s="35" t="s">
        <v>68</v>
      </c>
      <c r="C18" s="36" t="s">
        <v>229</v>
      </c>
    </row>
    <row r="19" spans="2:3" ht="27" customHeight="1" x14ac:dyDescent="0.25">
      <c r="B19" s="35" t="s">
        <v>69</v>
      </c>
      <c r="C19" s="36" t="s">
        <v>230</v>
      </c>
    </row>
    <row r="20" spans="2:3" ht="27" customHeight="1" x14ac:dyDescent="0.25">
      <c r="B20" s="32">
        <v>2</v>
      </c>
      <c r="C20" s="33" t="s">
        <v>188</v>
      </c>
    </row>
    <row r="21" spans="2:3" ht="27" customHeight="1" x14ac:dyDescent="0.25">
      <c r="B21" s="34" t="s">
        <v>54</v>
      </c>
      <c r="C21" s="32" t="s">
        <v>134</v>
      </c>
    </row>
    <row r="22" spans="2:3" ht="27" customHeight="1" x14ac:dyDescent="0.25">
      <c r="B22" s="35" t="s">
        <v>73</v>
      </c>
      <c r="C22" s="36" t="s">
        <v>231</v>
      </c>
    </row>
    <row r="23" spans="2:3" ht="27" customHeight="1" x14ac:dyDescent="0.25">
      <c r="B23" s="35" t="s">
        <v>74</v>
      </c>
      <c r="C23" s="36" t="s">
        <v>232</v>
      </c>
    </row>
    <row r="24" spans="2:3" ht="27" customHeight="1" x14ac:dyDescent="0.25">
      <c r="B24" s="35" t="s">
        <v>75</v>
      </c>
      <c r="C24" s="36" t="s">
        <v>233</v>
      </c>
    </row>
    <row r="25" spans="2:3" ht="27" customHeight="1" x14ac:dyDescent="0.25">
      <c r="B25" s="35" t="s">
        <v>76</v>
      </c>
      <c r="C25" s="36" t="s">
        <v>234</v>
      </c>
    </row>
    <row r="26" spans="2:3" ht="27" customHeight="1" x14ac:dyDescent="0.25">
      <c r="B26" s="35" t="s">
        <v>77</v>
      </c>
      <c r="C26" s="36" t="s">
        <v>235</v>
      </c>
    </row>
    <row r="27" spans="2:3" ht="27" customHeight="1" x14ac:dyDescent="0.25">
      <c r="B27" s="35" t="s">
        <v>78</v>
      </c>
      <c r="C27" s="36" t="s">
        <v>236</v>
      </c>
    </row>
    <row r="28" spans="2:3" ht="27" customHeight="1" x14ac:dyDescent="0.25">
      <c r="B28" s="35" t="s">
        <v>109</v>
      </c>
      <c r="C28" s="36" t="s">
        <v>237</v>
      </c>
    </row>
    <row r="29" spans="2:3" ht="27" customHeight="1" x14ac:dyDescent="0.25">
      <c r="B29" s="35" t="s">
        <v>110</v>
      </c>
      <c r="C29" s="36" t="s">
        <v>238</v>
      </c>
    </row>
    <row r="30" spans="2:3" ht="27" customHeight="1" x14ac:dyDescent="0.25">
      <c r="B30" s="35" t="s">
        <v>111</v>
      </c>
      <c r="C30" s="36" t="s">
        <v>239</v>
      </c>
    </row>
    <row r="31" spans="2:3" ht="27" customHeight="1" x14ac:dyDescent="0.25">
      <c r="B31" s="35" t="s">
        <v>112</v>
      </c>
      <c r="C31" s="36" t="s">
        <v>240</v>
      </c>
    </row>
    <row r="32" spans="2:3" ht="27" customHeight="1" x14ac:dyDescent="0.25">
      <c r="B32" s="32">
        <v>3</v>
      </c>
      <c r="C32" s="33" t="s">
        <v>190</v>
      </c>
    </row>
    <row r="33" spans="2:4" ht="27" customHeight="1" x14ac:dyDescent="0.25">
      <c r="B33" s="37" t="s">
        <v>70</v>
      </c>
      <c r="C33" s="36" t="s">
        <v>241</v>
      </c>
    </row>
    <row r="34" spans="2:4" ht="27" customHeight="1" x14ac:dyDescent="0.25">
      <c r="B34" s="37" t="s">
        <v>71</v>
      </c>
      <c r="C34" s="36" t="s">
        <v>242</v>
      </c>
    </row>
    <row r="35" spans="2:4" ht="27" customHeight="1" x14ac:dyDescent="0.25">
      <c r="B35" s="37" t="s">
        <v>72</v>
      </c>
      <c r="C35" s="36" t="s">
        <v>243</v>
      </c>
    </row>
    <row r="36" spans="2:4" ht="27" customHeight="1" x14ac:dyDescent="0.25">
      <c r="B36" s="37" t="s">
        <v>81</v>
      </c>
      <c r="C36" s="36" t="s">
        <v>244</v>
      </c>
    </row>
    <row r="37" spans="2:4" ht="27" customHeight="1" x14ac:dyDescent="0.25">
      <c r="B37" s="37" t="s">
        <v>82</v>
      </c>
      <c r="C37" s="36" t="s">
        <v>245</v>
      </c>
    </row>
    <row r="38" spans="2:4" ht="27" customHeight="1" x14ac:dyDescent="0.25">
      <c r="B38" s="32">
        <v>4</v>
      </c>
      <c r="C38" s="33" t="s">
        <v>189</v>
      </c>
      <c r="D38" s="38"/>
    </row>
    <row r="39" spans="2:4" ht="27" customHeight="1" x14ac:dyDescent="0.25">
      <c r="B39" s="35" t="s">
        <v>55</v>
      </c>
      <c r="C39" s="36" t="s">
        <v>195</v>
      </c>
      <c r="D39" s="38"/>
    </row>
    <row r="40" spans="2:4" ht="27" customHeight="1" x14ac:dyDescent="0.25">
      <c r="B40" s="35" t="s">
        <v>56</v>
      </c>
      <c r="C40" s="36" t="s">
        <v>173</v>
      </c>
      <c r="D40" s="38"/>
    </row>
    <row r="41" spans="2:4" ht="27" customHeight="1" x14ac:dyDescent="0.25">
      <c r="B41" s="35" t="s">
        <v>57</v>
      </c>
      <c r="C41" s="36" t="s">
        <v>177</v>
      </c>
      <c r="D41" s="38"/>
    </row>
    <row r="42" spans="2:4" ht="12" customHeight="1" x14ac:dyDescent="0.25"/>
    <row r="43" spans="2:4" ht="14.25" customHeight="1" x14ac:dyDescent="0.25">
      <c r="B43" s="39" t="s">
        <v>218</v>
      </c>
      <c r="C43" s="40" t="s">
        <v>246</v>
      </c>
    </row>
    <row r="44" spans="2:4" ht="14.25" customHeight="1" x14ac:dyDescent="0.25">
      <c r="C44" s="40" t="s">
        <v>145</v>
      </c>
    </row>
    <row r="45" spans="2:4" ht="13.5" customHeight="1" x14ac:dyDescent="0.25">
      <c r="C45" s="309" t="s">
        <v>337</v>
      </c>
    </row>
    <row r="46" spans="2:4" ht="15" customHeight="1" x14ac:dyDescent="0.25">
      <c r="C46" s="309"/>
      <c r="D46" s="38"/>
    </row>
    <row r="47" spans="2:4" ht="15" customHeight="1" x14ac:dyDescent="0.25">
      <c r="D47" s="38"/>
    </row>
    <row r="48" spans="2:4" ht="27" customHeight="1" x14ac:dyDescent="0.25">
      <c r="D48" s="38"/>
    </row>
    <row r="49" spans="4:4" ht="27" customHeight="1" x14ac:dyDescent="0.25">
      <c r="D49" s="38"/>
    </row>
    <row r="50" spans="4:4" ht="27" customHeight="1" x14ac:dyDescent="0.25"/>
    <row r="51" spans="4:4" ht="27" customHeight="1" x14ac:dyDescent="0.25"/>
    <row r="52" spans="4:4" ht="27" customHeight="1" x14ac:dyDescent="0.25"/>
    <row r="53" spans="4:4" ht="27" customHeight="1" x14ac:dyDescent="0.25"/>
    <row r="54" spans="4:4" ht="27" customHeight="1" x14ac:dyDescent="0.25"/>
    <row r="55" spans="4:4" ht="27" customHeight="1" x14ac:dyDescent="0.25"/>
    <row r="56" spans="4:4" ht="27" customHeight="1" x14ac:dyDescent="0.25"/>
    <row r="57" spans="4:4" ht="27" customHeight="1" x14ac:dyDescent="0.25"/>
    <row r="58" spans="4:4" ht="27" customHeight="1" x14ac:dyDescent="0.25"/>
    <row r="60" spans="4:4" ht="24.4" customHeight="1" x14ac:dyDescent="0.25"/>
    <row r="61" spans="4:4" ht="13.15" customHeight="1" x14ac:dyDescent="0.25"/>
  </sheetData>
  <mergeCells count="1">
    <mergeCell ref="C45:C46"/>
  </mergeCells>
  <conditionalFormatting sqref="C1:C2 B3 B33:C37 C48:C1048576">
    <cfRule type="containsText" dxfId="24" priority="128" operator="containsText" text="isflsh">
      <formula>NOT(ISERROR(SEARCH("isflsh",B1)))</formula>
    </cfRule>
  </conditionalFormatting>
  <conditionalFormatting sqref="C4:C32">
    <cfRule type="containsText" dxfId="23" priority="1" operator="containsText" text="isflsh">
      <formula>NOT(ISERROR(SEARCH("isflsh",C4)))</formula>
    </cfRule>
  </conditionalFormatting>
  <conditionalFormatting sqref="C38:C42">
    <cfRule type="containsText" dxfId="22" priority="4" operator="containsText" text="isflsh">
      <formula>NOT(ISERROR(SEARCH("isflsh",C38)))</formula>
    </cfRule>
  </conditionalFormatting>
  <hyperlinks>
    <hyperlink ref="C7" location="'1.1.2_PROD-CARACT'!A1" display="Producción según industrias características de la enseñanza 2007-2022"/>
    <hyperlink ref="C9" location="'1.1.4_PROD-MyNM'!A1" display="Producción de las industrias características de la enseñanza según sectores público y privado 2007-2022"/>
    <hyperlink ref="C23" location="'2.1.2_GCFHE-GCFHT'!A1" display="Gasto de consumo final de los hogares en enseñanza y gasto de consumo final total de los hogares 2007-2022"/>
    <hyperlink ref="C24" location="'2.1.3_GCFGGE-GCFGGT'!A1" display="Gasto de consumo final del gobierno general en enseñanza y gasto de consumo final total del gobierno general 2007-2022"/>
    <hyperlink ref="C31" location="'2.1.10_CFEHE-GCFHE'!A1" display="Consumo final efectivo de los hogares en enseñanza y gasto de consumo final de los hogares en enseñanza 2007-2022"/>
    <hyperlink ref="C25" location="'2.1.4_GT-TipoG'!A1" display="Gasto de consumo final total en enseñanza según sectores público y privado 2007-2022"/>
    <hyperlink ref="C26" location="'2.1.5_G PUB PIB'!A1" display="Gasto de consumo final público en enseñanza y Producto Interno Bruto (PIB) 2007-2022"/>
    <hyperlink ref="C27" location="'2.1.6_G PRIV PIB'!A1" display="Gasto de consumo final privado en enseñanza y Producto Interno Bruto (PIB) 2007-2022"/>
    <hyperlink ref="C28" location="'2.1.7_GCFT SEG PRODUCT'!A1" display="Gasto de consumo final total en enseñanza según productos característicos y conexos 2007-2022"/>
    <hyperlink ref="C29" location="'2.1.8_GCFT GOB SEG PRODUCT'!A1" display="Gasto de consumo final total del gobierno general según productos característicos de la enseñanza 2007-2022"/>
    <hyperlink ref="C30" location="'2.1.9_GCFT HOG SEG PRODUCT'!A1" display="Gasto de consumo final total de los hogares según productos característicos y conexos de la enseñanza 2007-2022"/>
    <hyperlink ref="C33" location="'3.1.1_PROD_A POR SECTOR'!A1" display="Producción y número de alumnos según sector público y privado 2007-2021"/>
    <hyperlink ref="C35" location="'3.1.3_PROD_A PRIMARIA'!A1" display="Producción y número de alumnos según sector público y privado en enseñanza primaria 2007-2021"/>
    <hyperlink ref="C36" location="'3.1.4_PROD_A SECUNDARIA'!A1" display="Producción y número de alumnos según sector público y privado en enseñanza secundaria 2007-2021"/>
    <hyperlink ref="C37" location="'3.1.5_PROD_A SUPERIOR'!A1" display="Producción y número de alumnos según sector público y privado en enseñanza superior 2007-2021"/>
    <hyperlink ref="C6" location="'1.1.1_PROD-PIB'!A1" display="Producción de las industrias características y conexas de la enseñanza respecto al Producto Interno Bruto (PIB) 2007-2022"/>
    <hyperlink ref="C8" location="'1.1.3_PROD-CONEX'!A1" display="Producción según industrias conexas de la enseñanza 2007-2022"/>
    <hyperlink ref="C11" location="'1.2.1_CI-PIB'!A1" display="Consumo intermedio de las industrias características y conexas de la enseñanza respecto al Producto Interno Bruto (PIB) 2007-2022"/>
    <hyperlink ref="C12" location="'1.2.2_CI-CARACT'!A1" display="Consumo intermedio según industrias características de la enseñanza 2007-2022"/>
    <hyperlink ref="C13" location="'1.2.3_CI-CONEX'!A1" display="Consumo intermedio según industrias conexas de la enseñanza 2007-2022"/>
    <hyperlink ref="C14" location="'1.2.4_CI-MyNM'!A1" display="Consumo intermedio de las industrias características de la enseñanza según sectores público y privado 2007-2022"/>
    <hyperlink ref="C16" location="'1.3.1_VAB-PIB'!A1" display="Valor agregado bruto (VAB) de las industrias características y conexas de la enseñanza respecto al Producto Interno Bruto (PIB) 2007-2022"/>
    <hyperlink ref="C17" location="'1.3.2_VAB-CARACT'!A1" display="Valor agregado bruto (VAB) según industrias características de la enseñanza 2007-2022"/>
    <hyperlink ref="C18" location="'1.3.3_VAB-CONEX'!A1" display="Valor agregado bruto (VAB) según industrias conexas de la enseñanza 2007-2022"/>
    <hyperlink ref="C19" location="'1.3.4_VAB-MyNM'!A1" display="Valor agregado bruto (VAB) de las industrias características de la enseñanza según sectores público y privado 2007-2022"/>
    <hyperlink ref="C22" location="'2.1.1_GCF-PIB'!A1" display="Gasto de consumo final total en enseñanza respecto al Producto Interno Bruto (PIB) 2007-2022"/>
    <hyperlink ref="C39" location="'4.1_NIVELES EDUCATIVOS'!A1" display="Correspondencia de los niveles educativos de las Cuentas Satélite de Educación y SNE"/>
    <hyperlink ref="C40" location="'4.2_INSTITUCIONES CSE'!A1" display="Instituciones que conforman las Cuentas Satélite de Educación"/>
    <hyperlink ref="C41" location="'4.3_CINE'!A1" display="Correspondencia de los niveles educativos de las Cuentas Satélite de Educación y el clasificador CINE"/>
    <hyperlink ref="C34" location="'3.1.2_PROD_A PRIM INF'!A1" display="Producción y número de alumnos según sector público y privado en enseñanza de primera infancia 2007-2021"/>
  </hyperlinks>
  <pageMargins left="0.7" right="0.7" top="0.75" bottom="0.75" header="0.3" footer="0.3"/>
  <pageSetup paperSize="9" scale="65" orientation="landscape"/>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46"/>
  <sheetViews>
    <sheetView showGridLines="0" showZeros="0" zoomScale="60" zoomScaleNormal="60" zoomScaleSheetLayoutView="100" workbookViewId="0">
      <pane ySplit="2" topLeftCell="A3" activePane="bottomLeft" state="frozen"/>
      <selection pane="bottomLeft" activeCell="B2" sqref="B2"/>
    </sheetView>
  </sheetViews>
  <sheetFormatPr baseColWidth="10" defaultRowHeight="13.5" x14ac:dyDescent="0.25"/>
  <cols>
    <col min="1" max="1" width="2.7109375" customWidth="1"/>
    <col min="2" max="2" width="50.7109375" customWidth="1"/>
    <col min="3" max="19" width="14.28515625" customWidth="1"/>
    <col min="20" max="20" width="2.7109375" customWidth="1"/>
    <col min="21" max="250" width="11.42578125" customWidth="1"/>
    <col min="251" max="251" width="2.7109375" customWidth="1"/>
    <col min="252" max="252" width="5.5703125" customWidth="1"/>
    <col min="253" max="253" width="14.5703125" customWidth="1"/>
    <col min="254" max="254" width="11.85546875" customWidth="1"/>
    <col min="255" max="257" width="15.7109375" customWidth="1"/>
  </cols>
  <sheetData>
    <row r="1" spans="2:19" ht="85.15" customHeight="1" x14ac:dyDescent="0.25"/>
    <row r="2" spans="2:19" ht="17.25" customHeight="1" x14ac:dyDescent="0.25">
      <c r="B2" s="42" t="s">
        <v>38</v>
      </c>
      <c r="C2" s="43"/>
      <c r="D2" s="43"/>
      <c r="E2" s="43"/>
      <c r="F2" s="43"/>
      <c r="G2" s="43"/>
      <c r="H2" s="43"/>
      <c r="I2" s="43"/>
      <c r="J2" s="43"/>
      <c r="K2" s="43"/>
      <c r="L2" s="43"/>
      <c r="M2" s="43"/>
      <c r="R2" s="44"/>
      <c r="S2" s="44" t="s">
        <v>184</v>
      </c>
    </row>
    <row r="3" spans="2:19" ht="18" customHeight="1" x14ac:dyDescent="0.25">
      <c r="B3" s="45"/>
      <c r="C3" s="46"/>
      <c r="D3" s="46"/>
      <c r="E3" s="46"/>
      <c r="F3" s="46"/>
      <c r="G3" s="46"/>
      <c r="H3" s="46"/>
      <c r="I3" s="46"/>
      <c r="J3" s="46"/>
      <c r="K3" s="46"/>
      <c r="L3" s="46"/>
      <c r="M3" s="46"/>
      <c r="R3" s="47"/>
      <c r="S3" s="47"/>
    </row>
    <row r="4" spans="2:19" ht="18" customHeight="1" x14ac:dyDescent="0.25">
      <c r="B4" s="310" t="s">
        <v>79</v>
      </c>
      <c r="C4" s="310"/>
      <c r="D4" s="310"/>
      <c r="E4" s="310"/>
      <c r="F4" s="310"/>
      <c r="G4" s="310"/>
      <c r="H4" s="310"/>
      <c r="I4" s="310"/>
      <c r="J4" s="310"/>
      <c r="K4" s="310"/>
      <c r="L4" s="310"/>
      <c r="M4" s="310"/>
      <c r="N4" s="310"/>
      <c r="O4" s="310"/>
      <c r="P4" s="310"/>
      <c r="Q4" s="310"/>
      <c r="R4" s="310"/>
      <c r="S4" s="310"/>
    </row>
    <row r="5" spans="2:19" ht="34.9" customHeight="1" x14ac:dyDescent="0.25">
      <c r="B5" s="313" t="s">
        <v>247</v>
      </c>
      <c r="C5" s="313"/>
      <c r="D5" s="313"/>
      <c r="E5" s="313"/>
      <c r="F5" s="313"/>
      <c r="G5" s="313"/>
      <c r="H5" s="313"/>
      <c r="I5" s="313"/>
      <c r="J5" s="313"/>
      <c r="K5" s="313"/>
      <c r="L5" s="313"/>
      <c r="M5" s="313"/>
      <c r="N5" s="313"/>
      <c r="O5" s="313"/>
      <c r="P5" s="313"/>
      <c r="Q5" s="313"/>
      <c r="R5" s="313"/>
      <c r="S5" s="313"/>
    </row>
    <row r="6" spans="2:19" ht="18" customHeight="1" x14ac:dyDescent="0.25">
      <c r="C6" s="48"/>
      <c r="D6" s="48"/>
      <c r="E6" s="48"/>
      <c r="F6" s="48"/>
      <c r="G6" s="48"/>
      <c r="H6" s="48"/>
      <c r="I6" s="48"/>
      <c r="J6" s="48"/>
      <c r="K6" s="48"/>
      <c r="L6" s="48"/>
      <c r="M6" s="48"/>
      <c r="N6" s="48"/>
      <c r="O6" s="48"/>
      <c r="P6" s="48"/>
      <c r="Q6" s="47"/>
    </row>
    <row r="7" spans="2:19" ht="33" customHeight="1" x14ac:dyDescent="0.25">
      <c r="B7" s="312" t="s">
        <v>105</v>
      </c>
      <c r="C7" s="312"/>
      <c r="D7" s="312"/>
      <c r="E7" s="312"/>
      <c r="F7" s="312"/>
      <c r="G7" s="312"/>
      <c r="H7" s="312"/>
      <c r="I7" s="312"/>
      <c r="J7" s="312"/>
      <c r="K7" s="312"/>
      <c r="L7" s="312"/>
      <c r="M7" s="312"/>
      <c r="N7" s="312"/>
      <c r="O7" s="312"/>
      <c r="P7" s="312"/>
      <c r="Q7" s="312"/>
      <c r="R7" s="312"/>
      <c r="S7" s="312"/>
    </row>
    <row r="8" spans="2:19" ht="33" customHeight="1" x14ac:dyDescent="0.25">
      <c r="B8" s="49" t="s">
        <v>40</v>
      </c>
      <c r="C8" s="50">
        <v>2007</v>
      </c>
      <c r="D8" s="51">
        <v>2008</v>
      </c>
      <c r="E8" s="51">
        <v>2009</v>
      </c>
      <c r="F8" s="51">
        <v>2010</v>
      </c>
      <c r="G8" s="51">
        <v>2011</v>
      </c>
      <c r="H8" s="51">
        <v>2012</v>
      </c>
      <c r="I8" s="51">
        <v>2013</v>
      </c>
      <c r="J8" s="51">
        <v>2014</v>
      </c>
      <c r="K8" s="51">
        <v>2015</v>
      </c>
      <c r="L8" s="51">
        <v>2016</v>
      </c>
      <c r="M8" s="51">
        <v>2017</v>
      </c>
      <c r="N8" s="51">
        <v>2018</v>
      </c>
      <c r="O8" s="51">
        <v>2019</v>
      </c>
      <c r="P8" s="51">
        <v>2020</v>
      </c>
      <c r="Q8" s="51">
        <v>2021</v>
      </c>
      <c r="R8" s="51">
        <v>2022</v>
      </c>
      <c r="S8" s="51">
        <v>2023</v>
      </c>
    </row>
    <row r="9" spans="2:19" ht="33" customHeight="1" x14ac:dyDescent="0.25">
      <c r="B9" s="52" t="s">
        <v>338</v>
      </c>
      <c r="C9" s="53">
        <v>3266341</v>
      </c>
      <c r="D9" s="53">
        <v>3881896</v>
      </c>
      <c r="E9" s="53">
        <v>4218305</v>
      </c>
      <c r="F9" s="53">
        <v>4670068</v>
      </c>
      <c r="G9" s="53">
        <v>5323927</v>
      </c>
      <c r="H9" s="53">
        <v>5702314</v>
      </c>
      <c r="I9" s="53">
        <v>6421152</v>
      </c>
      <c r="J9" s="53">
        <v>6490146</v>
      </c>
      <c r="K9" s="53">
        <v>6532376</v>
      </c>
      <c r="L9" s="53">
        <v>6571712</v>
      </c>
      <c r="M9" s="53">
        <v>7079242</v>
      </c>
      <c r="N9" s="53">
        <v>7268832</v>
      </c>
      <c r="O9" s="53">
        <v>7486204</v>
      </c>
      <c r="P9" s="53">
        <v>6545068</v>
      </c>
      <c r="Q9" s="53">
        <v>6608621</v>
      </c>
      <c r="R9" s="53">
        <v>6950573</v>
      </c>
      <c r="S9" s="53">
        <v>7415140</v>
      </c>
    </row>
    <row r="10" spans="2:19" ht="33" customHeight="1" x14ac:dyDescent="0.25">
      <c r="B10" s="54" t="s">
        <v>339</v>
      </c>
      <c r="C10" s="53">
        <v>782536</v>
      </c>
      <c r="D10" s="53">
        <v>878841</v>
      </c>
      <c r="E10" s="53">
        <v>1024571</v>
      </c>
      <c r="F10" s="53">
        <v>1035835</v>
      </c>
      <c r="G10" s="53">
        <v>1111037</v>
      </c>
      <c r="H10" s="53">
        <v>1294317</v>
      </c>
      <c r="I10" s="53">
        <v>1325395</v>
      </c>
      <c r="J10" s="53">
        <v>1631003</v>
      </c>
      <c r="K10" s="53">
        <v>1594084</v>
      </c>
      <c r="L10" s="53">
        <v>1470898</v>
      </c>
      <c r="M10" s="53">
        <v>1677191</v>
      </c>
      <c r="N10" s="53">
        <v>1505997</v>
      </c>
      <c r="O10" s="53">
        <v>1559874</v>
      </c>
      <c r="P10" s="53">
        <v>1058238</v>
      </c>
      <c r="Q10" s="53">
        <v>1237583</v>
      </c>
      <c r="R10" s="53">
        <v>1383833</v>
      </c>
      <c r="S10" s="53">
        <v>1406622</v>
      </c>
    </row>
    <row r="11" spans="2:19" ht="33" customHeight="1" x14ac:dyDescent="0.25">
      <c r="B11" s="55" t="s">
        <v>340</v>
      </c>
      <c r="C11" s="56">
        <v>4048877</v>
      </c>
      <c r="D11" s="56">
        <v>4760737</v>
      </c>
      <c r="E11" s="56">
        <v>5242876</v>
      </c>
      <c r="F11" s="56">
        <v>5705903</v>
      </c>
      <c r="G11" s="56">
        <v>6434964</v>
      </c>
      <c r="H11" s="56">
        <v>6996631</v>
      </c>
      <c r="I11" s="56">
        <v>7746547</v>
      </c>
      <c r="J11" s="56">
        <v>8121149</v>
      </c>
      <c r="K11" s="56">
        <v>8126460</v>
      </c>
      <c r="L11" s="56">
        <v>8042610</v>
      </c>
      <c r="M11" s="56">
        <v>8756433</v>
      </c>
      <c r="N11" s="56">
        <v>8774829</v>
      </c>
      <c r="O11" s="56">
        <v>9046078</v>
      </c>
      <c r="P11" s="56">
        <v>7603306</v>
      </c>
      <c r="Q11" s="56">
        <v>7846204</v>
      </c>
      <c r="R11" s="56">
        <v>8334406</v>
      </c>
      <c r="S11" s="56">
        <v>8821762</v>
      </c>
    </row>
    <row r="12" spans="2:19" ht="33" customHeight="1" x14ac:dyDescent="0.25">
      <c r="B12" s="54" t="s">
        <v>341</v>
      </c>
      <c r="C12" s="53">
        <v>49848726.264110103</v>
      </c>
      <c r="D12" s="53">
        <v>61139437.082446702</v>
      </c>
      <c r="E12" s="53">
        <v>60094976.937057696</v>
      </c>
      <c r="F12" s="53">
        <v>68151329.246774003</v>
      </c>
      <c r="G12" s="53">
        <v>78986647.839196697</v>
      </c>
      <c r="H12" s="53">
        <v>87735047.7407123</v>
      </c>
      <c r="I12" s="53">
        <v>96570334.734164804</v>
      </c>
      <c r="J12" s="53">
        <v>102717793.36090501</v>
      </c>
      <c r="K12" s="53">
        <v>97209557.101837903</v>
      </c>
      <c r="L12" s="53">
        <v>97671432.666643396</v>
      </c>
      <c r="M12" s="53">
        <v>104467485.714113</v>
      </c>
      <c r="N12" s="53">
        <v>107478961</v>
      </c>
      <c r="O12" s="53">
        <v>107595830.000003</v>
      </c>
      <c r="P12" s="53">
        <v>95865473.000000298</v>
      </c>
      <c r="Q12" s="53">
        <v>107435099.99999601</v>
      </c>
      <c r="R12" s="53">
        <v>116586078.999998</v>
      </c>
      <c r="S12" s="53">
        <v>118844826.791557</v>
      </c>
    </row>
    <row r="13" spans="2:19" ht="33" customHeight="1" x14ac:dyDescent="0.25">
      <c r="B13" s="55" t="s">
        <v>342</v>
      </c>
      <c r="C13" s="57">
        <v>8.1223278977041596E-2</v>
      </c>
      <c r="D13" s="57">
        <v>7.7866876555963901E-2</v>
      </c>
      <c r="E13" s="57">
        <v>8.7243165189850799E-2</v>
      </c>
      <c r="F13" s="57">
        <v>8.3724016289382794E-2</v>
      </c>
      <c r="G13" s="57">
        <v>8.1469009966095601E-2</v>
      </c>
      <c r="H13" s="57">
        <v>7.9747275235747206E-2</v>
      </c>
      <c r="I13" s="57">
        <v>8.0216631963888299E-2</v>
      </c>
      <c r="J13" s="57">
        <v>7.9062728416155706E-2</v>
      </c>
      <c r="K13" s="57">
        <v>8.3597335923325106E-2</v>
      </c>
      <c r="L13" s="57">
        <v>8.2343524410558797E-2</v>
      </c>
      <c r="M13" s="57">
        <v>8.3819697010445199E-2</v>
      </c>
      <c r="N13" s="57">
        <v>8.1642294625456899E-2</v>
      </c>
      <c r="O13" s="57">
        <v>8.4074615159340199E-2</v>
      </c>
      <c r="P13" s="57">
        <v>7.9312246234887598E-2</v>
      </c>
      <c r="Q13" s="57">
        <v>7.30320351542494E-2</v>
      </c>
      <c r="R13" s="57">
        <v>7.1487145562208407E-2</v>
      </c>
      <c r="S13" s="57">
        <v>7.4229246978268298E-2</v>
      </c>
    </row>
    <row r="14" spans="2:19" ht="14.25" customHeight="1" x14ac:dyDescent="0.3">
      <c r="B14" s="58" t="s">
        <v>332</v>
      </c>
      <c r="D14" s="59"/>
      <c r="E14" s="59"/>
      <c r="F14" s="59"/>
      <c r="G14" s="59"/>
      <c r="H14" s="59"/>
      <c r="I14" s="59"/>
      <c r="J14" s="59"/>
      <c r="K14" s="59"/>
      <c r="L14" s="59"/>
      <c r="M14" s="59"/>
    </row>
    <row r="15" spans="2:19" ht="14.25" customHeight="1" x14ac:dyDescent="0.3">
      <c r="B15" s="58" t="s">
        <v>309</v>
      </c>
      <c r="D15" s="60"/>
      <c r="E15" s="60"/>
      <c r="F15" s="60"/>
      <c r="G15" s="60"/>
      <c r="H15" s="60"/>
      <c r="I15" s="60"/>
    </row>
    <row r="16" spans="2:19" ht="14.25" customHeight="1" x14ac:dyDescent="0.3">
      <c r="B16" s="58"/>
      <c r="D16" s="60"/>
      <c r="E16" s="60"/>
      <c r="F16" s="60"/>
      <c r="G16" s="60"/>
      <c r="H16" s="60"/>
      <c r="I16" s="60"/>
    </row>
    <row r="17" spans="2:19" ht="16.5" customHeight="1" x14ac:dyDescent="0.3">
      <c r="C17" s="61"/>
      <c r="D17" s="61"/>
      <c r="E17" s="61"/>
      <c r="F17" s="61"/>
      <c r="G17" s="61"/>
      <c r="H17" s="61"/>
      <c r="I17" s="61"/>
    </row>
    <row r="18" spans="2:19" ht="33" customHeight="1" x14ac:dyDescent="0.25">
      <c r="B18" s="313" t="s">
        <v>248</v>
      </c>
      <c r="C18" s="313"/>
      <c r="D18" s="313"/>
      <c r="E18" s="313"/>
      <c r="F18" s="313"/>
      <c r="G18" s="313"/>
      <c r="H18" s="313"/>
      <c r="I18" s="313"/>
      <c r="J18" s="313"/>
      <c r="K18" s="313"/>
      <c r="L18" s="313"/>
      <c r="M18" s="313"/>
      <c r="N18" s="313"/>
      <c r="O18" s="313"/>
      <c r="P18" s="313"/>
      <c r="Q18" s="313"/>
      <c r="R18" s="313"/>
      <c r="S18" s="313"/>
    </row>
    <row r="19" spans="2:19" x14ac:dyDescent="0.25">
      <c r="B19" s="62"/>
      <c r="C19" s="62"/>
      <c r="D19" s="62"/>
      <c r="E19" s="62"/>
      <c r="F19" s="62"/>
      <c r="G19" s="62"/>
      <c r="H19" s="62"/>
      <c r="I19" s="62"/>
      <c r="J19" s="62"/>
      <c r="K19" s="62"/>
      <c r="L19" s="62"/>
      <c r="M19" s="62"/>
    </row>
    <row r="20" spans="2:19" x14ac:dyDescent="0.25">
      <c r="F20" s="63"/>
    </row>
    <row r="21" spans="2:19" x14ac:dyDescent="0.25">
      <c r="F21" s="63"/>
    </row>
    <row r="22" spans="2:19" x14ac:dyDescent="0.25">
      <c r="F22" s="63"/>
    </row>
    <row r="23" spans="2:19" x14ac:dyDescent="0.25">
      <c r="F23" s="63"/>
    </row>
    <row r="24" spans="2:19" x14ac:dyDescent="0.25">
      <c r="F24" s="63"/>
    </row>
    <row r="25" spans="2:19" x14ac:dyDescent="0.25">
      <c r="F25" s="63"/>
    </row>
    <row r="26" spans="2:19" x14ac:dyDescent="0.25">
      <c r="F26" s="63"/>
    </row>
    <row r="27" spans="2:19" x14ac:dyDescent="0.25">
      <c r="F27" s="63"/>
    </row>
    <row r="28" spans="2:19" x14ac:dyDescent="0.25">
      <c r="F28" s="63"/>
    </row>
    <row r="29" spans="2:19" x14ac:dyDescent="0.25">
      <c r="F29" s="63"/>
    </row>
    <row r="30" spans="2:19" x14ac:dyDescent="0.25">
      <c r="F30" s="63"/>
    </row>
    <row r="31" spans="2:19" x14ac:dyDescent="0.25">
      <c r="F31" s="63"/>
    </row>
    <row r="32" spans="2:19" x14ac:dyDescent="0.25">
      <c r="F32" s="63"/>
    </row>
    <row r="33" spans="2:19" x14ac:dyDescent="0.25">
      <c r="F33" s="63"/>
    </row>
    <row r="34" spans="2:19" x14ac:dyDescent="0.25">
      <c r="F34" s="63"/>
    </row>
    <row r="35" spans="2:19" x14ac:dyDescent="0.25">
      <c r="F35" s="63"/>
    </row>
    <row r="36" spans="2:19" x14ac:dyDescent="0.25">
      <c r="F36" s="63"/>
    </row>
    <row r="37" spans="2:19" x14ac:dyDescent="0.25">
      <c r="F37" s="63"/>
    </row>
    <row r="38" spans="2:19" x14ac:dyDescent="0.25">
      <c r="F38" s="63"/>
    </row>
    <row r="39" spans="2:19" x14ac:dyDescent="0.25">
      <c r="F39" s="63"/>
    </row>
    <row r="40" spans="2:19" x14ac:dyDescent="0.25">
      <c r="F40" s="63"/>
    </row>
    <row r="41" spans="2:19" x14ac:dyDescent="0.25">
      <c r="F41" s="63"/>
    </row>
    <row r="42" spans="2:19" x14ac:dyDescent="0.25">
      <c r="F42" s="63"/>
    </row>
    <row r="43" spans="2:19" x14ac:dyDescent="0.25">
      <c r="F43" s="63"/>
    </row>
    <row r="44" spans="2:19" x14ac:dyDescent="0.25">
      <c r="F44" s="63"/>
    </row>
    <row r="45" spans="2:19" ht="14.25" customHeight="1" x14ac:dyDescent="0.3">
      <c r="B45" s="311" t="s">
        <v>310</v>
      </c>
      <c r="C45" s="311"/>
      <c r="D45" s="311"/>
      <c r="E45" s="311"/>
      <c r="F45" s="311"/>
      <c r="G45" s="311"/>
      <c r="H45" s="311"/>
      <c r="I45" s="311"/>
      <c r="J45" s="311"/>
      <c r="K45" s="311"/>
      <c r="L45" s="311"/>
      <c r="M45" s="311"/>
      <c r="N45" s="311"/>
      <c r="O45" s="311"/>
      <c r="P45" s="311"/>
      <c r="Q45" s="311"/>
      <c r="R45" s="311"/>
      <c r="S45" s="311"/>
    </row>
    <row r="46" spans="2:19" ht="14.25" customHeight="1" x14ac:dyDescent="0.3">
      <c r="B46" s="58"/>
      <c r="C46" s="64"/>
      <c r="D46" s="64"/>
      <c r="E46" s="64"/>
    </row>
  </sheetData>
  <sheetProtection selectLockedCells="1" selectUnlockedCells="1"/>
  <mergeCells count="5">
    <mergeCell ref="B4:S4"/>
    <mergeCell ref="B45:S45"/>
    <mergeCell ref="B7:S7"/>
    <mergeCell ref="B5:S5"/>
    <mergeCell ref="B18:S18"/>
  </mergeCells>
  <hyperlinks>
    <hyperlink ref="S2" location="'1.1.2_PROD-CARACT'!A1" display="Siguiente"/>
    <hyperlink ref="B2" location="Indice!A1" display="Índice"/>
  </hyperlinks>
  <pageMargins left="0.25" right="0.25" top="0.75" bottom="0.75" header="0.3" footer="0.3"/>
  <pageSetup paperSize="9" scale="43" orientation="portrait" horizontalDpi="4294967293" verticalDpi="300"/>
  <drawing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63"/>
  <sheetViews>
    <sheetView showGridLines="0" showZeros="0" zoomScale="60" zoomScaleNormal="60" zoomScaleSheetLayoutView="100" workbookViewId="0">
      <pane ySplit="2" topLeftCell="A3" activePane="bottomLeft" state="frozen"/>
      <selection pane="bottomLeft" activeCell="R2" sqref="R2"/>
    </sheetView>
  </sheetViews>
  <sheetFormatPr baseColWidth="10" defaultRowHeight="13.5" x14ac:dyDescent="0.25"/>
  <cols>
    <col min="1" max="1" width="2.7109375" customWidth="1"/>
    <col min="2" max="2" width="50.7109375" customWidth="1"/>
    <col min="3" max="19" width="14.28515625" customWidth="1"/>
    <col min="20" max="20" width="2.7109375" customWidth="1"/>
    <col min="21" max="250" width="11.42578125" customWidth="1"/>
    <col min="251" max="251" width="2.7109375" customWidth="1"/>
    <col min="252" max="252" width="5.5703125" customWidth="1"/>
    <col min="253" max="253" width="14.5703125" customWidth="1"/>
    <col min="254" max="254" width="11.85546875" customWidth="1"/>
    <col min="255" max="257" width="15.7109375" customWidth="1"/>
  </cols>
  <sheetData>
    <row r="1" spans="2:22" ht="85.15" customHeight="1" x14ac:dyDescent="0.25"/>
    <row r="2" spans="2:22" ht="17.25" customHeight="1" x14ac:dyDescent="0.25">
      <c r="B2" s="42" t="s">
        <v>38</v>
      </c>
      <c r="C2" s="43"/>
      <c r="D2" s="43"/>
      <c r="E2" s="43"/>
      <c r="F2" s="43"/>
      <c r="G2" s="43"/>
      <c r="H2" s="43"/>
      <c r="I2" s="43"/>
      <c r="J2" s="43"/>
      <c r="K2" s="43"/>
      <c r="L2" s="43"/>
      <c r="M2" s="43"/>
      <c r="R2" s="44" t="s">
        <v>185</v>
      </c>
      <c r="S2" s="44" t="s">
        <v>184</v>
      </c>
    </row>
    <row r="3" spans="2:22" ht="18" customHeight="1" x14ac:dyDescent="0.25">
      <c r="B3" s="45"/>
      <c r="C3" s="46"/>
      <c r="D3" s="46"/>
      <c r="E3" s="46"/>
      <c r="F3" s="46"/>
      <c r="G3" s="46"/>
      <c r="H3" s="46"/>
      <c r="I3" s="46"/>
      <c r="J3" s="46"/>
      <c r="K3" s="46"/>
      <c r="L3" s="46"/>
      <c r="M3" s="46"/>
      <c r="R3" s="47"/>
      <c r="S3" s="47"/>
    </row>
    <row r="4" spans="2:22" ht="18" customHeight="1" x14ac:dyDescent="0.25">
      <c r="B4" s="310" t="s">
        <v>80</v>
      </c>
      <c r="C4" s="310"/>
      <c r="D4" s="310"/>
      <c r="E4" s="310"/>
      <c r="F4" s="310"/>
      <c r="G4" s="310"/>
      <c r="H4" s="310"/>
      <c r="I4" s="310"/>
      <c r="J4" s="310"/>
      <c r="K4" s="310"/>
      <c r="L4" s="310"/>
      <c r="M4" s="310"/>
      <c r="N4" s="310"/>
      <c r="O4" s="310"/>
      <c r="P4" s="310"/>
      <c r="Q4" s="310"/>
      <c r="R4" s="310"/>
      <c r="S4" s="310"/>
    </row>
    <row r="5" spans="2:22" ht="34.9" customHeight="1" x14ac:dyDescent="0.25">
      <c r="B5" s="313" t="s">
        <v>249</v>
      </c>
      <c r="C5" s="313"/>
      <c r="D5" s="313"/>
      <c r="E5" s="313"/>
      <c r="F5" s="313"/>
      <c r="G5" s="313"/>
      <c r="H5" s="313"/>
      <c r="I5" s="313"/>
      <c r="J5" s="313"/>
      <c r="K5" s="313"/>
      <c r="L5" s="313"/>
      <c r="M5" s="313"/>
      <c r="N5" s="313"/>
      <c r="O5" s="313"/>
      <c r="P5" s="313"/>
      <c r="Q5" s="313"/>
      <c r="R5" s="313"/>
      <c r="S5" s="313"/>
    </row>
    <row r="6" spans="2:22" ht="18" customHeight="1" x14ac:dyDescent="0.25">
      <c r="C6" s="48"/>
      <c r="D6" s="48"/>
      <c r="E6" s="48"/>
      <c r="F6" s="48"/>
      <c r="G6" s="48"/>
      <c r="H6" s="48"/>
      <c r="I6" s="48"/>
      <c r="J6" s="48"/>
      <c r="K6" s="48"/>
      <c r="L6" s="48"/>
      <c r="M6" s="48"/>
      <c r="N6" s="48"/>
      <c r="O6" s="48"/>
      <c r="P6" s="48"/>
      <c r="Q6" s="47"/>
    </row>
    <row r="7" spans="2:22" ht="33" customHeight="1" x14ac:dyDescent="0.25">
      <c r="B7" s="312" t="s">
        <v>106</v>
      </c>
      <c r="C7" s="312"/>
      <c r="D7" s="312"/>
      <c r="E7" s="312"/>
      <c r="F7" s="312"/>
      <c r="G7" s="312"/>
      <c r="H7" s="312"/>
      <c r="I7" s="312"/>
      <c r="J7" s="312"/>
      <c r="K7" s="312"/>
      <c r="L7" s="312"/>
      <c r="M7" s="312"/>
      <c r="N7" s="312"/>
      <c r="O7" s="312"/>
      <c r="P7" s="312"/>
      <c r="Q7" s="312"/>
      <c r="R7" s="312"/>
      <c r="S7" s="312"/>
    </row>
    <row r="8" spans="2:22" ht="33" customHeight="1" x14ac:dyDescent="0.25">
      <c r="B8" s="69" t="s">
        <v>40</v>
      </c>
      <c r="C8" s="69">
        <v>2007</v>
      </c>
      <c r="D8" s="69">
        <v>2008</v>
      </c>
      <c r="E8" s="69">
        <v>2009</v>
      </c>
      <c r="F8" s="69">
        <v>2010</v>
      </c>
      <c r="G8" s="69">
        <v>2011</v>
      </c>
      <c r="H8" s="69">
        <v>2012</v>
      </c>
      <c r="I8" s="69">
        <v>2013</v>
      </c>
      <c r="J8" s="69">
        <v>2014</v>
      </c>
      <c r="K8" s="69">
        <v>2015</v>
      </c>
      <c r="L8" s="69">
        <v>2016</v>
      </c>
      <c r="M8" s="69">
        <v>2017</v>
      </c>
      <c r="N8" s="69">
        <v>2018</v>
      </c>
      <c r="O8" s="69">
        <v>2019</v>
      </c>
      <c r="P8" s="69">
        <v>2020</v>
      </c>
      <c r="Q8" s="69">
        <v>2021</v>
      </c>
      <c r="R8" s="69">
        <v>2022</v>
      </c>
      <c r="S8" s="69">
        <v>2023</v>
      </c>
      <c r="T8" s="70"/>
      <c r="U8" s="70"/>
      <c r="V8" s="70"/>
    </row>
    <row r="9" spans="2:22" ht="33" customHeight="1" x14ac:dyDescent="0.3">
      <c r="B9" s="54" t="s">
        <v>343</v>
      </c>
      <c r="C9" s="53">
        <v>176805</v>
      </c>
      <c r="D9" s="53">
        <v>221601</v>
      </c>
      <c r="E9" s="53">
        <v>249549</v>
      </c>
      <c r="F9" s="53">
        <v>280334</v>
      </c>
      <c r="G9" s="53">
        <v>350132</v>
      </c>
      <c r="H9" s="53">
        <v>355534</v>
      </c>
      <c r="I9" s="53">
        <v>435735</v>
      </c>
      <c r="J9" s="53">
        <v>409222</v>
      </c>
      <c r="K9" s="53">
        <v>401645</v>
      </c>
      <c r="L9" s="53">
        <v>377152</v>
      </c>
      <c r="M9" s="53">
        <v>313251</v>
      </c>
      <c r="N9" s="53">
        <v>307876</v>
      </c>
      <c r="O9" s="53">
        <v>301709</v>
      </c>
      <c r="P9" s="53">
        <v>231242</v>
      </c>
      <c r="Q9" s="53">
        <v>243830</v>
      </c>
      <c r="R9" s="53">
        <v>226774</v>
      </c>
      <c r="S9" s="53">
        <v>224833</v>
      </c>
      <c r="T9" s="61"/>
      <c r="U9" s="61"/>
      <c r="V9" s="61"/>
    </row>
    <row r="10" spans="2:22" ht="33" customHeight="1" x14ac:dyDescent="0.3">
      <c r="B10" s="54" t="s">
        <v>344</v>
      </c>
      <c r="C10" s="53">
        <v>142185</v>
      </c>
      <c r="D10" s="53">
        <v>150301</v>
      </c>
      <c r="E10" s="53">
        <v>159135</v>
      </c>
      <c r="F10" s="53">
        <v>171395</v>
      </c>
      <c r="G10" s="53">
        <v>177110</v>
      </c>
      <c r="H10" s="53">
        <v>171061</v>
      </c>
      <c r="I10" s="53">
        <v>187300</v>
      </c>
      <c r="J10" s="53">
        <v>197951</v>
      </c>
      <c r="K10" s="53">
        <v>207945</v>
      </c>
      <c r="L10" s="53">
        <v>250113</v>
      </c>
      <c r="M10" s="53">
        <v>230055</v>
      </c>
      <c r="N10" s="53">
        <v>205947</v>
      </c>
      <c r="O10" s="53">
        <v>225690</v>
      </c>
      <c r="P10" s="53">
        <v>138030</v>
      </c>
      <c r="Q10" s="53">
        <v>135796</v>
      </c>
      <c r="R10" s="53">
        <v>170818</v>
      </c>
      <c r="S10" s="53">
        <v>185870</v>
      </c>
      <c r="T10" s="61"/>
      <c r="U10" s="61"/>
      <c r="V10" s="61"/>
    </row>
    <row r="11" spans="2:22" ht="33" customHeight="1" x14ac:dyDescent="0.3">
      <c r="B11" s="54" t="s">
        <v>345</v>
      </c>
      <c r="C11" s="53">
        <v>179205</v>
      </c>
      <c r="D11" s="53">
        <v>207551</v>
      </c>
      <c r="E11" s="53">
        <v>225142</v>
      </c>
      <c r="F11" s="53">
        <v>260397</v>
      </c>
      <c r="G11" s="53">
        <v>318912</v>
      </c>
      <c r="H11" s="53">
        <v>369629</v>
      </c>
      <c r="I11" s="53">
        <v>524018</v>
      </c>
      <c r="J11" s="53">
        <v>515957</v>
      </c>
      <c r="K11" s="53">
        <v>525902</v>
      </c>
      <c r="L11" s="53">
        <v>541651</v>
      </c>
      <c r="M11" s="53">
        <v>611258</v>
      </c>
      <c r="N11" s="53">
        <v>614296</v>
      </c>
      <c r="O11" s="53">
        <v>606237</v>
      </c>
      <c r="P11" s="53">
        <v>491016</v>
      </c>
      <c r="Q11" s="53">
        <v>494187</v>
      </c>
      <c r="R11" s="53">
        <v>556208</v>
      </c>
      <c r="S11" s="53">
        <v>611208</v>
      </c>
      <c r="T11" s="61"/>
      <c r="U11" s="61"/>
      <c r="V11" s="61"/>
    </row>
    <row r="12" spans="2:22" ht="33" customHeight="1" x14ac:dyDescent="0.3">
      <c r="B12" s="54" t="s">
        <v>346</v>
      </c>
      <c r="C12" s="53">
        <v>992521</v>
      </c>
      <c r="D12" s="53">
        <v>1166280</v>
      </c>
      <c r="E12" s="53">
        <v>1248332</v>
      </c>
      <c r="F12" s="53">
        <v>1369519</v>
      </c>
      <c r="G12" s="53">
        <v>1630276</v>
      </c>
      <c r="H12" s="53">
        <v>1857843</v>
      </c>
      <c r="I12" s="53">
        <v>2040101</v>
      </c>
      <c r="J12" s="53">
        <v>1971103</v>
      </c>
      <c r="K12" s="53">
        <v>1926000</v>
      </c>
      <c r="L12" s="53">
        <v>1822100</v>
      </c>
      <c r="M12" s="53">
        <v>1912971</v>
      </c>
      <c r="N12" s="53">
        <v>1930900</v>
      </c>
      <c r="O12" s="53">
        <v>1950880</v>
      </c>
      <c r="P12" s="53">
        <v>1707920</v>
      </c>
      <c r="Q12" s="53">
        <v>1640318</v>
      </c>
      <c r="R12" s="53">
        <v>1752018</v>
      </c>
      <c r="S12" s="53">
        <v>1884236</v>
      </c>
      <c r="T12" s="61"/>
      <c r="U12" s="61"/>
      <c r="V12" s="61"/>
    </row>
    <row r="13" spans="2:22" ht="33" customHeight="1" x14ac:dyDescent="0.3">
      <c r="B13" s="54" t="s">
        <v>347</v>
      </c>
      <c r="C13" s="53">
        <v>381606</v>
      </c>
      <c r="D13" s="53">
        <v>442322</v>
      </c>
      <c r="E13" s="53">
        <v>507642</v>
      </c>
      <c r="F13" s="53">
        <v>547358</v>
      </c>
      <c r="G13" s="53">
        <v>640074</v>
      </c>
      <c r="H13" s="53">
        <v>615611</v>
      </c>
      <c r="I13" s="53">
        <v>707264</v>
      </c>
      <c r="J13" s="53">
        <v>694207</v>
      </c>
      <c r="K13" s="53">
        <v>682012</v>
      </c>
      <c r="L13" s="53">
        <v>720817</v>
      </c>
      <c r="M13" s="53">
        <v>877285</v>
      </c>
      <c r="N13" s="53">
        <v>911790</v>
      </c>
      <c r="O13" s="53">
        <v>948641</v>
      </c>
      <c r="P13" s="53">
        <v>858206</v>
      </c>
      <c r="Q13" s="53">
        <v>813107</v>
      </c>
      <c r="R13" s="53">
        <v>845196</v>
      </c>
      <c r="S13" s="53">
        <v>944629</v>
      </c>
      <c r="T13" s="61"/>
      <c r="U13" s="61"/>
      <c r="V13" s="61"/>
    </row>
    <row r="14" spans="2:22" ht="33" customHeight="1" x14ac:dyDescent="0.3">
      <c r="B14" s="54" t="s">
        <v>348</v>
      </c>
      <c r="C14" s="53">
        <v>360181</v>
      </c>
      <c r="D14" s="53">
        <v>420556</v>
      </c>
      <c r="E14" s="53">
        <v>475325</v>
      </c>
      <c r="F14" s="53">
        <v>510694</v>
      </c>
      <c r="G14" s="53">
        <v>581815</v>
      </c>
      <c r="H14" s="53">
        <v>585287</v>
      </c>
      <c r="I14" s="53">
        <v>641349</v>
      </c>
      <c r="J14" s="53">
        <v>636270</v>
      </c>
      <c r="K14" s="53">
        <v>624957</v>
      </c>
      <c r="L14" s="53">
        <v>644981</v>
      </c>
      <c r="M14" s="53">
        <v>755591</v>
      </c>
      <c r="N14" s="53">
        <v>793845</v>
      </c>
      <c r="O14" s="53">
        <v>819337</v>
      </c>
      <c r="P14" s="53">
        <v>774356</v>
      </c>
      <c r="Q14" s="53">
        <v>745426</v>
      </c>
      <c r="R14" s="53">
        <v>782167</v>
      </c>
      <c r="S14" s="53">
        <v>859395</v>
      </c>
      <c r="T14" s="61"/>
      <c r="U14" s="61"/>
      <c r="V14" s="61"/>
    </row>
    <row r="15" spans="2:22" ht="33" customHeight="1" x14ac:dyDescent="0.3">
      <c r="B15" s="54" t="s">
        <v>349</v>
      </c>
      <c r="C15" s="53">
        <v>30198</v>
      </c>
      <c r="D15" s="53">
        <v>35878</v>
      </c>
      <c r="E15" s="53">
        <v>39400</v>
      </c>
      <c r="F15" s="53">
        <v>45983</v>
      </c>
      <c r="G15" s="53">
        <v>58727</v>
      </c>
      <c r="H15" s="53">
        <v>74399</v>
      </c>
      <c r="I15" s="53">
        <v>85178</v>
      </c>
      <c r="J15" s="53">
        <v>96581</v>
      </c>
      <c r="K15" s="53">
        <v>108196</v>
      </c>
      <c r="L15" s="53">
        <v>115740</v>
      </c>
      <c r="M15" s="53">
        <v>134858</v>
      </c>
      <c r="N15" s="53">
        <v>155815</v>
      </c>
      <c r="O15" s="53">
        <v>186182</v>
      </c>
      <c r="P15" s="53">
        <v>156616</v>
      </c>
      <c r="Q15" s="53">
        <v>176692</v>
      </c>
      <c r="R15" s="53">
        <v>190109</v>
      </c>
      <c r="S15" s="53">
        <v>200273</v>
      </c>
      <c r="T15" s="61"/>
      <c r="U15" s="61"/>
      <c r="V15" s="61"/>
    </row>
    <row r="16" spans="2:22" ht="33" customHeight="1" x14ac:dyDescent="0.3">
      <c r="B16" s="54" t="s">
        <v>350</v>
      </c>
      <c r="C16" s="53">
        <v>848328</v>
      </c>
      <c r="D16" s="53">
        <v>1063981</v>
      </c>
      <c r="E16" s="53">
        <v>1135169</v>
      </c>
      <c r="F16" s="53">
        <v>1289866</v>
      </c>
      <c r="G16" s="53">
        <v>1356618</v>
      </c>
      <c r="H16" s="53">
        <v>1427435</v>
      </c>
      <c r="I16" s="53">
        <v>1520850</v>
      </c>
      <c r="J16" s="53">
        <v>1682586</v>
      </c>
      <c r="K16" s="53">
        <v>1778818</v>
      </c>
      <c r="L16" s="53">
        <v>1830592</v>
      </c>
      <c r="M16" s="53">
        <v>1942790</v>
      </c>
      <c r="N16" s="53">
        <v>2003979</v>
      </c>
      <c r="O16" s="53">
        <v>2097870</v>
      </c>
      <c r="P16" s="53">
        <v>1948973</v>
      </c>
      <c r="Q16" s="53">
        <v>2087727</v>
      </c>
      <c r="R16" s="53">
        <v>2128656</v>
      </c>
      <c r="S16" s="53">
        <v>2220060</v>
      </c>
      <c r="T16" s="61"/>
      <c r="U16" s="61"/>
      <c r="V16" s="61"/>
    </row>
    <row r="17" spans="2:22" ht="33" customHeight="1" x14ac:dyDescent="0.3">
      <c r="B17" s="54" t="s">
        <v>351</v>
      </c>
      <c r="C17" s="53">
        <v>155312</v>
      </c>
      <c r="D17" s="53">
        <v>173426</v>
      </c>
      <c r="E17" s="53">
        <v>178611</v>
      </c>
      <c r="F17" s="53">
        <v>194522</v>
      </c>
      <c r="G17" s="53">
        <v>210263</v>
      </c>
      <c r="H17" s="53">
        <v>245515</v>
      </c>
      <c r="I17" s="53">
        <v>279357</v>
      </c>
      <c r="J17" s="53">
        <v>286269</v>
      </c>
      <c r="K17" s="53">
        <v>276901</v>
      </c>
      <c r="L17" s="53">
        <v>268566</v>
      </c>
      <c r="M17" s="53">
        <v>301183</v>
      </c>
      <c r="N17" s="53">
        <v>344384</v>
      </c>
      <c r="O17" s="53">
        <v>349658</v>
      </c>
      <c r="P17" s="53">
        <v>238709</v>
      </c>
      <c r="Q17" s="53">
        <v>271538</v>
      </c>
      <c r="R17" s="53">
        <v>298627</v>
      </c>
      <c r="S17" s="53">
        <v>284636</v>
      </c>
      <c r="T17" s="61"/>
      <c r="U17" s="61"/>
      <c r="V17" s="61"/>
    </row>
    <row r="18" spans="2:22" ht="33" customHeight="1" x14ac:dyDescent="0.25">
      <c r="B18" s="71" t="s">
        <v>209</v>
      </c>
      <c r="C18" s="56">
        <v>3266341</v>
      </c>
      <c r="D18" s="56">
        <v>3881896</v>
      </c>
      <c r="E18" s="56">
        <v>4218305</v>
      </c>
      <c r="F18" s="56">
        <v>4670068</v>
      </c>
      <c r="G18" s="56">
        <v>5323927</v>
      </c>
      <c r="H18" s="56">
        <v>5702314</v>
      </c>
      <c r="I18" s="56">
        <v>6421152</v>
      </c>
      <c r="J18" s="56">
        <v>6490146</v>
      </c>
      <c r="K18" s="56">
        <v>6532376</v>
      </c>
      <c r="L18" s="56">
        <v>6571712</v>
      </c>
      <c r="M18" s="56">
        <v>7079242</v>
      </c>
      <c r="N18" s="56">
        <v>7268832</v>
      </c>
      <c r="O18" s="56">
        <v>7486204</v>
      </c>
      <c r="P18" s="56">
        <v>6545068</v>
      </c>
      <c r="Q18" s="56">
        <v>6608621</v>
      </c>
      <c r="R18" s="56">
        <v>6950573</v>
      </c>
      <c r="S18" s="56">
        <v>7415140</v>
      </c>
      <c r="T18" s="72"/>
      <c r="U18" s="72"/>
      <c r="V18" s="72"/>
    </row>
    <row r="19" spans="2:22" ht="17.25" customHeight="1" x14ac:dyDescent="0.3">
      <c r="B19" s="58" t="s">
        <v>326</v>
      </c>
      <c r="C19" s="73"/>
      <c r="D19" s="73"/>
      <c r="E19" s="73"/>
      <c r="F19" s="73"/>
      <c r="G19" s="73"/>
      <c r="H19" s="73"/>
      <c r="I19" s="73"/>
      <c r="J19" s="73"/>
      <c r="K19" s="73"/>
      <c r="L19" s="73"/>
      <c r="M19" s="73"/>
      <c r="N19" s="61"/>
      <c r="O19" s="61"/>
      <c r="P19" s="61"/>
      <c r="Q19" s="61"/>
      <c r="R19" s="61"/>
      <c r="S19" s="61"/>
      <c r="T19" s="61"/>
      <c r="U19" s="61"/>
      <c r="V19" s="61"/>
    </row>
    <row r="20" spans="2:22" ht="15.75" customHeight="1" x14ac:dyDescent="0.3">
      <c r="B20" s="74"/>
      <c r="C20" s="73"/>
      <c r="D20" s="73"/>
      <c r="E20" s="73"/>
      <c r="F20" s="73"/>
      <c r="G20" s="73"/>
      <c r="H20" s="73"/>
      <c r="I20" s="73"/>
      <c r="J20" s="73"/>
      <c r="K20" s="73"/>
      <c r="L20" s="73"/>
      <c r="M20" s="73"/>
      <c r="N20" s="61"/>
      <c r="O20" s="61"/>
      <c r="P20" s="61"/>
      <c r="Q20" s="61"/>
      <c r="R20" s="61"/>
      <c r="S20" s="61"/>
      <c r="T20" s="61"/>
      <c r="U20" s="61"/>
      <c r="V20" s="61"/>
    </row>
    <row r="21" spans="2:22" ht="15.75" customHeight="1" x14ac:dyDescent="0.3">
      <c r="B21" s="74"/>
      <c r="C21" s="73"/>
      <c r="D21" s="73"/>
      <c r="E21" s="73"/>
      <c r="F21" s="73"/>
      <c r="G21" s="73"/>
      <c r="H21" s="73"/>
      <c r="I21" s="73"/>
      <c r="J21" s="73"/>
      <c r="K21" s="73"/>
      <c r="L21" s="73"/>
      <c r="M21" s="73"/>
      <c r="N21" s="61"/>
      <c r="O21" s="61"/>
      <c r="P21" s="61"/>
      <c r="Q21" s="61"/>
      <c r="R21" s="61"/>
      <c r="S21" s="61"/>
      <c r="T21" s="61"/>
      <c r="U21" s="61"/>
      <c r="V21" s="61"/>
    </row>
    <row r="22" spans="2:22" ht="18" customHeight="1" x14ac:dyDescent="0.25">
      <c r="B22" s="313" t="s">
        <v>294</v>
      </c>
      <c r="C22" s="313"/>
      <c r="D22" s="313"/>
      <c r="E22" s="313"/>
      <c r="F22" s="313"/>
      <c r="G22" s="313"/>
      <c r="H22" s="313"/>
      <c r="I22" s="313"/>
      <c r="J22" s="313"/>
      <c r="K22" s="313"/>
      <c r="L22" s="313"/>
      <c r="M22" s="313"/>
      <c r="N22" s="313"/>
      <c r="O22" s="313"/>
      <c r="P22" s="313"/>
      <c r="Q22" s="313"/>
      <c r="R22" s="313"/>
      <c r="S22" s="313"/>
    </row>
    <row r="23" spans="2:22" x14ac:dyDescent="0.25">
      <c r="B23" s="75"/>
      <c r="C23" s="75"/>
      <c r="D23" s="75"/>
      <c r="E23" s="75"/>
      <c r="F23" s="63"/>
    </row>
    <row r="24" spans="2:22" x14ac:dyDescent="0.25">
      <c r="D24" s="76"/>
      <c r="E24" s="77">
        <f t="shared" ref="E24:E34" si="0">+R8</f>
        <v>2022</v>
      </c>
      <c r="F24" s="77">
        <f t="shared" ref="F24:F34" si="1">+S8</f>
        <v>2023</v>
      </c>
      <c r="G24" s="77">
        <f>+E24</f>
        <v>2022</v>
      </c>
      <c r="H24" s="77">
        <f>+F24</f>
        <v>2023</v>
      </c>
    </row>
    <row r="25" spans="2:22" x14ac:dyDescent="0.25">
      <c r="C25" s="78" t="str">
        <f t="shared" ref="C25:C34" si="2">+B9</f>
        <v>Actividades de regulación y administración de servicios de enseñanza</v>
      </c>
      <c r="D25" s="79" t="s">
        <v>123</v>
      </c>
      <c r="E25" s="80">
        <f t="shared" si="0"/>
        <v>226774</v>
      </c>
      <c r="F25" s="80">
        <f t="shared" si="1"/>
        <v>224833</v>
      </c>
      <c r="G25" s="81">
        <f t="shared" ref="G25:G35" si="3">E25/$E$34</f>
        <v>3.2626662578754295E-2</v>
      </c>
      <c r="H25" s="81">
        <f>F25/$F$34</f>
        <v>3.0320803113629682E-2</v>
      </c>
    </row>
    <row r="26" spans="2:22" x14ac:dyDescent="0.25">
      <c r="C26" s="78" t="str">
        <f t="shared" si="2"/>
        <v>Actividades de servicios de enseñanza de desarrollo infantil</v>
      </c>
      <c r="D26" s="79" t="s">
        <v>124</v>
      </c>
      <c r="E26" s="80">
        <f t="shared" si="0"/>
        <v>170818</v>
      </c>
      <c r="F26" s="80">
        <f t="shared" si="1"/>
        <v>185870</v>
      </c>
      <c r="G26" s="81">
        <f t="shared" si="3"/>
        <v>2.4576103293929868E-2</v>
      </c>
      <c r="H26" s="81">
        <f t="shared" ref="H26:H34" si="4">F26/$F$34</f>
        <v>2.5066283306855973E-2</v>
      </c>
    </row>
    <row r="27" spans="2:22" x14ac:dyDescent="0.25">
      <c r="C27" s="78" t="str">
        <f t="shared" si="2"/>
        <v>Actividades de servicios de enseñanza preprimaria</v>
      </c>
      <c r="D27" s="79" t="s">
        <v>125</v>
      </c>
      <c r="E27" s="80">
        <f t="shared" si="0"/>
        <v>556208</v>
      </c>
      <c r="F27" s="80">
        <f t="shared" si="1"/>
        <v>611208</v>
      </c>
      <c r="G27" s="81">
        <f t="shared" si="3"/>
        <v>8.0023330450597382E-2</v>
      </c>
      <c r="H27" s="81">
        <f t="shared" si="4"/>
        <v>8.2427034418770251E-2</v>
      </c>
    </row>
    <row r="28" spans="2:22" x14ac:dyDescent="0.25">
      <c r="C28" s="78" t="str">
        <f t="shared" si="2"/>
        <v>Actividades de servicios de enseñanza primaria</v>
      </c>
      <c r="D28" s="79" t="s">
        <v>126</v>
      </c>
      <c r="E28" s="80">
        <f t="shared" si="0"/>
        <v>1752018</v>
      </c>
      <c r="F28" s="80">
        <f t="shared" si="1"/>
        <v>1884236</v>
      </c>
      <c r="G28" s="81">
        <f t="shared" si="3"/>
        <v>0.25206813884265367</v>
      </c>
      <c r="H28" s="81">
        <f t="shared" si="4"/>
        <v>0.2541065981222202</v>
      </c>
    </row>
    <row r="29" spans="2:22" x14ac:dyDescent="0.25">
      <c r="C29" s="78" t="str">
        <f t="shared" si="2"/>
        <v>Actividades de servicios de enseñanza secundaria baja</v>
      </c>
      <c r="D29" s="79" t="s">
        <v>128</v>
      </c>
      <c r="E29" s="80">
        <f t="shared" si="0"/>
        <v>845196</v>
      </c>
      <c r="F29" s="80">
        <f t="shared" si="1"/>
        <v>944629</v>
      </c>
      <c r="G29" s="81">
        <f t="shared" si="3"/>
        <v>0.12160090973794535</v>
      </c>
      <c r="H29" s="81">
        <f t="shared" si="4"/>
        <v>0.12739193056368456</v>
      </c>
    </row>
    <row r="30" spans="2:22" x14ac:dyDescent="0.25">
      <c r="C30" s="78" t="str">
        <f t="shared" si="2"/>
        <v>Actividades de servicios de enseñanza secundaria alta</v>
      </c>
      <c r="D30" s="79" t="s">
        <v>127</v>
      </c>
      <c r="E30" s="80">
        <f t="shared" si="0"/>
        <v>782167</v>
      </c>
      <c r="F30" s="80">
        <f t="shared" si="1"/>
        <v>859395</v>
      </c>
      <c r="G30" s="81">
        <f t="shared" si="3"/>
        <v>0.11253273650963741</v>
      </c>
      <c r="H30" s="81">
        <f t="shared" si="4"/>
        <v>0.11589733976701722</v>
      </c>
    </row>
    <row r="31" spans="2:22" x14ac:dyDescent="0.25">
      <c r="C31" s="78" t="str">
        <f t="shared" si="2"/>
        <v>Actividades de servicios de enseñanza superior de ciclo corto</v>
      </c>
      <c r="D31" s="79" t="s">
        <v>129</v>
      </c>
      <c r="E31" s="80">
        <f t="shared" si="0"/>
        <v>190109</v>
      </c>
      <c r="F31" s="80">
        <f t="shared" si="1"/>
        <v>200273</v>
      </c>
      <c r="G31" s="81">
        <f t="shared" si="3"/>
        <v>2.7351557921915216E-2</v>
      </c>
      <c r="H31" s="81">
        <f t="shared" si="4"/>
        <v>2.7008660659137925E-2</v>
      </c>
    </row>
    <row r="32" spans="2:22" x14ac:dyDescent="0.25">
      <c r="C32" s="78" t="str">
        <f t="shared" si="2"/>
        <v>Actividades de servicios de enseñanza superior</v>
      </c>
      <c r="D32" s="79" t="s">
        <v>130</v>
      </c>
      <c r="E32" s="80">
        <f t="shared" si="0"/>
        <v>2128656</v>
      </c>
      <c r="F32" s="80">
        <f t="shared" si="1"/>
        <v>2220060</v>
      </c>
      <c r="G32" s="81">
        <f t="shared" si="3"/>
        <v>0.30625618923792325</v>
      </c>
      <c r="H32" s="81">
        <f t="shared" si="4"/>
        <v>0.29939556097389936</v>
      </c>
    </row>
    <row r="33" spans="2:14" x14ac:dyDescent="0.25">
      <c r="C33" s="78" t="str">
        <f t="shared" si="2"/>
        <v>Actividades de servicios de otros tipos de enseñanza y de apoyo a la enseñanza</v>
      </c>
      <c r="D33" s="79" t="s">
        <v>133</v>
      </c>
      <c r="E33" s="80">
        <f t="shared" si="0"/>
        <v>298627</v>
      </c>
      <c r="F33" s="80">
        <f t="shared" si="1"/>
        <v>284636</v>
      </c>
      <c r="G33" s="81">
        <f t="shared" si="3"/>
        <v>4.2964371426643527E-2</v>
      </c>
      <c r="H33" s="81">
        <f t="shared" si="4"/>
        <v>3.8385789074784835E-2</v>
      </c>
    </row>
    <row r="34" spans="2:14" x14ac:dyDescent="0.25">
      <c r="C34" s="82" t="str">
        <f t="shared" si="2"/>
        <v xml:space="preserve"> Total</v>
      </c>
      <c r="D34" s="83"/>
      <c r="E34" s="80">
        <f t="shared" si="0"/>
        <v>6950573</v>
      </c>
      <c r="F34" s="80">
        <f t="shared" si="1"/>
        <v>7415140</v>
      </c>
      <c r="G34" s="84">
        <f t="shared" si="3"/>
        <v>1</v>
      </c>
      <c r="H34" s="84">
        <f t="shared" si="4"/>
        <v>1</v>
      </c>
    </row>
    <row r="35" spans="2:14" x14ac:dyDescent="0.25">
      <c r="D35" s="75"/>
      <c r="E35" s="85">
        <f>+SUM(E25:E33)</f>
        <v>6950573</v>
      </c>
      <c r="F35" s="85"/>
      <c r="G35" s="84">
        <f t="shared" si="3"/>
        <v>1</v>
      </c>
      <c r="H35" s="84"/>
    </row>
    <row r="36" spans="2:14" x14ac:dyDescent="0.25">
      <c r="E36" s="86"/>
      <c r="F36" s="86"/>
      <c r="G36" s="87"/>
      <c r="H36" s="87"/>
      <c r="I36" s="88"/>
      <c r="J36" s="88"/>
      <c r="K36" s="88"/>
      <c r="L36" s="88"/>
      <c r="M36" s="88"/>
      <c r="N36" s="88"/>
    </row>
    <row r="37" spans="2:14" x14ac:dyDescent="0.25">
      <c r="B37" s="88"/>
      <c r="C37" s="65"/>
      <c r="D37" s="65"/>
      <c r="E37" s="65"/>
      <c r="F37" s="88"/>
      <c r="G37" s="88"/>
      <c r="H37" s="88"/>
      <c r="I37" s="88"/>
      <c r="J37" s="88"/>
      <c r="K37" s="88"/>
      <c r="L37" s="88"/>
      <c r="M37" s="88"/>
      <c r="N37" s="88"/>
    </row>
    <row r="38" spans="2:14" x14ac:dyDescent="0.25">
      <c r="B38" s="88"/>
      <c r="C38" s="65"/>
      <c r="D38" s="65"/>
      <c r="E38" s="65"/>
      <c r="F38" s="88"/>
      <c r="G38" s="88"/>
      <c r="H38" s="88"/>
      <c r="I38" s="88"/>
      <c r="J38" s="88"/>
      <c r="K38" s="88"/>
      <c r="L38" s="88"/>
      <c r="M38" s="88"/>
      <c r="N38" s="88"/>
    </row>
    <row r="39" spans="2:14" x14ac:dyDescent="0.25">
      <c r="B39" s="88"/>
      <c r="C39" s="65"/>
      <c r="D39" s="65"/>
      <c r="E39" s="65"/>
      <c r="F39" s="88"/>
      <c r="G39" s="88"/>
      <c r="H39" s="88"/>
      <c r="I39" s="88"/>
      <c r="J39" s="88"/>
      <c r="K39" s="88"/>
      <c r="L39" s="88"/>
      <c r="M39" s="88"/>
      <c r="N39" s="88"/>
    </row>
    <row r="40" spans="2:14" x14ac:dyDescent="0.25">
      <c r="B40" s="88"/>
      <c r="C40" s="65"/>
      <c r="D40" s="65"/>
      <c r="E40" s="65"/>
      <c r="F40" s="88"/>
      <c r="G40" s="88"/>
      <c r="H40" s="88"/>
      <c r="I40" s="88"/>
      <c r="J40" s="88"/>
      <c r="K40" s="88"/>
    </row>
    <row r="41" spans="2:14" x14ac:dyDescent="0.25">
      <c r="B41" s="88"/>
      <c r="C41" s="65"/>
      <c r="D41" s="65"/>
      <c r="E41" s="65"/>
      <c r="F41" s="88"/>
      <c r="G41" s="88"/>
      <c r="H41" s="88"/>
      <c r="I41" s="88"/>
      <c r="J41" s="88"/>
      <c r="K41" s="88"/>
    </row>
    <row r="42" spans="2:14" x14ac:dyDescent="0.25">
      <c r="C42" s="65"/>
      <c r="D42" s="65"/>
      <c r="E42" s="65"/>
    </row>
    <row r="43" spans="2:14" x14ac:dyDescent="0.25">
      <c r="C43" s="65"/>
      <c r="D43" s="65"/>
      <c r="E43" s="65"/>
    </row>
    <row r="44" spans="2:14" x14ac:dyDescent="0.25">
      <c r="D44" s="65"/>
      <c r="E44" s="65"/>
    </row>
    <row r="45" spans="2:14" x14ac:dyDescent="0.25">
      <c r="E45" s="65"/>
    </row>
    <row r="46" spans="2:14" ht="14.25" customHeight="1" x14ac:dyDescent="0.25">
      <c r="C46" s="66"/>
      <c r="D46" s="66"/>
      <c r="E46" s="66"/>
    </row>
    <row r="47" spans="2:14" ht="14.25" customHeight="1" x14ac:dyDescent="0.25">
      <c r="C47" s="66"/>
      <c r="D47" s="66"/>
      <c r="E47" s="66"/>
    </row>
    <row r="48" spans="2:14" ht="14.25" customHeight="1" x14ac:dyDescent="0.25">
      <c r="C48" s="66"/>
      <c r="D48" s="66"/>
      <c r="E48" s="66"/>
    </row>
    <row r="49" spans="2:22" ht="14.25" customHeight="1" x14ac:dyDescent="0.25">
      <c r="C49" s="66"/>
      <c r="D49" s="66"/>
      <c r="E49" s="66"/>
    </row>
    <row r="50" spans="2:22" ht="14.25" customHeight="1" x14ac:dyDescent="0.25">
      <c r="C50" s="66"/>
      <c r="D50" s="66"/>
      <c r="E50" s="66"/>
    </row>
    <row r="51" spans="2:22" ht="14.25" customHeight="1" x14ac:dyDescent="0.25">
      <c r="C51" s="66"/>
      <c r="D51" s="66"/>
      <c r="E51" s="66"/>
    </row>
    <row r="52" spans="2:22" ht="14.25" customHeight="1" x14ac:dyDescent="0.25">
      <c r="C52" s="66"/>
      <c r="D52" s="66"/>
      <c r="E52" s="66"/>
    </row>
    <row r="53" spans="2:22" ht="14.25" customHeight="1" x14ac:dyDescent="0.25">
      <c r="C53" s="66"/>
      <c r="D53" s="66"/>
      <c r="E53" s="66"/>
    </row>
    <row r="54" spans="2:22" ht="14.25" customHeight="1" x14ac:dyDescent="0.25">
      <c r="C54" s="66"/>
      <c r="D54" s="66"/>
      <c r="E54" s="66"/>
    </row>
    <row r="55" spans="2:22" ht="14.25" customHeight="1" x14ac:dyDescent="0.25">
      <c r="C55" s="66"/>
      <c r="D55" s="66"/>
      <c r="E55" s="66"/>
    </row>
    <row r="56" spans="2:22" x14ac:dyDescent="0.25">
      <c r="C56" s="65"/>
      <c r="D56" s="65"/>
      <c r="E56" s="65"/>
    </row>
    <row r="57" spans="2:22" x14ac:dyDescent="0.25">
      <c r="C57" s="65"/>
      <c r="D57" s="65"/>
      <c r="E57" s="65"/>
    </row>
    <row r="58" spans="2:22" x14ac:dyDescent="0.25">
      <c r="C58" s="65"/>
      <c r="D58" s="65"/>
      <c r="E58" s="65"/>
    </row>
    <row r="59" spans="2:22" x14ac:dyDescent="0.25">
      <c r="C59" s="65"/>
      <c r="D59" s="65"/>
      <c r="E59" s="65"/>
    </row>
    <row r="60" spans="2:22" x14ac:dyDescent="0.25">
      <c r="B60" s="67"/>
      <c r="C60" s="67"/>
      <c r="D60" s="67"/>
      <c r="E60" s="67"/>
      <c r="F60" s="67"/>
      <c r="G60" s="67"/>
      <c r="H60" s="67"/>
      <c r="I60" s="67"/>
      <c r="J60" s="67"/>
      <c r="K60" s="67"/>
      <c r="L60" s="67"/>
      <c r="M60" s="67"/>
      <c r="N60" s="67"/>
      <c r="O60" s="67"/>
      <c r="P60" s="67"/>
    </row>
    <row r="61" spans="2:22" ht="14.25" customHeight="1" x14ac:dyDescent="0.25">
      <c r="B61" s="314" t="s">
        <v>186</v>
      </c>
      <c r="C61" s="314"/>
      <c r="D61" s="314"/>
      <c r="E61" s="314"/>
      <c r="F61" s="314"/>
      <c r="G61" s="314"/>
      <c r="H61" s="314"/>
      <c r="I61" s="314"/>
      <c r="J61" s="314"/>
      <c r="K61" s="314"/>
      <c r="L61" s="314"/>
      <c r="M61" s="314"/>
      <c r="N61" s="314"/>
      <c r="O61" s="314"/>
      <c r="P61" s="314"/>
      <c r="Q61" s="314"/>
      <c r="R61" s="314"/>
      <c r="S61" s="314"/>
    </row>
    <row r="62" spans="2:22" ht="17.25" customHeight="1" x14ac:dyDescent="0.3">
      <c r="B62" s="58" t="s">
        <v>326</v>
      </c>
      <c r="C62" s="73"/>
      <c r="D62" s="73"/>
      <c r="E62" s="73"/>
      <c r="F62" s="73"/>
      <c r="G62" s="73"/>
      <c r="H62" s="73"/>
      <c r="I62" s="73"/>
      <c r="J62" s="73"/>
      <c r="K62" s="73"/>
      <c r="L62" s="73"/>
      <c r="M62" s="73"/>
      <c r="N62" s="61"/>
      <c r="O62" s="61"/>
      <c r="P62" s="61"/>
      <c r="Q62" s="61"/>
      <c r="R62" s="61"/>
      <c r="S62" s="61"/>
      <c r="T62" s="61"/>
      <c r="U62" s="61"/>
      <c r="V62" s="61"/>
    </row>
    <row r="63" spans="2:22" ht="15.75" customHeight="1" x14ac:dyDescent="0.3">
      <c r="B63" s="58"/>
    </row>
  </sheetData>
  <sheetProtection selectLockedCells="1" selectUnlockedCells="1"/>
  <mergeCells count="5">
    <mergeCell ref="B4:S4"/>
    <mergeCell ref="B22:S22"/>
    <mergeCell ref="B61:S61"/>
    <mergeCell ref="B7:S7"/>
    <mergeCell ref="B5:S5"/>
  </mergeCells>
  <conditionalFormatting sqref="E35:F35">
    <cfRule type="cellIs" dxfId="21" priority="3" operator="notEqual">
      <formula>0</formula>
    </cfRule>
  </conditionalFormatting>
  <hyperlinks>
    <hyperlink ref="B2" location="Indice!A1" display="Índice"/>
    <hyperlink ref="B61" location="'6.1_NIVELES EDUCATIVOS'!A1" display="Ver anexo 6.1"/>
    <hyperlink ref="R2" location="'1.1.1_PROD-PIB'!A1" display="Anterior"/>
    <hyperlink ref="S2" location="'1.1.3_PROD-CONEX'!A1" display="Siguiente"/>
    <hyperlink ref="B61:S61" location="'4.1_NIVELES EDUCATIVOS'!_Toc27581055" display="Correspondencia de niveles educativos de las Cuentas Satélite de Educación y Sistema Nacional Educativo (Ver anexo 4.1)"/>
    <hyperlink ref="R61" location="'4.1_NIVELES EDUCATIVOS'!_Toc27581055" display="Correspondencia de niveles educativos de las Cuentas Satélite de Educación y Sistema Nacional Educativo (Ver anexo 4.1)"/>
  </hyperlinks>
  <pageMargins left="0.25" right="0.25" top="0.75" bottom="0.75" header="0.3" footer="0.3"/>
  <pageSetup paperSize="9" scale="85" orientation="portrait" horizontalDpi="4294967293" verticalDpi="300"/>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55"/>
  <sheetViews>
    <sheetView showGridLines="0" showZeros="0" zoomScale="60" zoomScaleNormal="60" zoomScaleSheetLayoutView="100" workbookViewId="0">
      <pane ySplit="2" topLeftCell="A3" activePane="bottomLeft" state="frozen"/>
      <selection pane="bottomLeft" activeCell="R2" sqref="R2"/>
    </sheetView>
  </sheetViews>
  <sheetFormatPr baseColWidth="10" defaultRowHeight="13.5" x14ac:dyDescent="0.25"/>
  <cols>
    <col min="1" max="1" width="2.7109375" customWidth="1"/>
    <col min="2" max="2" width="50.7109375" customWidth="1"/>
    <col min="3" max="19" width="14.28515625" customWidth="1"/>
    <col min="20" max="20" width="2.7109375" customWidth="1"/>
    <col min="21" max="250" width="11.42578125" customWidth="1"/>
    <col min="251" max="251" width="2.7109375" customWidth="1"/>
    <col min="252" max="252" width="5.5703125" customWidth="1"/>
    <col min="253" max="253" width="14.5703125" customWidth="1"/>
    <col min="254" max="254" width="11.85546875" customWidth="1"/>
    <col min="255" max="257" width="15.7109375" customWidth="1"/>
  </cols>
  <sheetData>
    <row r="1" spans="2:22" ht="85.15" customHeight="1" x14ac:dyDescent="0.25"/>
    <row r="2" spans="2:22" ht="17.25" customHeight="1" x14ac:dyDescent="0.25">
      <c r="B2" s="42" t="s">
        <v>38</v>
      </c>
      <c r="C2" s="89"/>
      <c r="D2" s="89"/>
      <c r="E2" s="43"/>
      <c r="F2" s="43"/>
      <c r="G2" s="43"/>
      <c r="H2" s="43"/>
      <c r="I2" s="43"/>
      <c r="J2" s="43"/>
      <c r="K2" s="43"/>
      <c r="L2" s="43"/>
      <c r="M2" s="43"/>
      <c r="R2" s="44" t="s">
        <v>185</v>
      </c>
      <c r="S2" s="44" t="s">
        <v>184</v>
      </c>
    </row>
    <row r="3" spans="2:22" ht="18" customHeight="1" x14ac:dyDescent="0.25">
      <c r="B3" s="45"/>
      <c r="C3" s="46"/>
      <c r="D3" s="46"/>
      <c r="E3" s="46"/>
      <c r="F3" s="46"/>
      <c r="G3" s="46"/>
      <c r="H3" s="46"/>
      <c r="I3" s="46"/>
      <c r="J3" s="46"/>
      <c r="K3" s="46"/>
      <c r="L3" s="46"/>
      <c r="M3" s="46"/>
      <c r="R3" s="47"/>
      <c r="S3" s="47"/>
    </row>
    <row r="4" spans="2:22" ht="18" customHeight="1" x14ac:dyDescent="0.25">
      <c r="B4" s="310" t="s">
        <v>83</v>
      </c>
      <c r="C4" s="310"/>
      <c r="D4" s="310"/>
      <c r="E4" s="310"/>
      <c r="F4" s="310"/>
      <c r="G4" s="310"/>
      <c r="H4" s="310"/>
      <c r="I4" s="310"/>
      <c r="J4" s="310"/>
      <c r="K4" s="310"/>
      <c r="L4" s="310"/>
      <c r="M4" s="310"/>
      <c r="N4" s="310"/>
      <c r="O4" s="310"/>
      <c r="P4" s="310"/>
      <c r="Q4" s="310"/>
      <c r="R4" s="310"/>
      <c r="S4" s="310"/>
    </row>
    <row r="5" spans="2:22" ht="34.9" customHeight="1" x14ac:dyDescent="0.25">
      <c r="B5" s="313" t="s">
        <v>250</v>
      </c>
      <c r="C5" s="313"/>
      <c r="D5" s="313"/>
      <c r="E5" s="313"/>
      <c r="F5" s="313"/>
      <c r="G5" s="313"/>
      <c r="H5" s="313"/>
      <c r="I5" s="313"/>
      <c r="J5" s="313"/>
      <c r="K5" s="313"/>
      <c r="L5" s="313"/>
      <c r="M5" s="313"/>
      <c r="N5" s="313"/>
      <c r="O5" s="313"/>
      <c r="P5" s="313"/>
      <c r="Q5" s="313"/>
      <c r="R5" s="313"/>
      <c r="S5" s="313"/>
    </row>
    <row r="6" spans="2:22" ht="18" customHeight="1" x14ac:dyDescent="0.25">
      <c r="C6" s="90"/>
      <c r="D6" s="90"/>
      <c r="E6" s="48"/>
      <c r="F6" s="48"/>
      <c r="G6" s="48"/>
      <c r="H6" s="48"/>
      <c r="I6" s="48"/>
      <c r="J6" s="48"/>
      <c r="K6" s="48"/>
      <c r="L6" s="48"/>
      <c r="M6" s="48"/>
      <c r="N6" s="48"/>
      <c r="O6" s="48"/>
      <c r="P6" s="48"/>
      <c r="Q6" s="47"/>
    </row>
    <row r="7" spans="2:22" ht="33" customHeight="1" x14ac:dyDescent="0.25">
      <c r="B7" s="312" t="s">
        <v>105</v>
      </c>
      <c r="C7" s="312"/>
      <c r="D7" s="312"/>
      <c r="E7" s="312"/>
      <c r="F7" s="312"/>
      <c r="G7" s="312"/>
      <c r="H7" s="312"/>
      <c r="I7" s="312"/>
      <c r="J7" s="312"/>
      <c r="K7" s="312"/>
      <c r="L7" s="312"/>
      <c r="M7" s="312"/>
      <c r="N7" s="312"/>
      <c r="O7" s="312"/>
      <c r="P7" s="312"/>
      <c r="Q7" s="312"/>
      <c r="R7" s="312"/>
      <c r="S7" s="312"/>
    </row>
    <row r="8" spans="2:22" ht="33" customHeight="1" x14ac:dyDescent="0.25">
      <c r="B8" s="51" t="s">
        <v>40</v>
      </c>
      <c r="C8" s="91">
        <v>2007</v>
      </c>
      <c r="D8" s="91">
        <v>2008</v>
      </c>
      <c r="E8" s="51">
        <v>2009</v>
      </c>
      <c r="F8" s="51">
        <v>2010</v>
      </c>
      <c r="G8" s="51">
        <v>2011</v>
      </c>
      <c r="H8" s="51">
        <v>2012</v>
      </c>
      <c r="I8" s="51">
        <v>2013</v>
      </c>
      <c r="J8" s="51">
        <v>2014</v>
      </c>
      <c r="K8" s="51">
        <v>2015</v>
      </c>
      <c r="L8" s="51">
        <v>2016</v>
      </c>
      <c r="M8" s="51">
        <v>2017</v>
      </c>
      <c r="N8" s="51">
        <v>2018</v>
      </c>
      <c r="O8" s="51">
        <v>2019</v>
      </c>
      <c r="P8" s="51">
        <v>2020</v>
      </c>
      <c r="Q8" s="51">
        <v>2021</v>
      </c>
      <c r="R8" s="51">
        <v>2022</v>
      </c>
      <c r="S8" s="51">
        <v>2023</v>
      </c>
    </row>
    <row r="9" spans="2:22" ht="33" customHeight="1" x14ac:dyDescent="0.25">
      <c r="B9" s="92" t="s">
        <v>352</v>
      </c>
      <c r="C9" s="93">
        <v>106769</v>
      </c>
      <c r="D9" s="93">
        <v>120371</v>
      </c>
      <c r="E9" s="93">
        <v>137310</v>
      </c>
      <c r="F9" s="93">
        <v>144233</v>
      </c>
      <c r="G9" s="93">
        <v>161268</v>
      </c>
      <c r="H9" s="93">
        <v>179059</v>
      </c>
      <c r="I9" s="93">
        <v>201684</v>
      </c>
      <c r="J9" s="93">
        <v>225751</v>
      </c>
      <c r="K9" s="93">
        <v>231267</v>
      </c>
      <c r="L9" s="93">
        <v>222029</v>
      </c>
      <c r="M9" s="93">
        <v>231250</v>
      </c>
      <c r="N9" s="93">
        <v>244194</v>
      </c>
      <c r="O9" s="93">
        <v>238588</v>
      </c>
      <c r="P9" s="93">
        <v>107371</v>
      </c>
      <c r="Q9" s="93">
        <v>135207</v>
      </c>
      <c r="R9" s="93">
        <v>184020</v>
      </c>
      <c r="S9" s="93">
        <v>198033</v>
      </c>
    </row>
    <row r="10" spans="2:22" ht="33" customHeight="1" x14ac:dyDescent="0.25">
      <c r="B10" s="92" t="s">
        <v>353</v>
      </c>
      <c r="C10" s="93">
        <v>306865</v>
      </c>
      <c r="D10" s="93">
        <v>352791</v>
      </c>
      <c r="E10" s="93">
        <v>405238</v>
      </c>
      <c r="F10" s="93">
        <v>438075</v>
      </c>
      <c r="G10" s="93">
        <v>463068</v>
      </c>
      <c r="H10" s="93">
        <v>492652</v>
      </c>
      <c r="I10" s="93">
        <v>504628</v>
      </c>
      <c r="J10" s="93">
        <v>531656</v>
      </c>
      <c r="K10" s="93">
        <v>628499</v>
      </c>
      <c r="L10" s="93">
        <v>572183</v>
      </c>
      <c r="M10" s="93">
        <v>600435</v>
      </c>
      <c r="N10" s="93">
        <v>642958</v>
      </c>
      <c r="O10" s="93">
        <v>634279</v>
      </c>
      <c r="P10" s="93">
        <v>479503</v>
      </c>
      <c r="Q10" s="93">
        <v>545794</v>
      </c>
      <c r="R10" s="93">
        <v>601994</v>
      </c>
      <c r="S10" s="93">
        <v>614034</v>
      </c>
    </row>
    <row r="11" spans="2:22" ht="33" customHeight="1" x14ac:dyDescent="0.25">
      <c r="B11" s="92" t="s">
        <v>354</v>
      </c>
      <c r="C11" s="93">
        <v>27188</v>
      </c>
      <c r="D11" s="93">
        <v>13848</v>
      </c>
      <c r="E11" s="93">
        <v>32959</v>
      </c>
      <c r="F11" s="93">
        <v>17641</v>
      </c>
      <c r="G11" s="93">
        <v>16263</v>
      </c>
      <c r="H11" s="93">
        <v>20814</v>
      </c>
      <c r="I11" s="93">
        <v>37218</v>
      </c>
      <c r="J11" s="93">
        <v>112257</v>
      </c>
      <c r="K11" s="93">
        <v>19962</v>
      </c>
      <c r="L11" s="93">
        <v>13705</v>
      </c>
      <c r="M11" s="93">
        <v>48835</v>
      </c>
      <c r="N11" s="93">
        <v>13212</v>
      </c>
      <c r="O11" s="93">
        <v>26044</v>
      </c>
      <c r="P11" s="93">
        <v>16438</v>
      </c>
      <c r="Q11" s="93">
        <v>16130</v>
      </c>
      <c r="R11" s="93">
        <v>19132</v>
      </c>
      <c r="S11" s="93">
        <v>18230</v>
      </c>
    </row>
    <row r="12" spans="2:22" ht="33" customHeight="1" x14ac:dyDescent="0.25">
      <c r="B12" s="92" t="s">
        <v>355</v>
      </c>
      <c r="C12" s="93">
        <v>124092</v>
      </c>
      <c r="D12" s="93">
        <v>144997</v>
      </c>
      <c r="E12" s="93">
        <v>174642</v>
      </c>
      <c r="F12" s="93">
        <v>152250</v>
      </c>
      <c r="G12" s="93">
        <v>168685</v>
      </c>
      <c r="H12" s="93">
        <v>258032</v>
      </c>
      <c r="I12" s="93">
        <v>202943</v>
      </c>
      <c r="J12" s="93">
        <v>315249</v>
      </c>
      <c r="K12" s="93">
        <v>231864</v>
      </c>
      <c r="L12" s="93">
        <v>192174</v>
      </c>
      <c r="M12" s="93">
        <v>326446</v>
      </c>
      <c r="N12" s="93">
        <v>136972</v>
      </c>
      <c r="O12" s="93">
        <v>184132</v>
      </c>
      <c r="P12" s="93">
        <v>121161</v>
      </c>
      <c r="Q12" s="93">
        <v>152103</v>
      </c>
      <c r="R12" s="93">
        <v>146369</v>
      </c>
      <c r="S12" s="93">
        <v>128702</v>
      </c>
    </row>
    <row r="13" spans="2:22" ht="33" customHeight="1" x14ac:dyDescent="0.25">
      <c r="B13" s="92" t="s">
        <v>210</v>
      </c>
      <c r="C13" s="93">
        <v>132000</v>
      </c>
      <c r="D13" s="93">
        <v>151199</v>
      </c>
      <c r="E13" s="93">
        <v>164014</v>
      </c>
      <c r="F13" s="93">
        <v>169502</v>
      </c>
      <c r="G13" s="93">
        <v>174775</v>
      </c>
      <c r="H13" s="93">
        <v>199571</v>
      </c>
      <c r="I13" s="93">
        <v>225194</v>
      </c>
      <c r="J13" s="93">
        <v>259769</v>
      </c>
      <c r="K13" s="93">
        <v>280753</v>
      </c>
      <c r="L13" s="93">
        <v>282789</v>
      </c>
      <c r="M13" s="93">
        <v>294255</v>
      </c>
      <c r="N13" s="93">
        <v>302072</v>
      </c>
      <c r="O13" s="93">
        <v>305351</v>
      </c>
      <c r="P13" s="93">
        <v>222622</v>
      </c>
      <c r="Q13" s="93">
        <v>254546</v>
      </c>
      <c r="R13" s="93">
        <v>278427</v>
      </c>
      <c r="S13" s="93">
        <v>289403</v>
      </c>
    </row>
    <row r="14" spans="2:22" ht="33" customHeight="1" x14ac:dyDescent="0.25">
      <c r="B14" s="92" t="s">
        <v>356</v>
      </c>
      <c r="C14" s="93">
        <v>85622</v>
      </c>
      <c r="D14" s="93">
        <v>95635</v>
      </c>
      <c r="E14" s="93">
        <v>110408</v>
      </c>
      <c r="F14" s="93">
        <v>114134</v>
      </c>
      <c r="G14" s="93">
        <v>126978</v>
      </c>
      <c r="H14" s="93">
        <v>144189</v>
      </c>
      <c r="I14" s="93">
        <v>153728</v>
      </c>
      <c r="J14" s="93">
        <v>186321</v>
      </c>
      <c r="K14" s="93">
        <v>201739</v>
      </c>
      <c r="L14" s="93">
        <v>188018</v>
      </c>
      <c r="M14" s="93">
        <v>175970</v>
      </c>
      <c r="N14" s="93">
        <v>166589</v>
      </c>
      <c r="O14" s="93">
        <v>171480</v>
      </c>
      <c r="P14" s="93">
        <v>111143</v>
      </c>
      <c r="Q14" s="93">
        <v>133803</v>
      </c>
      <c r="R14" s="93">
        <v>153891</v>
      </c>
      <c r="S14" s="93">
        <v>158220</v>
      </c>
    </row>
    <row r="15" spans="2:22" ht="33" customHeight="1" x14ac:dyDescent="0.25">
      <c r="B15" s="94" t="s">
        <v>209</v>
      </c>
      <c r="C15" s="95">
        <v>782536</v>
      </c>
      <c r="D15" s="95">
        <v>878841</v>
      </c>
      <c r="E15" s="95">
        <v>1024571</v>
      </c>
      <c r="F15" s="95">
        <v>1035835</v>
      </c>
      <c r="G15" s="95">
        <v>1111037</v>
      </c>
      <c r="H15" s="95">
        <v>1294317</v>
      </c>
      <c r="I15" s="95">
        <v>1325395</v>
      </c>
      <c r="J15" s="95">
        <v>1631003</v>
      </c>
      <c r="K15" s="95">
        <v>1594084</v>
      </c>
      <c r="L15" s="95">
        <v>1470898</v>
      </c>
      <c r="M15" s="95">
        <v>1677191</v>
      </c>
      <c r="N15" s="95">
        <v>1505997</v>
      </c>
      <c r="O15" s="95">
        <v>1559874</v>
      </c>
      <c r="P15" s="95">
        <v>1058238</v>
      </c>
      <c r="Q15" s="95">
        <v>1237583</v>
      </c>
      <c r="R15" s="95">
        <v>1383833</v>
      </c>
      <c r="S15" s="95">
        <v>1406622</v>
      </c>
    </row>
    <row r="16" spans="2:22" ht="17.25" customHeight="1" x14ac:dyDescent="0.3">
      <c r="B16" s="58" t="s">
        <v>326</v>
      </c>
      <c r="C16" s="73"/>
      <c r="D16" s="73"/>
      <c r="E16" s="73"/>
      <c r="F16" s="73"/>
      <c r="G16" s="73"/>
      <c r="H16" s="73"/>
      <c r="I16" s="73"/>
      <c r="J16" s="73"/>
      <c r="K16" s="73"/>
      <c r="L16" s="73"/>
      <c r="M16" s="73"/>
      <c r="N16" s="61"/>
      <c r="O16" s="61"/>
      <c r="P16" s="61"/>
      <c r="Q16" s="61"/>
      <c r="R16" s="61"/>
      <c r="S16" s="61"/>
      <c r="T16" s="61"/>
      <c r="U16" s="61"/>
      <c r="V16" s="61"/>
    </row>
    <row r="17" spans="1:19" ht="17.25" customHeight="1" x14ac:dyDescent="0.3">
      <c r="B17" s="58"/>
      <c r="C17" s="96"/>
      <c r="D17" s="96"/>
      <c r="E17" s="96"/>
      <c r="F17" s="96"/>
      <c r="G17" s="96"/>
      <c r="H17" s="96"/>
      <c r="I17" s="96"/>
      <c r="J17" s="97"/>
      <c r="K17" s="97"/>
      <c r="L17" s="98"/>
      <c r="M17" s="98"/>
      <c r="N17" s="99"/>
      <c r="O17" s="99"/>
      <c r="P17" s="99"/>
    </row>
    <row r="18" spans="1:19" ht="17.25" customHeight="1" x14ac:dyDescent="0.3">
      <c r="C18" s="96"/>
      <c r="D18" s="96"/>
      <c r="E18" s="96"/>
      <c r="F18" s="96"/>
      <c r="G18" s="96"/>
      <c r="H18" s="96"/>
      <c r="I18" s="96"/>
      <c r="J18" s="97"/>
      <c r="K18" s="97"/>
      <c r="L18" s="98"/>
      <c r="M18" s="98"/>
      <c r="N18" s="99"/>
      <c r="O18" s="99"/>
      <c r="P18" s="99"/>
    </row>
    <row r="19" spans="1:19" ht="18" customHeight="1" x14ac:dyDescent="0.25">
      <c r="B19" s="316" t="s">
        <v>295</v>
      </c>
      <c r="C19" s="316"/>
      <c r="D19" s="316"/>
      <c r="E19" s="316"/>
      <c r="F19" s="316"/>
      <c r="G19" s="316"/>
      <c r="H19" s="316"/>
      <c r="I19" s="316"/>
      <c r="J19" s="316"/>
      <c r="K19" s="316"/>
      <c r="L19" s="316"/>
      <c r="M19" s="316"/>
      <c r="N19" s="316"/>
      <c r="O19" s="316"/>
      <c r="P19" s="316"/>
      <c r="Q19" s="316"/>
      <c r="R19" s="316"/>
      <c r="S19" s="316"/>
    </row>
    <row r="20" spans="1:19" x14ac:dyDescent="0.25">
      <c r="B20" s="100"/>
      <c r="C20" s="101"/>
      <c r="D20" s="101"/>
      <c r="E20" s="100"/>
      <c r="F20" s="102"/>
      <c r="G20" s="103"/>
      <c r="H20" s="103"/>
      <c r="I20" s="103"/>
    </row>
    <row r="21" spans="1:19" x14ac:dyDescent="0.25">
      <c r="B21" s="104"/>
      <c r="C21" s="105"/>
      <c r="D21" s="105"/>
      <c r="E21" s="106"/>
      <c r="F21" s="104"/>
      <c r="G21" s="104"/>
      <c r="H21" s="103"/>
      <c r="I21" s="103"/>
      <c r="J21" s="103"/>
      <c r="K21" s="107"/>
      <c r="L21" s="107"/>
      <c r="M21" s="107"/>
    </row>
    <row r="22" spans="1:19" x14ac:dyDescent="0.25">
      <c r="C22" s="103"/>
      <c r="D22" s="108"/>
      <c r="E22" s="83"/>
      <c r="F22" s="103">
        <f t="shared" ref="F22:G28" si="0">+R8</f>
        <v>2022</v>
      </c>
      <c r="G22" s="103">
        <f t="shared" si="0"/>
        <v>2023</v>
      </c>
      <c r="H22" s="103">
        <f>+F22</f>
        <v>2022</v>
      </c>
      <c r="I22" s="103">
        <f>+G22</f>
        <v>2023</v>
      </c>
      <c r="J22" s="103"/>
      <c r="K22" s="107"/>
      <c r="L22" s="107"/>
      <c r="M22" s="107"/>
    </row>
    <row r="23" spans="1:19" x14ac:dyDescent="0.25">
      <c r="C23" s="103"/>
      <c r="D23" s="126" t="str">
        <f t="shared" ref="D23:D28" si="1">+B9</f>
        <v>Actividades de fabricación de prendas de vestir (uniformes)</v>
      </c>
      <c r="E23" s="83" t="s">
        <v>121</v>
      </c>
      <c r="F23" s="103">
        <f t="shared" si="0"/>
        <v>184020</v>
      </c>
      <c r="G23" s="109">
        <f t="shared" si="0"/>
        <v>198033</v>
      </c>
      <c r="H23" s="110">
        <f t="shared" ref="H23:H28" si="2">F23/$F$29</f>
        <v>0.13297847355858691</v>
      </c>
      <c r="I23" s="110">
        <f t="shared" ref="I23:I28" si="3">G23/$G$29</f>
        <v>0.1407862240175399</v>
      </c>
      <c r="J23" s="103"/>
      <c r="K23" s="107"/>
      <c r="L23" s="107"/>
      <c r="M23" s="107"/>
    </row>
    <row r="24" spans="1:19" x14ac:dyDescent="0.25">
      <c r="C24" s="103"/>
      <c r="D24" s="126" t="str">
        <f t="shared" si="1"/>
        <v>Actividades de fabricación de productos de papel y otros artículos</v>
      </c>
      <c r="E24" s="83" t="s">
        <v>122</v>
      </c>
      <c r="F24" s="103">
        <f t="shared" si="0"/>
        <v>601994</v>
      </c>
      <c r="G24" s="109">
        <f t="shared" si="0"/>
        <v>614034</v>
      </c>
      <c r="H24" s="110">
        <f t="shared" si="2"/>
        <v>0.43501925449096818</v>
      </c>
      <c r="I24" s="110">
        <f t="shared" si="3"/>
        <v>0.43653092301983049</v>
      </c>
      <c r="J24" s="103"/>
      <c r="K24" s="107"/>
      <c r="L24" s="107"/>
      <c r="M24" s="107"/>
    </row>
    <row r="25" spans="1:19" x14ac:dyDescent="0.25">
      <c r="C25" s="103"/>
      <c r="D25" s="126" t="str">
        <f t="shared" si="1"/>
        <v>Actividades de fabricación de muebles</v>
      </c>
      <c r="E25" s="83" t="s">
        <v>120</v>
      </c>
      <c r="F25" s="103">
        <f t="shared" si="0"/>
        <v>19132</v>
      </c>
      <c r="G25" s="109">
        <f t="shared" si="0"/>
        <v>18230</v>
      </c>
      <c r="H25" s="110">
        <f t="shared" si="2"/>
        <v>1.3825367656357378E-2</v>
      </c>
      <c r="I25" s="110">
        <f t="shared" si="3"/>
        <v>1.2960127169914874E-2</v>
      </c>
      <c r="J25" s="103"/>
      <c r="K25" s="107"/>
      <c r="L25" s="107"/>
      <c r="M25" s="107"/>
    </row>
    <row r="26" spans="1:19" x14ac:dyDescent="0.25">
      <c r="C26" s="103"/>
      <c r="D26" s="126" t="str">
        <f t="shared" si="1"/>
        <v>Actividades de construcción de infraestructura de enseñanza</v>
      </c>
      <c r="E26" s="83" t="s">
        <v>131</v>
      </c>
      <c r="F26" s="103">
        <f t="shared" si="0"/>
        <v>146369</v>
      </c>
      <c r="G26" s="109">
        <f t="shared" si="0"/>
        <v>128702</v>
      </c>
      <c r="H26" s="110">
        <f t="shared" si="2"/>
        <v>0.10577071077218132</v>
      </c>
      <c r="I26" s="110">
        <f t="shared" si="3"/>
        <v>9.1497218158112126E-2</v>
      </c>
      <c r="J26" s="103"/>
      <c r="K26" s="107"/>
      <c r="L26" s="107"/>
      <c r="M26" s="107"/>
    </row>
    <row r="27" spans="1:19" x14ac:dyDescent="0.25">
      <c r="C27" s="103"/>
      <c r="D27" s="126" t="str">
        <f t="shared" si="1"/>
        <v xml:space="preserve">Actividades de transporte estudiantil </v>
      </c>
      <c r="E27" s="83" t="s">
        <v>132</v>
      </c>
      <c r="F27" s="103">
        <f t="shared" si="0"/>
        <v>278427</v>
      </c>
      <c r="G27" s="109">
        <f t="shared" si="0"/>
        <v>289403</v>
      </c>
      <c r="H27" s="110">
        <f t="shared" si="2"/>
        <v>0.2011998557629425</v>
      </c>
      <c r="I27" s="110">
        <f t="shared" si="3"/>
        <v>0.2057432629377331</v>
      </c>
      <c r="J27" s="103"/>
      <c r="K27" s="107"/>
      <c r="L27" s="107"/>
      <c r="M27" s="107"/>
    </row>
    <row r="28" spans="1:19" x14ac:dyDescent="0.25">
      <c r="A28" s="111"/>
      <c r="C28" s="103"/>
      <c r="D28" s="126" t="str">
        <f t="shared" si="1"/>
        <v>Comercio al por mayor y menor de artículos de enseñanza</v>
      </c>
      <c r="E28" s="103" t="s">
        <v>118</v>
      </c>
      <c r="F28" s="103">
        <f t="shared" si="0"/>
        <v>153891</v>
      </c>
      <c r="G28" s="109">
        <f t="shared" si="0"/>
        <v>158220</v>
      </c>
      <c r="H28" s="110">
        <f t="shared" si="2"/>
        <v>0.11120633775896369</v>
      </c>
      <c r="I28" s="110">
        <f t="shared" si="3"/>
        <v>0.11248224469686952</v>
      </c>
      <c r="J28" s="103"/>
      <c r="K28" s="107"/>
      <c r="L28" s="107"/>
      <c r="M28" s="107"/>
    </row>
    <row r="29" spans="1:19" x14ac:dyDescent="0.25">
      <c r="C29" s="103"/>
      <c r="D29" s="103"/>
      <c r="E29" s="112"/>
      <c r="F29" s="103">
        <f>+R15</f>
        <v>1383833</v>
      </c>
      <c r="G29" s="113">
        <f>SUM(G23:G28)</f>
        <v>1406622</v>
      </c>
      <c r="H29" s="110">
        <f>SUM(H23:H28)</f>
        <v>1</v>
      </c>
      <c r="I29" s="110">
        <f>SUM(I23:I28)</f>
        <v>1</v>
      </c>
      <c r="J29" s="103"/>
      <c r="K29" s="107"/>
      <c r="L29" s="107"/>
      <c r="M29" s="107"/>
    </row>
    <row r="30" spans="1:19" x14ac:dyDescent="0.25">
      <c r="C30" s="103"/>
      <c r="D30" s="114"/>
      <c r="E30" s="101"/>
      <c r="F30" s="115">
        <f>+F29-R15</f>
        <v>0</v>
      </c>
      <c r="G30" s="115">
        <f>+G29-S15</f>
        <v>0</v>
      </c>
      <c r="H30" s="114"/>
      <c r="I30" s="114"/>
      <c r="J30" s="114"/>
      <c r="K30" s="107"/>
      <c r="L30" s="107"/>
      <c r="M30" s="107"/>
    </row>
    <row r="31" spans="1:19" x14ac:dyDescent="0.25">
      <c r="C31" s="103"/>
      <c r="D31" s="114"/>
      <c r="E31" s="100"/>
      <c r="F31" s="114"/>
      <c r="G31" s="116"/>
      <c r="H31" s="103"/>
      <c r="I31" s="114"/>
      <c r="J31" s="114"/>
      <c r="K31" s="107"/>
      <c r="L31" s="107"/>
      <c r="M31" s="107"/>
    </row>
    <row r="32" spans="1:19" x14ac:dyDescent="0.25">
      <c r="D32" s="117"/>
      <c r="E32" s="100"/>
      <c r="F32" s="118"/>
      <c r="G32" s="119"/>
      <c r="H32" s="107"/>
      <c r="I32" s="117"/>
      <c r="J32" s="117"/>
      <c r="K32" s="107"/>
      <c r="L32" s="107"/>
      <c r="M32" s="107"/>
    </row>
    <row r="33" spans="2:16" x14ac:dyDescent="0.25">
      <c r="B33" s="114"/>
      <c r="C33" s="101"/>
      <c r="D33" s="114"/>
      <c r="E33" s="120"/>
      <c r="F33" s="103"/>
      <c r="G33" s="114"/>
      <c r="H33" s="114"/>
      <c r="I33" s="114"/>
    </row>
    <row r="34" spans="2:16" x14ac:dyDescent="0.25">
      <c r="C34" s="101"/>
      <c r="E34" s="120"/>
      <c r="F34" s="103"/>
    </row>
    <row r="35" spans="2:16" x14ac:dyDescent="0.25">
      <c r="C35" s="101"/>
      <c r="E35" s="120"/>
      <c r="F35" s="103"/>
    </row>
    <row r="36" spans="2:16" x14ac:dyDescent="0.25">
      <c r="C36" s="101"/>
      <c r="E36" s="120"/>
      <c r="F36" s="103"/>
    </row>
    <row r="37" spans="2:16" x14ac:dyDescent="0.25">
      <c r="C37" s="101"/>
      <c r="E37" s="120"/>
      <c r="F37" s="103"/>
    </row>
    <row r="38" spans="2:16" x14ac:dyDescent="0.25">
      <c r="B38" s="315"/>
      <c r="C38" s="315"/>
      <c r="D38" s="315"/>
      <c r="E38" s="315"/>
      <c r="F38" s="315"/>
      <c r="G38" s="315"/>
      <c r="H38" s="315"/>
      <c r="I38" s="315"/>
      <c r="J38" s="315"/>
      <c r="K38" s="315"/>
      <c r="L38" s="315"/>
      <c r="M38" s="315"/>
      <c r="N38" s="315"/>
      <c r="O38" s="315"/>
      <c r="P38" s="315"/>
    </row>
    <row r="39" spans="2:16" x14ac:dyDescent="0.25">
      <c r="B39" s="62"/>
      <c r="C39" s="121"/>
      <c r="D39" s="121"/>
      <c r="E39" s="62"/>
      <c r="F39" s="62"/>
      <c r="G39" s="62"/>
      <c r="H39" s="62"/>
      <c r="I39" s="62"/>
      <c r="J39" s="62"/>
      <c r="K39" s="62"/>
      <c r="L39" s="62"/>
      <c r="M39" s="62"/>
    </row>
    <row r="40" spans="2:16" x14ac:dyDescent="0.25">
      <c r="C40" s="122"/>
      <c r="D40" s="122"/>
      <c r="E40" s="123"/>
    </row>
    <row r="54" spans="2:22" ht="17.25" customHeight="1" x14ac:dyDescent="0.3">
      <c r="B54" s="58" t="s">
        <v>326</v>
      </c>
      <c r="C54" s="73"/>
      <c r="D54" s="73"/>
      <c r="E54" s="73"/>
      <c r="F54" s="73"/>
      <c r="G54" s="73"/>
      <c r="H54" s="73"/>
      <c r="I54" s="73"/>
      <c r="J54" s="73"/>
      <c r="K54" s="73"/>
      <c r="L54" s="73"/>
      <c r="M54" s="73"/>
      <c r="N54" s="61"/>
      <c r="O54" s="61"/>
      <c r="P54" s="61"/>
      <c r="Q54" s="61"/>
      <c r="R54" s="61"/>
      <c r="S54" s="61"/>
      <c r="T54" s="61"/>
      <c r="U54" s="61"/>
      <c r="V54" s="61"/>
    </row>
    <row r="55" spans="2:22" ht="15.75" customHeight="1" x14ac:dyDescent="0.3">
      <c r="B55" s="125"/>
    </row>
  </sheetData>
  <sheetProtection selectLockedCells="1" selectUnlockedCells="1"/>
  <mergeCells count="5">
    <mergeCell ref="B38:P38"/>
    <mergeCell ref="B5:S5"/>
    <mergeCell ref="B4:S4"/>
    <mergeCell ref="B7:S7"/>
    <mergeCell ref="B19:S19"/>
  </mergeCells>
  <conditionalFormatting sqref="F30:G30">
    <cfRule type="cellIs" dxfId="20" priority="1" operator="notEqual">
      <formula>0</formula>
    </cfRule>
    <cfRule type="cellIs" dxfId="19" priority="4" operator="notEqual">
      <formula>0</formula>
    </cfRule>
  </conditionalFormatting>
  <hyperlinks>
    <hyperlink ref="B2" location="Indice!A1" display="Índice"/>
    <hyperlink ref="R2" location="'1.1.2_PROD-CARACT'!A1" display="Anterior"/>
    <hyperlink ref="S2" location="'1.1.4_PROD-MyNM'!A1" display="Siguiente"/>
  </hyperlinks>
  <pageMargins left="0.25" right="0.25" top="0.75" bottom="0.75" header="0.3" footer="0.3"/>
  <pageSetup paperSize="9" scale="85" orientation="portrait" horizontalDpi="4294967293" verticalDpi="300"/>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V78"/>
  <sheetViews>
    <sheetView showGridLines="0" showZeros="0" zoomScale="60" zoomScaleNormal="60" zoomScaleSheetLayoutView="100" workbookViewId="0">
      <pane ySplit="2" topLeftCell="A3" activePane="bottomLeft" state="frozen"/>
      <selection pane="bottomLeft" activeCell="R2" sqref="R2"/>
    </sheetView>
  </sheetViews>
  <sheetFormatPr baseColWidth="10" defaultRowHeight="13.5" x14ac:dyDescent="0.25"/>
  <cols>
    <col min="1" max="1" width="2.7109375" customWidth="1"/>
    <col min="2" max="2" width="50.7109375" customWidth="1"/>
    <col min="3" max="19" width="14.28515625" customWidth="1"/>
    <col min="20" max="20" width="2.7109375" customWidth="1"/>
    <col min="234" max="234" width="2.7109375" customWidth="1"/>
    <col min="235" max="235" width="5.5703125" customWidth="1"/>
    <col min="236" max="236" width="14.5703125" customWidth="1"/>
    <col min="237" max="237" width="11.85546875" customWidth="1"/>
    <col min="238" max="240" width="15.7109375" customWidth="1"/>
    <col min="241" max="241" width="21" customWidth="1"/>
    <col min="242" max="242" width="14.5703125" customWidth="1"/>
  </cols>
  <sheetData>
    <row r="1" spans="2:22" ht="85.15" customHeight="1" x14ac:dyDescent="0.25"/>
    <row r="2" spans="2:22" ht="17.25" customHeight="1" x14ac:dyDescent="0.25">
      <c r="B2" s="42" t="s">
        <v>38</v>
      </c>
      <c r="C2" s="43"/>
      <c r="D2" s="43"/>
      <c r="E2" s="43"/>
      <c r="F2" s="43"/>
      <c r="G2" s="43"/>
      <c r="H2" s="43"/>
      <c r="I2" s="43"/>
      <c r="J2" s="43"/>
      <c r="K2" s="43"/>
      <c r="L2" s="43"/>
      <c r="M2" s="43"/>
      <c r="R2" s="44" t="s">
        <v>185</v>
      </c>
      <c r="S2" s="44" t="s">
        <v>184</v>
      </c>
    </row>
    <row r="3" spans="2:22" ht="18" customHeight="1" x14ac:dyDescent="0.25">
      <c r="B3" s="45"/>
      <c r="C3" s="46"/>
      <c r="D3" s="46"/>
      <c r="E3" s="46"/>
      <c r="F3" s="46"/>
      <c r="G3" s="46"/>
      <c r="H3" s="46"/>
      <c r="I3" s="46"/>
      <c r="J3" s="46"/>
      <c r="K3" s="46"/>
      <c r="L3" s="46"/>
      <c r="M3" s="46"/>
      <c r="R3" s="47"/>
      <c r="S3" s="47"/>
    </row>
    <row r="4" spans="2:22" ht="18" customHeight="1" x14ac:dyDescent="0.25">
      <c r="B4" s="310" t="s">
        <v>84</v>
      </c>
      <c r="C4" s="310"/>
      <c r="D4" s="310"/>
      <c r="E4" s="310"/>
      <c r="F4" s="310"/>
      <c r="G4" s="310"/>
      <c r="H4" s="310"/>
      <c r="I4" s="310"/>
      <c r="J4" s="310"/>
      <c r="K4" s="310"/>
      <c r="L4" s="310"/>
      <c r="M4" s="310"/>
      <c r="N4" s="310"/>
      <c r="O4" s="310"/>
      <c r="P4" s="310"/>
      <c r="Q4" s="310"/>
      <c r="R4" s="310"/>
      <c r="S4" s="310"/>
    </row>
    <row r="5" spans="2:22" ht="34.9" customHeight="1" x14ac:dyDescent="0.25">
      <c r="B5" s="313" t="s">
        <v>251</v>
      </c>
      <c r="C5" s="313"/>
      <c r="D5" s="313"/>
      <c r="E5" s="313"/>
      <c r="F5" s="313"/>
      <c r="G5" s="313"/>
      <c r="H5" s="313"/>
      <c r="I5" s="313"/>
      <c r="J5" s="313"/>
      <c r="K5" s="313"/>
      <c r="L5" s="313"/>
      <c r="M5" s="313"/>
      <c r="N5" s="313"/>
      <c r="O5" s="313"/>
      <c r="P5" s="313"/>
      <c r="Q5" s="313"/>
      <c r="R5" s="313"/>
      <c r="S5" s="313"/>
    </row>
    <row r="6" spans="2:22" ht="18" customHeight="1" x14ac:dyDescent="0.25">
      <c r="C6" s="48"/>
      <c r="D6" s="48"/>
      <c r="E6" s="48"/>
      <c r="F6" s="48"/>
      <c r="G6" s="48"/>
      <c r="H6" s="48"/>
      <c r="I6" s="48"/>
      <c r="J6" s="48"/>
      <c r="K6" s="48"/>
      <c r="L6" s="48"/>
      <c r="M6" s="48"/>
      <c r="N6" s="48"/>
      <c r="O6" s="48"/>
      <c r="P6" s="48"/>
      <c r="Q6" s="47"/>
    </row>
    <row r="7" spans="2:22" ht="33" customHeight="1" x14ac:dyDescent="0.25">
      <c r="B7" s="312" t="s">
        <v>106</v>
      </c>
      <c r="C7" s="312"/>
      <c r="D7" s="312"/>
      <c r="E7" s="312"/>
      <c r="F7" s="312"/>
      <c r="G7" s="312"/>
      <c r="H7" s="312"/>
      <c r="I7" s="312"/>
      <c r="J7" s="312"/>
      <c r="K7" s="312"/>
      <c r="L7" s="312"/>
      <c r="M7" s="312"/>
      <c r="N7" s="312"/>
      <c r="O7" s="312"/>
      <c r="P7" s="312"/>
      <c r="Q7" s="312"/>
      <c r="R7" s="312"/>
      <c r="S7" s="312"/>
    </row>
    <row r="8" spans="2:22" ht="33" customHeight="1" x14ac:dyDescent="0.25">
      <c r="B8" s="51" t="s">
        <v>40</v>
      </c>
      <c r="C8" s="51">
        <v>2007</v>
      </c>
      <c r="D8" s="51">
        <v>2008</v>
      </c>
      <c r="E8" s="51">
        <v>2009</v>
      </c>
      <c r="F8" s="51">
        <v>2010</v>
      </c>
      <c r="G8" s="51">
        <v>2011</v>
      </c>
      <c r="H8" s="51">
        <v>2012</v>
      </c>
      <c r="I8" s="51">
        <v>2013</v>
      </c>
      <c r="J8" s="51">
        <v>2014</v>
      </c>
      <c r="K8" s="51">
        <v>2015</v>
      </c>
      <c r="L8" s="51">
        <v>2016</v>
      </c>
      <c r="M8" s="51">
        <v>2017</v>
      </c>
      <c r="N8" s="51">
        <v>2018</v>
      </c>
      <c r="O8" s="51">
        <v>2019</v>
      </c>
      <c r="P8" s="51">
        <v>2020</v>
      </c>
      <c r="Q8" s="51">
        <v>2021</v>
      </c>
      <c r="R8" s="51">
        <v>2022</v>
      </c>
      <c r="S8" s="51">
        <v>2023</v>
      </c>
    </row>
    <row r="9" spans="2:22" ht="33" customHeight="1" x14ac:dyDescent="0.25">
      <c r="B9" s="92" t="s">
        <v>357</v>
      </c>
      <c r="C9" s="93">
        <v>2124272</v>
      </c>
      <c r="D9" s="93">
        <v>2654071</v>
      </c>
      <c r="E9" s="93">
        <v>2935540</v>
      </c>
      <c r="F9" s="93">
        <v>3178122</v>
      </c>
      <c r="G9" s="93">
        <v>3729448</v>
      </c>
      <c r="H9" s="93">
        <v>4009188</v>
      </c>
      <c r="I9" s="93">
        <v>4622374</v>
      </c>
      <c r="J9" s="93">
        <v>4528724</v>
      </c>
      <c r="K9" s="93">
        <v>4556935</v>
      </c>
      <c r="L9" s="93">
        <v>4515524</v>
      </c>
      <c r="M9" s="93">
        <v>4863602</v>
      </c>
      <c r="N9" s="93">
        <v>4922060</v>
      </c>
      <c r="O9" s="93">
        <v>5062843</v>
      </c>
      <c r="P9" s="93">
        <v>4527756</v>
      </c>
      <c r="Q9" s="93">
        <v>4350723</v>
      </c>
      <c r="R9" s="93">
        <v>4548608</v>
      </c>
      <c r="S9" s="93">
        <v>4985746</v>
      </c>
    </row>
    <row r="10" spans="2:22" ht="33" customHeight="1" x14ac:dyDescent="0.25">
      <c r="B10" s="92" t="s">
        <v>358</v>
      </c>
      <c r="C10" s="93">
        <v>1142069</v>
      </c>
      <c r="D10" s="93">
        <v>1227825</v>
      </c>
      <c r="E10" s="93">
        <v>1282765</v>
      </c>
      <c r="F10" s="93">
        <v>1491946</v>
      </c>
      <c r="G10" s="93">
        <v>1594479</v>
      </c>
      <c r="H10" s="93">
        <v>1693126</v>
      </c>
      <c r="I10" s="93">
        <v>1798778</v>
      </c>
      <c r="J10" s="93">
        <v>1961422</v>
      </c>
      <c r="K10" s="93">
        <v>1975441</v>
      </c>
      <c r="L10" s="93">
        <v>2056188</v>
      </c>
      <c r="M10" s="93">
        <v>2215640</v>
      </c>
      <c r="N10" s="93">
        <v>2346772</v>
      </c>
      <c r="O10" s="93">
        <v>2423361</v>
      </c>
      <c r="P10" s="93">
        <v>2017312</v>
      </c>
      <c r="Q10" s="93">
        <v>2257898</v>
      </c>
      <c r="R10" s="93">
        <v>2401965</v>
      </c>
      <c r="S10" s="93">
        <v>2429394</v>
      </c>
    </row>
    <row r="11" spans="2:22" ht="33" customHeight="1" x14ac:dyDescent="0.25">
      <c r="B11" s="94" t="s">
        <v>209</v>
      </c>
      <c r="C11" s="95">
        <v>3266341</v>
      </c>
      <c r="D11" s="95">
        <v>3881896</v>
      </c>
      <c r="E11" s="95">
        <v>4218305</v>
      </c>
      <c r="F11" s="95">
        <v>4670068</v>
      </c>
      <c r="G11" s="95">
        <v>5323927</v>
      </c>
      <c r="H11" s="95">
        <v>5702314</v>
      </c>
      <c r="I11" s="95">
        <v>6421152</v>
      </c>
      <c r="J11" s="95">
        <v>6490146</v>
      </c>
      <c r="K11" s="95">
        <v>6532376</v>
      </c>
      <c r="L11" s="95">
        <v>6571712</v>
      </c>
      <c r="M11" s="95">
        <v>7079242</v>
      </c>
      <c r="N11" s="95">
        <v>7268832</v>
      </c>
      <c r="O11" s="95">
        <v>7486204</v>
      </c>
      <c r="P11" s="95">
        <v>6545068</v>
      </c>
      <c r="Q11" s="95">
        <v>6608621</v>
      </c>
      <c r="R11" s="95">
        <v>6950573</v>
      </c>
      <c r="S11" s="95">
        <v>7415140</v>
      </c>
    </row>
    <row r="12" spans="2:22" ht="17.25" customHeight="1" x14ac:dyDescent="0.3">
      <c r="B12" s="58" t="s">
        <v>326</v>
      </c>
      <c r="C12" s="73"/>
      <c r="D12" s="73"/>
      <c r="E12" s="73"/>
      <c r="F12" s="73"/>
      <c r="G12" s="73"/>
      <c r="H12" s="73"/>
      <c r="I12" s="73"/>
      <c r="J12" s="73"/>
      <c r="K12" s="73"/>
      <c r="L12" s="73"/>
      <c r="M12" s="73"/>
      <c r="N12" s="61"/>
      <c r="O12" s="61"/>
      <c r="P12" s="61"/>
      <c r="Q12" s="61"/>
      <c r="R12" s="61"/>
      <c r="S12" s="61"/>
      <c r="T12" s="61"/>
      <c r="U12" s="61"/>
      <c r="V12" s="61"/>
    </row>
    <row r="13" spans="2:22" x14ac:dyDescent="0.25">
      <c r="C13" s="127"/>
      <c r="D13" s="127"/>
      <c r="E13" s="127"/>
      <c r="F13" s="127"/>
      <c r="G13" s="127"/>
      <c r="H13" s="127"/>
      <c r="I13" s="127"/>
    </row>
    <row r="14" spans="2:22" ht="18" customHeight="1" x14ac:dyDescent="0.25">
      <c r="B14" s="313" t="s">
        <v>252</v>
      </c>
      <c r="C14" s="313"/>
      <c r="D14" s="313"/>
      <c r="E14" s="313"/>
      <c r="F14" s="313"/>
      <c r="G14" s="313"/>
      <c r="H14" s="313"/>
      <c r="I14" s="313"/>
      <c r="J14" s="313"/>
      <c r="K14" s="313"/>
      <c r="L14" s="313"/>
      <c r="M14" s="313"/>
      <c r="N14" s="313"/>
      <c r="O14" s="313"/>
      <c r="P14" s="313"/>
      <c r="Q14" s="313"/>
      <c r="R14" s="313"/>
      <c r="S14" s="313"/>
    </row>
    <row r="15" spans="2:22" x14ac:dyDescent="0.25">
      <c r="B15" s="100"/>
      <c r="C15" s="100"/>
      <c r="D15" s="100"/>
      <c r="E15" s="100"/>
      <c r="F15" s="128"/>
      <c r="G15" s="107"/>
      <c r="H15" s="107"/>
      <c r="I15" s="107"/>
      <c r="J15" s="107"/>
      <c r="K15" s="107"/>
      <c r="L15" s="107"/>
      <c r="M15" s="107"/>
      <c r="N15" s="107"/>
      <c r="O15" s="107"/>
      <c r="P15" s="107"/>
      <c r="Q15" s="107"/>
      <c r="R15" s="107"/>
      <c r="S15" s="107"/>
    </row>
    <row r="16" spans="2:22" x14ac:dyDescent="0.25">
      <c r="B16" s="103"/>
      <c r="C16" s="129">
        <f t="shared" ref="C16:S16" si="0">+C8</f>
        <v>2007</v>
      </c>
      <c r="D16" s="129">
        <f t="shared" si="0"/>
        <v>2008</v>
      </c>
      <c r="E16" s="129">
        <f t="shared" si="0"/>
        <v>2009</v>
      </c>
      <c r="F16" s="129">
        <f t="shared" si="0"/>
        <v>2010</v>
      </c>
      <c r="G16" s="129">
        <f t="shared" si="0"/>
        <v>2011</v>
      </c>
      <c r="H16" s="129">
        <f t="shared" si="0"/>
        <v>2012</v>
      </c>
      <c r="I16" s="129">
        <f t="shared" si="0"/>
        <v>2013</v>
      </c>
      <c r="J16" s="129">
        <f t="shared" si="0"/>
        <v>2014</v>
      </c>
      <c r="K16" s="129">
        <f t="shared" si="0"/>
        <v>2015</v>
      </c>
      <c r="L16" s="129">
        <f t="shared" si="0"/>
        <v>2016</v>
      </c>
      <c r="M16" s="129">
        <f t="shared" si="0"/>
        <v>2017</v>
      </c>
      <c r="N16" s="129">
        <f t="shared" si="0"/>
        <v>2018</v>
      </c>
      <c r="O16" s="129">
        <f t="shared" si="0"/>
        <v>2019</v>
      </c>
      <c r="P16" s="129">
        <f t="shared" si="0"/>
        <v>2020</v>
      </c>
      <c r="Q16" s="129">
        <f t="shared" si="0"/>
        <v>2021</v>
      </c>
      <c r="R16" s="129">
        <f t="shared" si="0"/>
        <v>2022</v>
      </c>
      <c r="S16" s="129">
        <f t="shared" si="0"/>
        <v>2023</v>
      </c>
    </row>
    <row r="17" spans="2:19" x14ac:dyDescent="0.25">
      <c r="B17" s="130" t="str">
        <f>+B9</f>
        <v>Enseñanza Pública</v>
      </c>
      <c r="C17" s="131">
        <f t="shared" ref="C17:S17" si="1">C9/C11</f>
        <v>0.65035218306967946</v>
      </c>
      <c r="D17" s="131">
        <f t="shared" si="1"/>
        <v>0.68370481847014963</v>
      </c>
      <c r="E17" s="131">
        <f t="shared" si="1"/>
        <v>0.69590510880555101</v>
      </c>
      <c r="F17" s="131">
        <f t="shared" si="1"/>
        <v>0.68053013360833292</v>
      </c>
      <c r="G17" s="131">
        <f t="shared" si="1"/>
        <v>0.70050697539616902</v>
      </c>
      <c r="H17" s="131">
        <f t="shared" si="1"/>
        <v>0.7030808896177938</v>
      </c>
      <c r="I17" s="131">
        <f t="shared" si="1"/>
        <v>0.71986677779937303</v>
      </c>
      <c r="J17" s="131">
        <f t="shared" si="1"/>
        <v>0.69778461070059128</v>
      </c>
      <c r="K17" s="131">
        <f t="shared" si="1"/>
        <v>0.69759226964277621</v>
      </c>
      <c r="L17" s="131">
        <f t="shared" si="1"/>
        <v>0.68711532093920125</v>
      </c>
      <c r="M17" s="131">
        <f t="shared" si="1"/>
        <v>0.68702298918443527</v>
      </c>
      <c r="N17" s="131">
        <f t="shared" si="1"/>
        <v>0.67714592935976514</v>
      </c>
      <c r="O17" s="131">
        <f t="shared" si="1"/>
        <v>0.67628974577769985</v>
      </c>
      <c r="P17" s="131">
        <f t="shared" si="1"/>
        <v>0.69178135353215586</v>
      </c>
      <c r="Q17" s="131">
        <f t="shared" si="1"/>
        <v>0.65834052217550376</v>
      </c>
      <c r="R17" s="131">
        <f t="shared" si="1"/>
        <v>0.65442201671718292</v>
      </c>
      <c r="S17" s="131">
        <f t="shared" si="1"/>
        <v>0.67237381897037685</v>
      </c>
    </row>
    <row r="18" spans="2:19" x14ac:dyDescent="0.25">
      <c r="B18" s="130" t="str">
        <f>+B10</f>
        <v>Enseñanza Privada</v>
      </c>
      <c r="C18" s="131">
        <f t="shared" ref="C18:S18" si="2">C10/C11</f>
        <v>0.34964781693032049</v>
      </c>
      <c r="D18" s="131">
        <f t="shared" si="2"/>
        <v>0.31629518152985037</v>
      </c>
      <c r="E18" s="131">
        <f t="shared" si="2"/>
        <v>0.30409489119444894</v>
      </c>
      <c r="F18" s="131">
        <f t="shared" si="2"/>
        <v>0.31946986639166708</v>
      </c>
      <c r="G18" s="131">
        <f t="shared" si="2"/>
        <v>0.29949302460383098</v>
      </c>
      <c r="H18" s="131">
        <f t="shared" si="2"/>
        <v>0.29691911038220625</v>
      </c>
      <c r="I18" s="131">
        <f t="shared" si="2"/>
        <v>0.28013322220062692</v>
      </c>
      <c r="J18" s="131">
        <f t="shared" si="2"/>
        <v>0.30221538929940867</v>
      </c>
      <c r="K18" s="131">
        <f t="shared" si="2"/>
        <v>0.30240773035722379</v>
      </c>
      <c r="L18" s="131">
        <f t="shared" si="2"/>
        <v>0.31288467906079875</v>
      </c>
      <c r="M18" s="131">
        <f t="shared" si="2"/>
        <v>0.31297701081556473</v>
      </c>
      <c r="N18" s="131">
        <f t="shared" si="2"/>
        <v>0.32285407064023491</v>
      </c>
      <c r="O18" s="131">
        <f t="shared" si="2"/>
        <v>0.3237102542223001</v>
      </c>
      <c r="P18" s="131">
        <f t="shared" si="2"/>
        <v>0.30821864646784419</v>
      </c>
      <c r="Q18" s="131">
        <f t="shared" si="2"/>
        <v>0.34165947782449624</v>
      </c>
      <c r="R18" s="131">
        <f t="shared" si="2"/>
        <v>0.34557798328281714</v>
      </c>
      <c r="S18" s="131">
        <f t="shared" si="2"/>
        <v>0.32762618102962315</v>
      </c>
    </row>
    <row r="19" spans="2:19" x14ac:dyDescent="0.25">
      <c r="B19" s="104"/>
      <c r="C19" s="131">
        <f>+C17+C18</f>
        <v>1</v>
      </c>
      <c r="D19" s="131">
        <f t="shared" ref="D19:S19" si="3">+D17+D18</f>
        <v>1</v>
      </c>
      <c r="E19" s="131">
        <f t="shared" si="3"/>
        <v>1</v>
      </c>
      <c r="F19" s="131">
        <f t="shared" si="3"/>
        <v>1</v>
      </c>
      <c r="G19" s="131">
        <f t="shared" si="3"/>
        <v>1</v>
      </c>
      <c r="H19" s="131">
        <f t="shared" si="3"/>
        <v>1</v>
      </c>
      <c r="I19" s="131">
        <f t="shared" si="3"/>
        <v>1</v>
      </c>
      <c r="J19" s="131">
        <f t="shared" si="3"/>
        <v>1</v>
      </c>
      <c r="K19" s="131">
        <f t="shared" si="3"/>
        <v>1</v>
      </c>
      <c r="L19" s="131">
        <f t="shared" si="3"/>
        <v>1</v>
      </c>
      <c r="M19" s="131">
        <f t="shared" si="3"/>
        <v>1</v>
      </c>
      <c r="N19" s="131">
        <f t="shared" si="3"/>
        <v>1</v>
      </c>
      <c r="O19" s="131">
        <f t="shared" si="3"/>
        <v>1</v>
      </c>
      <c r="P19" s="131">
        <f t="shared" si="3"/>
        <v>1</v>
      </c>
      <c r="Q19" s="131">
        <f t="shared" si="3"/>
        <v>1</v>
      </c>
      <c r="R19" s="131">
        <f t="shared" ref="R19" si="4">+R17+R18</f>
        <v>1</v>
      </c>
      <c r="S19" s="131">
        <f t="shared" si="3"/>
        <v>1</v>
      </c>
    </row>
    <row r="20" spans="2:19" x14ac:dyDescent="0.25">
      <c r="B20" s="130"/>
      <c r="C20" s="132"/>
      <c r="D20" s="132"/>
      <c r="E20" s="132"/>
      <c r="F20" s="132"/>
      <c r="G20" s="132"/>
      <c r="H20" s="132"/>
      <c r="I20" s="132"/>
      <c r="J20" s="132"/>
      <c r="K20" s="132"/>
      <c r="L20" s="132"/>
      <c r="M20" s="132"/>
      <c r="N20" s="103"/>
      <c r="O20" s="103"/>
      <c r="P20" s="103"/>
      <c r="Q20" s="103"/>
      <c r="R20" s="103"/>
      <c r="S20" s="103"/>
    </row>
    <row r="21" spans="2:19" x14ac:dyDescent="0.25">
      <c r="B21" s="130"/>
      <c r="C21" s="132"/>
      <c r="D21" s="132"/>
      <c r="E21" s="132"/>
      <c r="F21" s="132"/>
      <c r="G21" s="132"/>
      <c r="H21" s="132"/>
      <c r="I21" s="132"/>
      <c r="J21" s="132"/>
      <c r="K21" s="132"/>
      <c r="L21" s="132"/>
      <c r="M21" s="132"/>
      <c r="N21" s="103"/>
      <c r="O21" s="103"/>
      <c r="P21" s="103"/>
      <c r="Q21" s="103"/>
      <c r="R21" s="103"/>
      <c r="S21" s="103"/>
    </row>
    <row r="22" spans="2:19" x14ac:dyDescent="0.25">
      <c r="C22" s="100"/>
      <c r="D22" s="111"/>
      <c r="E22" s="120"/>
      <c r="F22" s="102"/>
    </row>
    <row r="23" spans="2:19" x14ac:dyDescent="0.25">
      <c r="C23" s="100"/>
      <c r="D23" s="111"/>
      <c r="E23" s="120"/>
      <c r="F23" s="102"/>
    </row>
    <row r="24" spans="2:19" x14ac:dyDescent="0.25">
      <c r="C24" s="100"/>
      <c r="D24" s="111"/>
      <c r="E24" s="120"/>
      <c r="F24" s="102"/>
    </row>
    <row r="25" spans="2:19" x14ac:dyDescent="0.25">
      <c r="C25" s="100"/>
      <c r="D25" s="111"/>
      <c r="E25" s="120"/>
      <c r="F25" s="102"/>
    </row>
    <row r="26" spans="2:19" x14ac:dyDescent="0.25">
      <c r="C26" s="100"/>
      <c r="D26" s="111"/>
      <c r="E26" s="120"/>
      <c r="F26" s="102"/>
    </row>
    <row r="27" spans="2:19" x14ac:dyDescent="0.25">
      <c r="B27" s="123"/>
      <c r="C27" s="123"/>
      <c r="D27" s="123"/>
      <c r="E27" s="123"/>
    </row>
    <row r="28" spans="2:19" x14ac:dyDescent="0.25">
      <c r="B28" s="123"/>
      <c r="C28" s="123"/>
      <c r="D28" s="123"/>
      <c r="E28" s="123"/>
    </row>
    <row r="29" spans="2:19" x14ac:dyDescent="0.25">
      <c r="B29" s="123"/>
      <c r="C29" s="123"/>
      <c r="D29" s="123"/>
      <c r="E29" s="123"/>
    </row>
    <row r="30" spans="2:19" x14ac:dyDescent="0.25">
      <c r="B30" s="123"/>
      <c r="C30" s="123"/>
      <c r="D30" s="123"/>
      <c r="E30" s="123"/>
    </row>
    <row r="31" spans="2:19" x14ac:dyDescent="0.25">
      <c r="B31" s="62"/>
      <c r="C31" s="62"/>
      <c r="D31" s="62"/>
      <c r="E31" s="62"/>
      <c r="F31" s="62"/>
      <c r="G31" s="62"/>
      <c r="H31" s="62"/>
      <c r="I31" s="62"/>
      <c r="J31" s="62"/>
      <c r="K31" s="62"/>
      <c r="L31" s="62"/>
      <c r="M31" s="62"/>
    </row>
    <row r="46" spans="2:22" ht="17.25" customHeight="1" x14ac:dyDescent="0.3">
      <c r="B46" s="58" t="s">
        <v>326</v>
      </c>
      <c r="C46" s="73"/>
      <c r="D46" s="73"/>
      <c r="E46" s="73"/>
      <c r="F46" s="73"/>
      <c r="G46" s="73"/>
      <c r="H46" s="73"/>
      <c r="I46" s="73"/>
      <c r="J46" s="73"/>
      <c r="K46" s="73"/>
      <c r="L46" s="73"/>
      <c r="M46" s="73"/>
      <c r="N46" s="61"/>
      <c r="O46" s="61"/>
      <c r="P46" s="61"/>
      <c r="Q46" s="61"/>
      <c r="R46" s="61"/>
      <c r="S46" s="61"/>
      <c r="T46" s="61"/>
      <c r="U46" s="61"/>
      <c r="V46" s="61"/>
    </row>
    <row r="47" spans="2:22" ht="13.9" customHeight="1" x14ac:dyDescent="0.3">
      <c r="B47" s="58"/>
    </row>
    <row r="50" ht="19.5" customHeight="1" x14ac:dyDescent="0.25"/>
    <row r="51" ht="19.5" customHeight="1" x14ac:dyDescent="0.25"/>
    <row r="52" ht="19.5" customHeight="1" x14ac:dyDescent="0.25"/>
    <row r="53" ht="19.5" customHeight="1" x14ac:dyDescent="0.25"/>
    <row r="54" ht="19.5" customHeight="1" x14ac:dyDescent="0.25"/>
    <row r="55" ht="19.5" customHeight="1" x14ac:dyDescent="0.25"/>
    <row r="56" ht="19.5" customHeight="1" x14ac:dyDescent="0.25"/>
    <row r="57" ht="19.5" customHeight="1" x14ac:dyDescent="0.25"/>
    <row r="58" ht="19.5" customHeight="1" x14ac:dyDescent="0.25"/>
    <row r="59" ht="19.5" customHeight="1" x14ac:dyDescent="0.25"/>
    <row r="60" ht="19.5" customHeight="1" x14ac:dyDescent="0.25"/>
    <row r="61" ht="19.5" customHeight="1" x14ac:dyDescent="0.25"/>
    <row r="62" ht="19.5" customHeight="1" x14ac:dyDescent="0.25"/>
    <row r="63" ht="19.5" customHeight="1" x14ac:dyDescent="0.25"/>
    <row r="64" ht="19.5" customHeight="1" x14ac:dyDescent="0.25"/>
    <row r="65" ht="19.5" customHeight="1" x14ac:dyDescent="0.25"/>
    <row r="66" ht="19.5" customHeight="1" x14ac:dyDescent="0.25"/>
    <row r="67" ht="19.5" customHeight="1" x14ac:dyDescent="0.25"/>
    <row r="68" ht="19.5" customHeight="1" x14ac:dyDescent="0.25"/>
    <row r="69" ht="19.5" customHeight="1" x14ac:dyDescent="0.25"/>
    <row r="70" ht="19.5" customHeight="1" x14ac:dyDescent="0.25"/>
    <row r="71" ht="19.5" customHeight="1" x14ac:dyDescent="0.25"/>
    <row r="72" ht="19.5" customHeight="1" x14ac:dyDescent="0.25"/>
    <row r="73" ht="19.5" customHeight="1" x14ac:dyDescent="0.25"/>
    <row r="74" ht="19.5" customHeight="1" x14ac:dyDescent="0.25"/>
    <row r="75" ht="19.5" customHeight="1" x14ac:dyDescent="0.25"/>
    <row r="76" ht="19.5" customHeight="1" x14ac:dyDescent="0.25"/>
    <row r="77" ht="19.5" customHeight="1" x14ac:dyDescent="0.25"/>
    <row r="78" ht="19.5" customHeight="1" x14ac:dyDescent="0.25"/>
  </sheetData>
  <sheetProtection selectLockedCells="1" selectUnlockedCells="1"/>
  <mergeCells count="4">
    <mergeCell ref="B4:S4"/>
    <mergeCell ref="B14:S14"/>
    <mergeCell ref="B7:S7"/>
    <mergeCell ref="B5:S5"/>
  </mergeCells>
  <hyperlinks>
    <hyperlink ref="B2" location="Indice!A1" display="Índice"/>
    <hyperlink ref="R2" location="'1.1.3_PROD-CONEX'!A1" display="Anterior"/>
    <hyperlink ref="S2" location="'1.2.1_CI-PIB'!A1" display="Siguiente"/>
  </hyperlinks>
  <pageMargins left="0.25" right="0.25" top="0.75" bottom="0.75" header="0.3" footer="0.3"/>
  <pageSetup paperSize="9" scale="85" orientation="portrait" horizontalDpi="4294967293" verticalDpi="300"/>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54"/>
  <sheetViews>
    <sheetView showGridLines="0" showZeros="0" zoomScale="60" zoomScaleNormal="60" zoomScaleSheetLayoutView="100" workbookViewId="0">
      <pane ySplit="2" topLeftCell="A3" activePane="bottomLeft" state="frozen"/>
      <selection pane="bottomLeft" activeCell="R2" sqref="R2"/>
    </sheetView>
  </sheetViews>
  <sheetFormatPr baseColWidth="10" defaultRowHeight="13.5" x14ac:dyDescent="0.25"/>
  <cols>
    <col min="1" max="1" width="2.7109375" customWidth="1"/>
    <col min="2" max="2" width="50.7109375" customWidth="1"/>
    <col min="3" max="19" width="14.28515625" customWidth="1"/>
    <col min="20" max="20" width="2.7109375" customWidth="1"/>
    <col min="21" max="250" width="11.42578125" customWidth="1"/>
    <col min="251" max="251" width="2.7109375" customWidth="1"/>
    <col min="252" max="252" width="5.5703125" customWidth="1"/>
    <col min="253" max="253" width="14.5703125" customWidth="1"/>
    <col min="254" max="254" width="11.85546875" customWidth="1"/>
    <col min="255" max="257" width="15.7109375" customWidth="1"/>
  </cols>
  <sheetData>
    <row r="1" spans="2:19" ht="85.15" customHeight="1" x14ac:dyDescent="0.25"/>
    <row r="2" spans="2:19" ht="17.25" customHeight="1" x14ac:dyDescent="0.25">
      <c r="B2" s="42" t="s">
        <v>38</v>
      </c>
      <c r="C2" s="43"/>
      <c r="D2" s="43"/>
      <c r="E2" s="43"/>
      <c r="F2" s="43"/>
      <c r="G2" s="43"/>
      <c r="H2" s="43"/>
      <c r="I2" s="43"/>
      <c r="J2" s="43"/>
      <c r="K2" s="43"/>
      <c r="L2" s="43"/>
      <c r="M2" s="43"/>
      <c r="R2" s="44" t="s">
        <v>185</v>
      </c>
      <c r="S2" s="44" t="s">
        <v>184</v>
      </c>
    </row>
    <row r="3" spans="2:19" ht="18" customHeight="1" x14ac:dyDescent="0.25">
      <c r="B3" s="45"/>
      <c r="C3" s="46"/>
      <c r="D3" s="46"/>
      <c r="E3" s="46"/>
      <c r="F3" s="46"/>
      <c r="G3" s="46"/>
      <c r="H3" s="46"/>
      <c r="I3" s="46"/>
      <c r="J3" s="46"/>
      <c r="K3" s="46"/>
      <c r="L3" s="46"/>
      <c r="M3" s="46"/>
      <c r="R3" s="47"/>
      <c r="S3" s="47"/>
    </row>
    <row r="4" spans="2:19" ht="18" customHeight="1" x14ac:dyDescent="0.25">
      <c r="B4" s="310" t="s">
        <v>85</v>
      </c>
      <c r="C4" s="310"/>
      <c r="D4" s="310"/>
      <c r="E4" s="310"/>
      <c r="F4" s="310"/>
      <c r="G4" s="310"/>
      <c r="H4" s="310"/>
      <c r="I4" s="310"/>
      <c r="J4" s="310"/>
      <c r="K4" s="310"/>
      <c r="L4" s="310"/>
      <c r="M4" s="310"/>
      <c r="N4" s="310"/>
      <c r="O4" s="310"/>
      <c r="P4" s="310"/>
      <c r="Q4" s="310"/>
      <c r="R4" s="310"/>
      <c r="S4" s="310"/>
    </row>
    <row r="5" spans="2:19" ht="34.9" customHeight="1" x14ac:dyDescent="0.25">
      <c r="B5" s="313" t="s">
        <v>253</v>
      </c>
      <c r="C5" s="313"/>
      <c r="D5" s="313"/>
      <c r="E5" s="313"/>
      <c r="F5" s="313"/>
      <c r="G5" s="313"/>
      <c r="H5" s="313"/>
      <c r="I5" s="313"/>
      <c r="J5" s="313"/>
      <c r="K5" s="313"/>
      <c r="L5" s="313"/>
      <c r="M5" s="313"/>
      <c r="N5" s="313"/>
      <c r="O5" s="313"/>
      <c r="P5" s="313"/>
      <c r="Q5" s="313"/>
      <c r="R5" s="313"/>
      <c r="S5" s="313"/>
    </row>
    <row r="6" spans="2:19" ht="18" customHeight="1" x14ac:dyDescent="0.25">
      <c r="C6" s="48"/>
      <c r="D6" s="48"/>
      <c r="E6" s="48"/>
      <c r="F6" s="48"/>
      <c r="G6" s="48"/>
      <c r="H6" s="48"/>
      <c r="I6" s="48"/>
      <c r="J6" s="48"/>
      <c r="K6" s="48"/>
      <c r="L6" s="48"/>
      <c r="M6" s="48"/>
      <c r="N6" s="48"/>
      <c r="O6" s="48"/>
      <c r="P6" s="48"/>
      <c r="Q6" s="47"/>
    </row>
    <row r="7" spans="2:19" ht="33" customHeight="1" x14ac:dyDescent="0.25">
      <c r="B7" s="312" t="s">
        <v>106</v>
      </c>
      <c r="C7" s="312"/>
      <c r="D7" s="312"/>
      <c r="E7" s="312"/>
      <c r="F7" s="312"/>
      <c r="G7" s="312"/>
      <c r="H7" s="312"/>
      <c r="I7" s="312"/>
      <c r="J7" s="312"/>
      <c r="K7" s="312"/>
      <c r="L7" s="312"/>
      <c r="M7" s="312"/>
      <c r="N7" s="312"/>
      <c r="O7" s="312"/>
      <c r="P7" s="312"/>
      <c r="Q7" s="312"/>
      <c r="R7" s="312"/>
      <c r="S7" s="312"/>
    </row>
    <row r="8" spans="2:19" ht="33" customHeight="1" x14ac:dyDescent="0.25">
      <c r="B8" s="51" t="s">
        <v>40</v>
      </c>
      <c r="C8" s="51">
        <v>2007</v>
      </c>
      <c r="D8" s="51">
        <v>2008</v>
      </c>
      <c r="E8" s="51">
        <v>2009</v>
      </c>
      <c r="F8" s="51">
        <v>2010</v>
      </c>
      <c r="G8" s="51">
        <v>2011</v>
      </c>
      <c r="H8" s="51">
        <v>2012</v>
      </c>
      <c r="I8" s="51">
        <v>2013</v>
      </c>
      <c r="J8" s="51">
        <v>2014</v>
      </c>
      <c r="K8" s="51">
        <v>2015</v>
      </c>
      <c r="L8" s="51">
        <v>2016</v>
      </c>
      <c r="M8" s="51">
        <v>2017</v>
      </c>
      <c r="N8" s="51">
        <v>2018</v>
      </c>
      <c r="O8" s="51">
        <v>2019</v>
      </c>
      <c r="P8" s="51">
        <v>2020</v>
      </c>
      <c r="Q8" s="51">
        <v>2021</v>
      </c>
      <c r="R8" s="51">
        <v>2022</v>
      </c>
      <c r="S8" s="51">
        <v>2023</v>
      </c>
    </row>
    <row r="9" spans="2:19" ht="33" customHeight="1" x14ac:dyDescent="0.25">
      <c r="B9" s="133" t="s">
        <v>338</v>
      </c>
      <c r="C9" s="93">
        <v>583389</v>
      </c>
      <c r="D9" s="93">
        <v>665239</v>
      </c>
      <c r="E9" s="93">
        <v>715841</v>
      </c>
      <c r="F9" s="93">
        <v>826620</v>
      </c>
      <c r="G9" s="93">
        <v>938759</v>
      </c>
      <c r="H9" s="93">
        <v>1007629</v>
      </c>
      <c r="I9" s="93">
        <v>1114809</v>
      </c>
      <c r="J9" s="93">
        <v>1227732</v>
      </c>
      <c r="K9" s="93">
        <v>1287997</v>
      </c>
      <c r="L9" s="93">
        <v>1148622</v>
      </c>
      <c r="M9" s="93">
        <v>1220882</v>
      </c>
      <c r="N9" s="93">
        <v>1280209</v>
      </c>
      <c r="O9" s="93">
        <v>1213762</v>
      </c>
      <c r="P9" s="93">
        <v>802859</v>
      </c>
      <c r="Q9" s="93">
        <v>997681</v>
      </c>
      <c r="R9" s="93">
        <v>1209295</v>
      </c>
      <c r="S9" s="93">
        <v>1253675</v>
      </c>
    </row>
    <row r="10" spans="2:19" ht="33" customHeight="1" x14ac:dyDescent="0.25">
      <c r="B10" s="133" t="s">
        <v>339</v>
      </c>
      <c r="C10" s="93">
        <v>478588</v>
      </c>
      <c r="D10" s="93">
        <v>541835</v>
      </c>
      <c r="E10" s="93">
        <v>574480</v>
      </c>
      <c r="F10" s="93">
        <v>590041</v>
      </c>
      <c r="G10" s="93">
        <v>639448</v>
      </c>
      <c r="H10" s="93">
        <v>782054</v>
      </c>
      <c r="I10" s="93">
        <v>812874</v>
      </c>
      <c r="J10" s="93">
        <v>972948</v>
      </c>
      <c r="K10" s="93">
        <v>875780</v>
      </c>
      <c r="L10" s="93">
        <v>789995</v>
      </c>
      <c r="M10" s="93">
        <v>892921</v>
      </c>
      <c r="N10" s="93">
        <v>844137</v>
      </c>
      <c r="O10" s="93">
        <v>860042</v>
      </c>
      <c r="P10" s="93">
        <v>581956</v>
      </c>
      <c r="Q10" s="93">
        <v>663755</v>
      </c>
      <c r="R10" s="93">
        <v>786408</v>
      </c>
      <c r="S10" s="93">
        <v>839207</v>
      </c>
    </row>
    <row r="11" spans="2:19" ht="33" customHeight="1" x14ac:dyDescent="0.25">
      <c r="B11" s="134" t="s">
        <v>359</v>
      </c>
      <c r="C11" s="95">
        <v>1061977</v>
      </c>
      <c r="D11" s="95">
        <v>1207074</v>
      </c>
      <c r="E11" s="95">
        <v>1290321</v>
      </c>
      <c r="F11" s="95">
        <v>1416661</v>
      </c>
      <c r="G11" s="95">
        <v>1578207</v>
      </c>
      <c r="H11" s="95">
        <v>1789683</v>
      </c>
      <c r="I11" s="95">
        <v>1927683</v>
      </c>
      <c r="J11" s="95">
        <v>2200680</v>
      </c>
      <c r="K11" s="95">
        <v>2163777</v>
      </c>
      <c r="L11" s="95">
        <v>1938617</v>
      </c>
      <c r="M11" s="95">
        <v>2113803</v>
      </c>
      <c r="N11" s="95">
        <v>2124346</v>
      </c>
      <c r="O11" s="95">
        <v>2073804</v>
      </c>
      <c r="P11" s="95">
        <v>1384815</v>
      </c>
      <c r="Q11" s="95">
        <v>1661436</v>
      </c>
      <c r="R11" s="95">
        <v>1995703</v>
      </c>
      <c r="S11" s="95">
        <v>2092882</v>
      </c>
    </row>
    <row r="12" spans="2:19" ht="33" customHeight="1" x14ac:dyDescent="0.25">
      <c r="B12" s="133" t="s">
        <v>341</v>
      </c>
      <c r="C12" s="93">
        <v>49848726.264110103</v>
      </c>
      <c r="D12" s="93">
        <v>61139437.082446702</v>
      </c>
      <c r="E12" s="93">
        <v>60094976.937057696</v>
      </c>
      <c r="F12" s="93">
        <v>68151329.246774003</v>
      </c>
      <c r="G12" s="93">
        <v>78986647.839196697</v>
      </c>
      <c r="H12" s="93">
        <v>87735047.7407123</v>
      </c>
      <c r="I12" s="93">
        <v>96570334.734164804</v>
      </c>
      <c r="J12" s="93">
        <v>102717793.36090501</v>
      </c>
      <c r="K12" s="93">
        <v>97209557.101837903</v>
      </c>
      <c r="L12" s="93">
        <v>97671432.666643396</v>
      </c>
      <c r="M12" s="93">
        <v>104467485.714113</v>
      </c>
      <c r="N12" s="93">
        <v>107478961</v>
      </c>
      <c r="O12" s="93">
        <v>107595830.000003</v>
      </c>
      <c r="P12" s="93">
        <v>95865473.000000298</v>
      </c>
      <c r="Q12" s="93">
        <v>107435099.99999601</v>
      </c>
      <c r="R12" s="93">
        <v>116586078.999998</v>
      </c>
      <c r="S12" s="93">
        <v>118844826.791557</v>
      </c>
    </row>
    <row r="13" spans="2:19" ht="33" customHeight="1" x14ac:dyDescent="0.25">
      <c r="B13" s="134" t="s">
        <v>360</v>
      </c>
      <c r="C13" s="135">
        <v>2.13039946973449E-2</v>
      </c>
      <c r="D13" s="135">
        <v>1.97429688201456E-2</v>
      </c>
      <c r="E13" s="135">
        <v>2.1471361930156901E-2</v>
      </c>
      <c r="F13" s="135">
        <v>2.0786990006758502E-2</v>
      </c>
      <c r="G13" s="135">
        <v>1.99806808261184E-2</v>
      </c>
      <c r="H13" s="135">
        <v>2.0398723726567501E-2</v>
      </c>
      <c r="I13" s="135">
        <v>1.9961440594634498E-2</v>
      </c>
      <c r="J13" s="135">
        <v>2.1424525663901201E-2</v>
      </c>
      <c r="K13" s="135">
        <v>2.22588916615802E-2</v>
      </c>
      <c r="L13" s="135">
        <v>1.9848352246624502E-2</v>
      </c>
      <c r="M13" s="135">
        <v>2.0234075564761402E-2</v>
      </c>
      <c r="N13" s="135">
        <v>1.97652264241743E-2</v>
      </c>
      <c r="O13" s="135">
        <v>1.9274018333237899E-2</v>
      </c>
      <c r="P13" s="135">
        <v>1.44453989185449E-2</v>
      </c>
      <c r="Q13" s="135">
        <v>1.54645548801096E-2</v>
      </c>
      <c r="R13" s="135">
        <v>1.7117849893553999E-2</v>
      </c>
      <c r="S13" s="135">
        <v>1.7610206994291201E-2</v>
      </c>
    </row>
    <row r="14" spans="2:19" ht="19.149999999999999" customHeight="1" x14ac:dyDescent="0.3">
      <c r="B14" s="58" t="s">
        <v>332</v>
      </c>
      <c r="C14" s="137"/>
      <c r="D14" s="137"/>
      <c r="E14" s="137"/>
      <c r="F14" s="137"/>
      <c r="G14" s="137"/>
      <c r="H14" s="137"/>
      <c r="I14" s="137"/>
      <c r="J14" s="97"/>
      <c r="K14" s="97"/>
      <c r="L14" s="97"/>
      <c r="M14" s="97"/>
    </row>
    <row r="15" spans="2:19" ht="17.25" customHeight="1" x14ac:dyDescent="0.3">
      <c r="B15" s="58" t="s">
        <v>309</v>
      </c>
      <c r="C15" s="137"/>
      <c r="D15" s="137"/>
      <c r="E15" s="137"/>
      <c r="F15" s="137"/>
      <c r="G15" s="137"/>
      <c r="H15" s="137"/>
      <c r="I15" s="137"/>
      <c r="J15" s="97"/>
      <c r="K15" s="97"/>
      <c r="L15" s="97"/>
      <c r="M15" s="97"/>
    </row>
    <row r="16" spans="2:19" ht="15.75" customHeight="1" x14ac:dyDescent="0.3">
      <c r="C16" s="137"/>
      <c r="D16" s="137"/>
      <c r="E16" s="137"/>
      <c r="F16" s="137"/>
      <c r="G16" s="137"/>
      <c r="H16" s="137"/>
      <c r="I16" s="137"/>
      <c r="J16" s="97"/>
      <c r="K16" s="97"/>
      <c r="L16" s="97"/>
      <c r="M16" s="97"/>
    </row>
    <row r="17" spans="2:19" ht="15.75" customHeight="1" x14ac:dyDescent="0.3">
      <c r="C17" s="61">
        <v>0</v>
      </c>
      <c r="D17" s="61">
        <v>0</v>
      </c>
      <c r="E17" s="61">
        <v>0</v>
      </c>
      <c r="F17" s="61">
        <v>0</v>
      </c>
      <c r="G17" s="61">
        <v>0</v>
      </c>
    </row>
    <row r="18" spans="2:19" ht="21.75" customHeight="1" x14ac:dyDescent="0.25">
      <c r="B18" s="313" t="s">
        <v>254</v>
      </c>
      <c r="C18" s="313"/>
      <c r="D18" s="313"/>
      <c r="E18" s="313"/>
      <c r="F18" s="313"/>
      <c r="G18" s="313"/>
      <c r="H18" s="313"/>
      <c r="I18" s="313"/>
      <c r="J18" s="313"/>
      <c r="K18" s="313"/>
      <c r="L18" s="313"/>
      <c r="M18" s="313"/>
      <c r="N18" s="313"/>
      <c r="O18" s="313"/>
      <c r="P18" s="313"/>
      <c r="Q18" s="313"/>
      <c r="R18" s="313"/>
      <c r="S18" s="313"/>
    </row>
    <row r="19" spans="2:19" x14ac:dyDescent="0.25">
      <c r="F19" s="63"/>
    </row>
    <row r="20" spans="2:19" x14ac:dyDescent="0.25">
      <c r="F20" s="63"/>
    </row>
    <row r="21" spans="2:19" x14ac:dyDescent="0.25">
      <c r="F21" s="63"/>
    </row>
    <row r="22" spans="2:19" x14ac:dyDescent="0.25">
      <c r="F22" s="63"/>
    </row>
    <row r="23" spans="2:19" x14ac:dyDescent="0.25">
      <c r="F23" s="63"/>
    </row>
    <row r="24" spans="2:19" x14ac:dyDescent="0.25">
      <c r="F24" s="63"/>
    </row>
    <row r="25" spans="2:19" x14ac:dyDescent="0.25">
      <c r="F25" s="63"/>
    </row>
    <row r="26" spans="2:19" x14ac:dyDescent="0.25">
      <c r="F26" s="63"/>
    </row>
    <row r="27" spans="2:19" x14ac:dyDescent="0.25">
      <c r="F27" s="63"/>
    </row>
    <row r="28" spans="2:19" x14ac:dyDescent="0.25">
      <c r="F28" s="63"/>
    </row>
    <row r="29" spans="2:19" x14ac:dyDescent="0.25">
      <c r="F29" s="63"/>
    </row>
    <row r="30" spans="2:19" x14ac:dyDescent="0.25">
      <c r="F30" s="63"/>
    </row>
    <row r="31" spans="2:19" x14ac:dyDescent="0.25">
      <c r="F31" s="63"/>
    </row>
    <row r="32" spans="2:19" x14ac:dyDescent="0.25">
      <c r="F32" s="63"/>
    </row>
    <row r="33" spans="6:6" x14ac:dyDescent="0.25">
      <c r="F33" s="63"/>
    </row>
    <row r="34" spans="6:6" x14ac:dyDescent="0.25">
      <c r="F34" s="63"/>
    </row>
    <row r="35" spans="6:6" x14ac:dyDescent="0.25">
      <c r="F35" s="63"/>
    </row>
    <row r="36" spans="6:6" x14ac:dyDescent="0.25">
      <c r="F36" s="63"/>
    </row>
    <row r="37" spans="6:6" x14ac:dyDescent="0.25">
      <c r="F37" s="63"/>
    </row>
    <row r="38" spans="6:6" x14ac:dyDescent="0.25">
      <c r="F38" s="63"/>
    </row>
    <row r="39" spans="6:6" x14ac:dyDescent="0.25">
      <c r="F39" s="63"/>
    </row>
    <row r="40" spans="6:6" x14ac:dyDescent="0.25">
      <c r="F40" s="63"/>
    </row>
    <row r="41" spans="6:6" x14ac:dyDescent="0.25">
      <c r="F41" s="63"/>
    </row>
    <row r="42" spans="6:6" x14ac:dyDescent="0.25">
      <c r="F42" s="63"/>
    </row>
    <row r="43" spans="6:6" x14ac:dyDescent="0.25">
      <c r="F43" s="63"/>
    </row>
    <row r="44" spans="6:6" x14ac:dyDescent="0.25">
      <c r="F44" s="63"/>
    </row>
    <row r="45" spans="6:6" x14ac:dyDescent="0.25">
      <c r="F45" s="63"/>
    </row>
    <row r="46" spans="6:6" x14ac:dyDescent="0.25">
      <c r="F46" s="63"/>
    </row>
    <row r="47" spans="6:6" x14ac:dyDescent="0.25">
      <c r="F47" s="63"/>
    </row>
    <row r="48" spans="6:6" x14ac:dyDescent="0.25">
      <c r="F48" s="63"/>
    </row>
    <row r="49" spans="2:19" x14ac:dyDescent="0.25">
      <c r="F49" s="63"/>
    </row>
    <row r="51" spans="2:19" ht="16.5" customHeight="1" x14ac:dyDescent="0.3">
      <c r="B51" s="311" t="s">
        <v>310</v>
      </c>
      <c r="C51" s="311"/>
      <c r="D51" s="311"/>
      <c r="E51" s="311"/>
      <c r="F51" s="311"/>
      <c r="G51" s="311"/>
      <c r="H51" s="311"/>
      <c r="I51" s="311"/>
      <c r="J51" s="311"/>
      <c r="K51" s="311"/>
      <c r="L51" s="311"/>
      <c r="M51" s="311"/>
      <c r="N51" s="311"/>
      <c r="O51" s="311"/>
      <c r="P51" s="311"/>
      <c r="Q51" s="311"/>
      <c r="R51" s="311"/>
      <c r="S51" s="311"/>
    </row>
    <row r="52" spans="2:19" ht="15.75" customHeight="1" x14ac:dyDescent="0.3">
      <c r="B52" s="58"/>
      <c r="C52" s="64"/>
      <c r="D52" s="64"/>
      <c r="E52" s="64"/>
    </row>
    <row r="53" spans="2:19" ht="15.75" customHeight="1" x14ac:dyDescent="0.3">
      <c r="B53" s="58"/>
      <c r="C53" s="138"/>
      <c r="D53" s="138"/>
      <c r="E53" s="138"/>
      <c r="F53" s="70"/>
    </row>
    <row r="54" spans="2:19" ht="15" customHeight="1" x14ac:dyDescent="0.25">
      <c r="F54" s="70"/>
    </row>
  </sheetData>
  <sheetProtection selectLockedCells="1" selectUnlockedCells="1"/>
  <mergeCells count="5">
    <mergeCell ref="B51:S51"/>
    <mergeCell ref="B5:S5"/>
    <mergeCell ref="B4:S4"/>
    <mergeCell ref="B7:S7"/>
    <mergeCell ref="B18:S18"/>
  </mergeCells>
  <hyperlinks>
    <hyperlink ref="B2" location="Indice!A1" display="Índice"/>
    <hyperlink ref="R2" location="'1.1.4_PROD-MyNM'!A1" display="Anterior"/>
    <hyperlink ref="S2" location="'1.2.2_CI-CARACT'!A1" display="Siguiente"/>
  </hyperlinks>
  <pageMargins left="0.25" right="0.25" top="0.75" bottom="0.75" header="0.3" footer="0.3"/>
  <pageSetup paperSize="9" scale="44" orientation="portrait" horizontalDpi="4294967293" verticalDpi="300"/>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T61"/>
  <sheetViews>
    <sheetView showGridLines="0" showZeros="0" zoomScale="60" zoomScaleNormal="60" zoomScaleSheetLayoutView="100" workbookViewId="0">
      <pane ySplit="2" topLeftCell="A3" activePane="bottomLeft" state="frozen"/>
      <selection pane="bottomLeft" activeCell="R2" sqref="R2"/>
    </sheetView>
  </sheetViews>
  <sheetFormatPr baseColWidth="10" defaultRowHeight="13.5" x14ac:dyDescent="0.25"/>
  <cols>
    <col min="1" max="1" width="2.7109375" customWidth="1"/>
    <col min="2" max="2" width="50.7109375" customWidth="1"/>
    <col min="3" max="19" width="14.28515625" customWidth="1"/>
    <col min="20" max="20" width="2.7109375" customWidth="1"/>
    <col min="21" max="250" width="11.42578125" customWidth="1"/>
    <col min="251" max="251" width="2.7109375" customWidth="1"/>
    <col min="252" max="252" width="5.5703125" customWidth="1"/>
    <col min="253" max="253" width="14.5703125" customWidth="1"/>
    <col min="254" max="254" width="11.85546875" customWidth="1"/>
    <col min="255" max="257" width="15.7109375" customWidth="1"/>
  </cols>
  <sheetData>
    <row r="1" spans="2:20" ht="85.15" customHeight="1" x14ac:dyDescent="0.25"/>
    <row r="2" spans="2:20" ht="17.25" customHeight="1" x14ac:dyDescent="0.25">
      <c r="B2" s="42" t="s">
        <v>38</v>
      </c>
      <c r="C2" s="43"/>
      <c r="D2" s="43"/>
      <c r="E2" s="43"/>
      <c r="F2" s="43"/>
      <c r="G2" s="43"/>
      <c r="H2" s="43"/>
      <c r="I2" s="43"/>
      <c r="J2" s="43"/>
      <c r="K2" s="43"/>
      <c r="L2" s="43"/>
      <c r="M2" s="43"/>
      <c r="R2" s="44" t="s">
        <v>185</v>
      </c>
      <c r="S2" s="44" t="s">
        <v>184</v>
      </c>
    </row>
    <row r="3" spans="2:20" ht="18" customHeight="1" x14ac:dyDescent="0.25">
      <c r="B3" s="45"/>
      <c r="C3" s="46"/>
      <c r="D3" s="46"/>
      <c r="E3" s="46"/>
      <c r="F3" s="46"/>
      <c r="G3" s="46"/>
      <c r="H3" s="46"/>
      <c r="I3" s="46"/>
      <c r="J3" s="46"/>
      <c r="K3" s="46"/>
      <c r="L3" s="46"/>
      <c r="M3" s="46"/>
      <c r="R3" s="47"/>
      <c r="S3" s="47"/>
    </row>
    <row r="4" spans="2:20" ht="18" customHeight="1" x14ac:dyDescent="0.25">
      <c r="B4" s="310" t="s">
        <v>86</v>
      </c>
      <c r="C4" s="310"/>
      <c r="D4" s="310"/>
      <c r="E4" s="310"/>
      <c r="F4" s="310"/>
      <c r="G4" s="310"/>
      <c r="H4" s="310"/>
      <c r="I4" s="310"/>
      <c r="J4" s="310"/>
      <c r="K4" s="310"/>
      <c r="L4" s="310"/>
      <c r="M4" s="310"/>
      <c r="N4" s="310"/>
      <c r="O4" s="310"/>
      <c r="P4" s="310"/>
      <c r="Q4" s="310"/>
      <c r="R4" s="310"/>
      <c r="S4" s="310"/>
    </row>
    <row r="5" spans="2:20" ht="34.9" customHeight="1" x14ac:dyDescent="0.25">
      <c r="B5" s="313" t="s">
        <v>255</v>
      </c>
      <c r="C5" s="313"/>
      <c r="D5" s="313"/>
      <c r="E5" s="313"/>
      <c r="F5" s="313"/>
      <c r="G5" s="313"/>
      <c r="H5" s="313"/>
      <c r="I5" s="313"/>
      <c r="J5" s="313"/>
      <c r="K5" s="313"/>
      <c r="L5" s="313"/>
      <c r="M5" s="313"/>
      <c r="N5" s="313"/>
      <c r="O5" s="313"/>
      <c r="P5" s="313"/>
      <c r="Q5" s="313"/>
      <c r="R5" s="313"/>
      <c r="S5" s="313"/>
    </row>
    <row r="6" spans="2:20" ht="18" customHeight="1" x14ac:dyDescent="0.25">
      <c r="C6" s="48"/>
      <c r="D6" s="48"/>
      <c r="E6" s="48"/>
      <c r="F6" s="48"/>
      <c r="G6" s="48"/>
      <c r="H6" s="48"/>
      <c r="I6" s="48"/>
      <c r="J6" s="48"/>
      <c r="K6" s="48"/>
      <c r="L6" s="48"/>
      <c r="M6" s="48"/>
      <c r="N6" s="48"/>
      <c r="O6" s="48"/>
      <c r="P6" s="48"/>
      <c r="Q6" s="47"/>
    </row>
    <row r="7" spans="2:20" ht="33" customHeight="1" x14ac:dyDescent="0.25">
      <c r="B7" s="312" t="s">
        <v>105</v>
      </c>
      <c r="C7" s="312"/>
      <c r="D7" s="312"/>
      <c r="E7" s="312"/>
      <c r="F7" s="312"/>
      <c r="G7" s="312"/>
      <c r="H7" s="312"/>
      <c r="I7" s="312"/>
      <c r="J7" s="312"/>
      <c r="K7" s="312"/>
      <c r="L7" s="312"/>
      <c r="M7" s="312"/>
      <c r="N7" s="312"/>
      <c r="O7" s="312"/>
      <c r="P7" s="312"/>
      <c r="Q7" s="312"/>
      <c r="R7" s="312"/>
      <c r="S7" s="312"/>
    </row>
    <row r="8" spans="2:20" ht="33" customHeight="1" x14ac:dyDescent="0.25">
      <c r="B8" s="69" t="s">
        <v>40</v>
      </c>
      <c r="C8" s="69">
        <v>2007</v>
      </c>
      <c r="D8" s="69">
        <v>2008</v>
      </c>
      <c r="E8" s="69">
        <v>2009</v>
      </c>
      <c r="F8" s="69">
        <v>2010</v>
      </c>
      <c r="G8" s="69">
        <v>2011</v>
      </c>
      <c r="H8" s="69">
        <v>2012</v>
      </c>
      <c r="I8" s="69">
        <v>2013</v>
      </c>
      <c r="J8" s="69">
        <v>2014</v>
      </c>
      <c r="K8" s="69">
        <v>2015</v>
      </c>
      <c r="L8" s="69">
        <v>2016</v>
      </c>
      <c r="M8" s="69">
        <v>2017</v>
      </c>
      <c r="N8" s="69">
        <v>2018</v>
      </c>
      <c r="O8" s="69">
        <v>2019</v>
      </c>
      <c r="P8" s="69">
        <v>2020</v>
      </c>
      <c r="Q8" s="69">
        <v>2021</v>
      </c>
      <c r="R8" s="69">
        <v>2022</v>
      </c>
      <c r="S8" s="69">
        <v>2023</v>
      </c>
      <c r="T8" s="70"/>
    </row>
    <row r="9" spans="2:20" ht="33" customHeight="1" x14ac:dyDescent="0.25">
      <c r="B9" s="54" t="s">
        <v>343</v>
      </c>
      <c r="C9" s="53">
        <v>11153</v>
      </c>
      <c r="D9" s="53">
        <v>12440</v>
      </c>
      <c r="E9" s="53">
        <v>17046</v>
      </c>
      <c r="F9" s="53">
        <v>20602</v>
      </c>
      <c r="G9" s="53">
        <v>26305</v>
      </c>
      <c r="H9" s="53">
        <v>58984</v>
      </c>
      <c r="I9" s="53">
        <v>100839</v>
      </c>
      <c r="J9" s="53">
        <v>127496</v>
      </c>
      <c r="K9" s="53">
        <v>131449</v>
      </c>
      <c r="L9" s="53">
        <v>124743</v>
      </c>
      <c r="M9" s="53">
        <v>60236</v>
      </c>
      <c r="N9" s="53">
        <v>58374</v>
      </c>
      <c r="O9" s="53">
        <v>54309</v>
      </c>
      <c r="P9" s="53">
        <v>40522</v>
      </c>
      <c r="Q9" s="53">
        <v>56990</v>
      </c>
      <c r="R9" s="53">
        <v>46668</v>
      </c>
      <c r="S9" s="53">
        <v>46179</v>
      </c>
    </row>
    <row r="10" spans="2:20" ht="33" customHeight="1" x14ac:dyDescent="0.25">
      <c r="B10" s="54" t="s">
        <v>344</v>
      </c>
      <c r="C10" s="53">
        <v>27878</v>
      </c>
      <c r="D10" s="53">
        <v>29530</v>
      </c>
      <c r="E10" s="53">
        <v>31306</v>
      </c>
      <c r="F10" s="53">
        <v>32318</v>
      </c>
      <c r="G10" s="53">
        <v>32917</v>
      </c>
      <c r="H10" s="53">
        <v>31229</v>
      </c>
      <c r="I10" s="53">
        <v>21916</v>
      </c>
      <c r="J10" s="53">
        <v>32502</v>
      </c>
      <c r="K10" s="53">
        <v>35846</v>
      </c>
      <c r="L10" s="53">
        <v>32353</v>
      </c>
      <c r="M10" s="53">
        <v>32161</v>
      </c>
      <c r="N10" s="53">
        <v>42108</v>
      </c>
      <c r="O10" s="53">
        <v>42797</v>
      </c>
      <c r="P10" s="53">
        <v>20832</v>
      </c>
      <c r="Q10" s="53">
        <v>26301</v>
      </c>
      <c r="R10" s="53">
        <v>31645</v>
      </c>
      <c r="S10" s="53">
        <v>34853</v>
      </c>
    </row>
    <row r="11" spans="2:20" ht="33" customHeight="1" x14ac:dyDescent="0.25">
      <c r="B11" s="54" t="s">
        <v>345</v>
      </c>
      <c r="C11" s="53">
        <v>27983</v>
      </c>
      <c r="D11" s="53">
        <v>33087</v>
      </c>
      <c r="E11" s="53">
        <v>32799</v>
      </c>
      <c r="F11" s="53">
        <v>39848</v>
      </c>
      <c r="G11" s="53">
        <v>47955</v>
      </c>
      <c r="H11" s="53">
        <v>51200</v>
      </c>
      <c r="I11" s="53">
        <v>64957</v>
      </c>
      <c r="J11" s="53">
        <v>71886</v>
      </c>
      <c r="K11" s="53">
        <v>90869</v>
      </c>
      <c r="L11" s="53">
        <v>82889</v>
      </c>
      <c r="M11" s="53">
        <v>104188</v>
      </c>
      <c r="N11" s="53">
        <v>106242</v>
      </c>
      <c r="O11" s="53">
        <v>92633</v>
      </c>
      <c r="P11" s="53">
        <v>43341</v>
      </c>
      <c r="Q11" s="53">
        <v>53803</v>
      </c>
      <c r="R11" s="53">
        <v>73826</v>
      </c>
      <c r="S11" s="53">
        <v>86494</v>
      </c>
    </row>
    <row r="12" spans="2:20" ht="33" customHeight="1" x14ac:dyDescent="0.25">
      <c r="B12" s="54" t="s">
        <v>346</v>
      </c>
      <c r="C12" s="53">
        <v>156659</v>
      </c>
      <c r="D12" s="53">
        <v>182078</v>
      </c>
      <c r="E12" s="53">
        <v>189293</v>
      </c>
      <c r="F12" s="53">
        <v>195855</v>
      </c>
      <c r="G12" s="53">
        <v>236390</v>
      </c>
      <c r="H12" s="53">
        <v>244352</v>
      </c>
      <c r="I12" s="53">
        <v>243477</v>
      </c>
      <c r="J12" s="53">
        <v>260315</v>
      </c>
      <c r="K12" s="53">
        <v>290165</v>
      </c>
      <c r="L12" s="53">
        <v>261167</v>
      </c>
      <c r="M12" s="53">
        <v>309403</v>
      </c>
      <c r="N12" s="53">
        <v>331681</v>
      </c>
      <c r="O12" s="53">
        <v>294433</v>
      </c>
      <c r="P12" s="53">
        <v>158760</v>
      </c>
      <c r="Q12" s="53">
        <v>191657</v>
      </c>
      <c r="R12" s="53">
        <v>240521</v>
      </c>
      <c r="S12" s="53">
        <v>274455</v>
      </c>
    </row>
    <row r="13" spans="2:20" ht="33" customHeight="1" x14ac:dyDescent="0.25">
      <c r="B13" s="54" t="s">
        <v>347</v>
      </c>
      <c r="C13" s="53">
        <v>56086</v>
      </c>
      <c r="D13" s="53">
        <v>57704</v>
      </c>
      <c r="E13" s="53">
        <v>63249</v>
      </c>
      <c r="F13" s="53">
        <v>69572</v>
      </c>
      <c r="G13" s="53">
        <v>73519</v>
      </c>
      <c r="H13" s="53">
        <v>74789</v>
      </c>
      <c r="I13" s="53">
        <v>86383</v>
      </c>
      <c r="J13" s="53">
        <v>95248</v>
      </c>
      <c r="K13" s="53">
        <v>104972</v>
      </c>
      <c r="L13" s="53">
        <v>95459</v>
      </c>
      <c r="M13" s="53">
        <v>121676</v>
      </c>
      <c r="N13" s="53">
        <v>132520</v>
      </c>
      <c r="O13" s="53">
        <v>117313</v>
      </c>
      <c r="P13" s="53">
        <v>67491</v>
      </c>
      <c r="Q13" s="53">
        <v>86019</v>
      </c>
      <c r="R13" s="53">
        <v>96685</v>
      </c>
      <c r="S13" s="53">
        <v>116481</v>
      </c>
    </row>
    <row r="14" spans="2:20" ht="33" customHeight="1" x14ac:dyDescent="0.25">
      <c r="B14" s="54" t="s">
        <v>348</v>
      </c>
      <c r="C14" s="53">
        <v>45085</v>
      </c>
      <c r="D14" s="53">
        <v>47150</v>
      </c>
      <c r="E14" s="53">
        <v>50667</v>
      </c>
      <c r="F14" s="53">
        <v>58720</v>
      </c>
      <c r="G14" s="53">
        <v>64815</v>
      </c>
      <c r="H14" s="53">
        <v>68182</v>
      </c>
      <c r="I14" s="53">
        <v>81886</v>
      </c>
      <c r="J14" s="53">
        <v>91930</v>
      </c>
      <c r="K14" s="53">
        <v>72069</v>
      </c>
      <c r="L14" s="53">
        <v>64784</v>
      </c>
      <c r="M14" s="53">
        <v>74662</v>
      </c>
      <c r="N14" s="53">
        <v>71852</v>
      </c>
      <c r="O14" s="53">
        <v>69499</v>
      </c>
      <c r="P14" s="53">
        <v>48820</v>
      </c>
      <c r="Q14" s="53">
        <v>56362</v>
      </c>
      <c r="R14" s="53">
        <v>66437</v>
      </c>
      <c r="S14" s="53">
        <v>76163</v>
      </c>
    </row>
    <row r="15" spans="2:20" ht="33" customHeight="1" x14ac:dyDescent="0.25">
      <c r="B15" s="54" t="s">
        <v>349</v>
      </c>
      <c r="C15" s="53">
        <v>6438</v>
      </c>
      <c r="D15" s="53">
        <v>8069</v>
      </c>
      <c r="E15" s="53">
        <v>8742</v>
      </c>
      <c r="F15" s="53">
        <v>12803</v>
      </c>
      <c r="G15" s="53">
        <v>17291</v>
      </c>
      <c r="H15" s="53">
        <v>22609</v>
      </c>
      <c r="I15" s="53">
        <v>23603</v>
      </c>
      <c r="J15" s="53">
        <v>24854</v>
      </c>
      <c r="K15" s="53">
        <v>27555</v>
      </c>
      <c r="L15" s="53">
        <v>28915</v>
      </c>
      <c r="M15" s="53">
        <v>30228</v>
      </c>
      <c r="N15" s="53">
        <v>33409</v>
      </c>
      <c r="O15" s="53">
        <v>38339</v>
      </c>
      <c r="P15" s="53">
        <v>28888</v>
      </c>
      <c r="Q15" s="53">
        <v>41462</v>
      </c>
      <c r="R15" s="53">
        <v>49327</v>
      </c>
      <c r="S15" s="53">
        <v>53872</v>
      </c>
    </row>
    <row r="16" spans="2:20" ht="33" customHeight="1" x14ac:dyDescent="0.25">
      <c r="B16" s="54" t="s">
        <v>350</v>
      </c>
      <c r="C16" s="53">
        <v>192649</v>
      </c>
      <c r="D16" s="53">
        <v>231141</v>
      </c>
      <c r="E16" s="53">
        <v>258769</v>
      </c>
      <c r="F16" s="53">
        <v>323049</v>
      </c>
      <c r="G16" s="53">
        <v>357634</v>
      </c>
      <c r="H16" s="53">
        <v>366830</v>
      </c>
      <c r="I16" s="53">
        <v>389903</v>
      </c>
      <c r="J16" s="53">
        <v>390710</v>
      </c>
      <c r="K16" s="53">
        <v>421275</v>
      </c>
      <c r="L16" s="53">
        <v>350699</v>
      </c>
      <c r="M16" s="53">
        <v>372908</v>
      </c>
      <c r="N16" s="53">
        <v>384406</v>
      </c>
      <c r="O16" s="53">
        <v>390592</v>
      </c>
      <c r="P16" s="53">
        <v>314086</v>
      </c>
      <c r="Q16" s="53">
        <v>386116</v>
      </c>
      <c r="R16" s="53">
        <v>481461</v>
      </c>
      <c r="S16" s="53">
        <v>454342</v>
      </c>
    </row>
    <row r="17" spans="2:19" ht="33" customHeight="1" x14ac:dyDescent="0.25">
      <c r="B17" s="54" t="s">
        <v>351</v>
      </c>
      <c r="C17" s="53">
        <v>59458</v>
      </c>
      <c r="D17" s="53">
        <v>64040</v>
      </c>
      <c r="E17" s="53">
        <v>63970</v>
      </c>
      <c r="F17" s="53">
        <v>73853</v>
      </c>
      <c r="G17" s="53">
        <v>81933</v>
      </c>
      <c r="H17" s="53">
        <v>89454</v>
      </c>
      <c r="I17" s="53">
        <v>101845</v>
      </c>
      <c r="J17" s="53">
        <v>132791</v>
      </c>
      <c r="K17" s="53">
        <v>113797</v>
      </c>
      <c r="L17" s="53">
        <v>107613</v>
      </c>
      <c r="M17" s="53">
        <v>115420</v>
      </c>
      <c r="N17" s="53">
        <v>119617</v>
      </c>
      <c r="O17" s="53">
        <v>113847</v>
      </c>
      <c r="P17" s="53">
        <v>80119</v>
      </c>
      <c r="Q17" s="53">
        <v>98971</v>
      </c>
      <c r="R17" s="53">
        <v>122725</v>
      </c>
      <c r="S17" s="53">
        <v>110836</v>
      </c>
    </row>
    <row r="18" spans="2:19" ht="33" customHeight="1" x14ac:dyDescent="0.25">
      <c r="B18" s="71" t="s">
        <v>209</v>
      </c>
      <c r="C18" s="56">
        <v>583389</v>
      </c>
      <c r="D18" s="56">
        <v>665239</v>
      </c>
      <c r="E18" s="56">
        <v>715841</v>
      </c>
      <c r="F18" s="56">
        <v>826620</v>
      </c>
      <c r="G18" s="56">
        <v>938759</v>
      </c>
      <c r="H18" s="56">
        <v>1007629</v>
      </c>
      <c r="I18" s="56">
        <v>1114809</v>
      </c>
      <c r="J18" s="56">
        <v>1227732</v>
      </c>
      <c r="K18" s="56">
        <v>1287997</v>
      </c>
      <c r="L18" s="56">
        <v>1148622</v>
      </c>
      <c r="M18" s="56">
        <v>1220882</v>
      </c>
      <c r="N18" s="56">
        <v>1280209</v>
      </c>
      <c r="O18" s="56">
        <v>1213762</v>
      </c>
      <c r="P18" s="56">
        <v>802859</v>
      </c>
      <c r="Q18" s="56">
        <v>997681</v>
      </c>
      <c r="R18" s="56">
        <v>1209295</v>
      </c>
      <c r="S18" s="56">
        <v>1253675</v>
      </c>
    </row>
    <row r="19" spans="2:19" ht="17.25" customHeight="1" x14ac:dyDescent="0.3">
      <c r="B19" s="58" t="s">
        <v>327</v>
      </c>
      <c r="C19" s="141"/>
      <c r="D19" s="141"/>
      <c r="E19" s="141"/>
      <c r="F19" s="141"/>
      <c r="G19" s="141"/>
      <c r="H19" s="141"/>
      <c r="I19" s="141"/>
      <c r="J19" s="141"/>
      <c r="K19" s="141"/>
      <c r="L19" s="141"/>
      <c r="M19" s="141"/>
    </row>
    <row r="20" spans="2:19" x14ac:dyDescent="0.25">
      <c r="B20" s="154"/>
      <c r="C20" s="142"/>
      <c r="D20" s="142"/>
      <c r="E20" s="142"/>
      <c r="F20" s="142"/>
      <c r="G20" s="142"/>
      <c r="H20" s="142"/>
      <c r="I20" s="142"/>
      <c r="J20" s="142"/>
      <c r="K20" s="142"/>
      <c r="L20" s="142"/>
      <c r="M20" s="142"/>
    </row>
    <row r="21" spans="2:19" x14ac:dyDescent="0.25">
      <c r="F21" s="63"/>
    </row>
    <row r="22" spans="2:19" ht="18" customHeight="1" x14ac:dyDescent="0.25">
      <c r="B22" s="313" t="s">
        <v>296</v>
      </c>
      <c r="C22" s="313"/>
      <c r="D22" s="313"/>
      <c r="E22" s="313"/>
      <c r="F22" s="313"/>
      <c r="G22" s="313"/>
      <c r="H22" s="313"/>
      <c r="I22" s="313"/>
      <c r="J22" s="313"/>
      <c r="K22" s="313"/>
      <c r="L22" s="313"/>
      <c r="M22" s="313"/>
      <c r="N22" s="313"/>
      <c r="O22" s="313"/>
      <c r="P22" s="313"/>
      <c r="Q22" s="313"/>
      <c r="R22" s="313"/>
      <c r="S22" s="313"/>
    </row>
    <row r="23" spans="2:19" ht="16.5" customHeight="1" x14ac:dyDescent="0.3">
      <c r="B23" s="143"/>
      <c r="C23" s="143"/>
      <c r="D23" s="143"/>
      <c r="E23" s="143"/>
      <c r="F23" s="144"/>
      <c r="G23" s="139"/>
      <c r="H23" s="139"/>
      <c r="I23" s="139"/>
      <c r="J23" s="139"/>
      <c r="K23" s="139"/>
    </row>
    <row r="24" spans="2:19" ht="16.5" customHeight="1" x14ac:dyDescent="0.3">
      <c r="B24" s="139"/>
      <c r="C24" s="139"/>
      <c r="D24" s="143"/>
      <c r="E24" s="143"/>
      <c r="F24" s="143"/>
      <c r="G24" s="143"/>
      <c r="H24" s="144"/>
      <c r="I24" s="139"/>
      <c r="J24" s="139"/>
      <c r="K24" s="139"/>
    </row>
    <row r="25" spans="2:19" ht="16.5" customHeight="1" x14ac:dyDescent="0.3">
      <c r="B25" s="139"/>
      <c r="C25" s="139"/>
      <c r="D25" s="139"/>
      <c r="E25" s="145"/>
      <c r="F25" s="146">
        <f t="shared" ref="F25:F34" si="0">+R8</f>
        <v>2022</v>
      </c>
      <c r="G25" s="146">
        <f t="shared" ref="G25:G34" si="1">+S8</f>
        <v>2023</v>
      </c>
      <c r="H25" s="146">
        <f>+F25</f>
        <v>2022</v>
      </c>
      <c r="I25" s="147">
        <f>+G25</f>
        <v>2023</v>
      </c>
      <c r="J25" s="140"/>
      <c r="K25" s="139"/>
    </row>
    <row r="26" spans="2:19" ht="16.5" customHeight="1" x14ac:dyDescent="0.3">
      <c r="B26" s="139"/>
      <c r="C26" s="139"/>
      <c r="D26" s="148" t="str">
        <f t="shared" ref="D26:D34" si="2">+B9</f>
        <v>Actividades de regulación y administración de servicios de enseñanza</v>
      </c>
      <c r="E26" s="148" t="s">
        <v>123</v>
      </c>
      <c r="F26" s="61">
        <f t="shared" si="0"/>
        <v>46668</v>
      </c>
      <c r="G26" s="61">
        <f t="shared" si="1"/>
        <v>46179</v>
      </c>
      <c r="H26" s="149">
        <f t="shared" ref="H26:H34" si="3">F26/$F$35</f>
        <v>3.8591079926734169E-2</v>
      </c>
      <c r="I26" s="149">
        <f t="shared" ref="I26:I34" si="4">G26/$G$35</f>
        <v>3.6834905378188128E-2</v>
      </c>
      <c r="J26" s="140"/>
      <c r="K26" s="139"/>
    </row>
    <row r="27" spans="2:19" ht="16.5" customHeight="1" x14ac:dyDescent="0.3">
      <c r="B27" s="139"/>
      <c r="C27" s="139"/>
      <c r="D27" s="148" t="str">
        <f t="shared" si="2"/>
        <v>Actividades de servicios de enseñanza de desarrollo infantil</v>
      </c>
      <c r="E27" s="148" t="s">
        <v>124</v>
      </c>
      <c r="F27" s="61">
        <f t="shared" si="0"/>
        <v>31645</v>
      </c>
      <c r="G27" s="61">
        <f t="shared" si="1"/>
        <v>34853</v>
      </c>
      <c r="H27" s="149">
        <f t="shared" si="3"/>
        <v>2.6168139287766838E-2</v>
      </c>
      <c r="I27" s="149">
        <f t="shared" si="4"/>
        <v>2.7800666041837001E-2</v>
      </c>
      <c r="J27" s="140"/>
      <c r="K27" s="139"/>
    </row>
    <row r="28" spans="2:19" ht="16.5" customHeight="1" x14ac:dyDescent="0.3">
      <c r="B28" s="139"/>
      <c r="C28" s="139"/>
      <c r="D28" s="148" t="str">
        <f t="shared" si="2"/>
        <v>Actividades de servicios de enseñanza preprimaria</v>
      </c>
      <c r="E28" s="148" t="s">
        <v>125</v>
      </c>
      <c r="F28" s="61">
        <f t="shared" si="0"/>
        <v>73826</v>
      </c>
      <c r="G28" s="61">
        <f t="shared" si="1"/>
        <v>86494</v>
      </c>
      <c r="H28" s="149">
        <f t="shared" si="3"/>
        <v>6.104879289172617E-2</v>
      </c>
      <c r="I28" s="149">
        <f t="shared" si="4"/>
        <v>6.8992362454384115E-2</v>
      </c>
      <c r="J28" s="140"/>
      <c r="K28" s="139"/>
    </row>
    <row r="29" spans="2:19" ht="16.5" customHeight="1" x14ac:dyDescent="0.3">
      <c r="B29" s="139"/>
      <c r="C29" s="139"/>
      <c r="D29" s="148" t="str">
        <f t="shared" si="2"/>
        <v>Actividades de servicios de enseñanza primaria</v>
      </c>
      <c r="E29" s="148" t="s">
        <v>126</v>
      </c>
      <c r="F29" s="61">
        <f t="shared" si="0"/>
        <v>240521</v>
      </c>
      <c r="G29" s="61">
        <f t="shared" si="1"/>
        <v>274455</v>
      </c>
      <c r="H29" s="149">
        <f t="shared" si="3"/>
        <v>0.19889357022066576</v>
      </c>
      <c r="I29" s="149">
        <f t="shared" si="4"/>
        <v>0.21892037410014556</v>
      </c>
      <c r="J29" s="140"/>
      <c r="K29" s="139"/>
    </row>
    <row r="30" spans="2:19" ht="16.5" customHeight="1" x14ac:dyDescent="0.3">
      <c r="B30" s="139"/>
      <c r="C30" s="139"/>
      <c r="D30" s="148" t="str">
        <f t="shared" si="2"/>
        <v>Actividades de servicios de enseñanza secundaria baja</v>
      </c>
      <c r="E30" s="148" t="s">
        <v>128</v>
      </c>
      <c r="F30" s="61">
        <f t="shared" si="0"/>
        <v>96685</v>
      </c>
      <c r="G30" s="61">
        <f t="shared" si="1"/>
        <v>116481</v>
      </c>
      <c r="H30" s="149">
        <f t="shared" si="3"/>
        <v>7.9951542014148738E-2</v>
      </c>
      <c r="I30" s="149">
        <f t="shared" si="4"/>
        <v>9.2911639779049593E-2</v>
      </c>
      <c r="J30" s="140"/>
      <c r="K30" s="139"/>
    </row>
    <row r="31" spans="2:19" ht="16.5" customHeight="1" x14ac:dyDescent="0.3">
      <c r="B31" s="139"/>
      <c r="C31" s="139"/>
      <c r="D31" s="148" t="str">
        <f t="shared" si="2"/>
        <v>Actividades de servicios de enseñanza secundaria alta</v>
      </c>
      <c r="E31" s="148" t="s">
        <v>127</v>
      </c>
      <c r="F31" s="61">
        <f t="shared" si="0"/>
        <v>66437</v>
      </c>
      <c r="G31" s="61">
        <f t="shared" si="1"/>
        <v>76163</v>
      </c>
      <c r="H31" s="149">
        <f t="shared" si="3"/>
        <v>5.4938621262801877E-2</v>
      </c>
      <c r="I31" s="149">
        <f t="shared" si="4"/>
        <v>6.0751789738169783E-2</v>
      </c>
      <c r="J31" s="140"/>
      <c r="K31" s="139"/>
    </row>
    <row r="32" spans="2:19" ht="16.5" customHeight="1" x14ac:dyDescent="0.3">
      <c r="B32" s="139"/>
      <c r="C32" s="139"/>
      <c r="D32" s="148" t="str">
        <f t="shared" si="2"/>
        <v>Actividades de servicios de enseñanza superior de ciclo corto</v>
      </c>
      <c r="E32" s="148" t="s">
        <v>129</v>
      </c>
      <c r="F32" s="61">
        <f t="shared" si="0"/>
        <v>49327</v>
      </c>
      <c r="G32" s="61">
        <f t="shared" si="1"/>
        <v>53872</v>
      </c>
      <c r="H32" s="149">
        <f t="shared" si="3"/>
        <v>4.0789881707937271E-2</v>
      </c>
      <c r="I32" s="149">
        <f t="shared" si="4"/>
        <v>4.2971264482421681E-2</v>
      </c>
      <c r="J32" s="140"/>
      <c r="K32" s="139"/>
    </row>
    <row r="33" spans="2:11" ht="16.5" customHeight="1" x14ac:dyDescent="0.3">
      <c r="B33" s="139"/>
      <c r="C33" s="139"/>
      <c r="D33" s="148" t="str">
        <f t="shared" si="2"/>
        <v>Actividades de servicios de enseñanza superior</v>
      </c>
      <c r="E33" s="148" t="s">
        <v>130</v>
      </c>
      <c r="F33" s="61">
        <f t="shared" si="0"/>
        <v>481461</v>
      </c>
      <c r="G33" s="61">
        <f t="shared" si="1"/>
        <v>454342</v>
      </c>
      <c r="H33" s="149">
        <f t="shared" si="3"/>
        <v>0.3981336233094489</v>
      </c>
      <c r="I33" s="149">
        <f t="shared" si="4"/>
        <v>0.3624081201268271</v>
      </c>
      <c r="J33" s="140"/>
      <c r="K33" s="139"/>
    </row>
    <row r="34" spans="2:11" ht="16.5" customHeight="1" x14ac:dyDescent="0.3">
      <c r="B34" s="139"/>
      <c r="C34" s="139"/>
      <c r="D34" s="148" t="str">
        <f t="shared" si="2"/>
        <v>Actividades de servicios de otros tipos de enseñanza y de apoyo a la enseñanza</v>
      </c>
      <c r="E34" s="148" t="s">
        <v>133</v>
      </c>
      <c r="F34" s="61">
        <f t="shared" si="0"/>
        <v>122725</v>
      </c>
      <c r="G34" s="61">
        <f t="shared" si="1"/>
        <v>110836</v>
      </c>
      <c r="H34" s="149">
        <f t="shared" si="3"/>
        <v>0.10148474937877028</v>
      </c>
      <c r="I34" s="149">
        <f t="shared" si="4"/>
        <v>8.8408877898977001E-2</v>
      </c>
      <c r="J34" s="140"/>
      <c r="K34" s="139"/>
    </row>
    <row r="35" spans="2:11" ht="16.5" customHeight="1" x14ac:dyDescent="0.3">
      <c r="B35" s="139"/>
      <c r="C35" s="139"/>
      <c r="D35" s="150"/>
      <c r="E35" s="150"/>
      <c r="F35" s="61">
        <f>+SUM(F26:F34)</f>
        <v>1209295</v>
      </c>
      <c r="G35" s="61">
        <f t="shared" ref="G35:I35" si="5">+SUM(G26:G34)</f>
        <v>1253675</v>
      </c>
      <c r="H35" s="151">
        <f t="shared" si="5"/>
        <v>1</v>
      </c>
      <c r="I35" s="151">
        <f t="shared" si="5"/>
        <v>1</v>
      </c>
      <c r="J35" s="139"/>
      <c r="K35" s="139"/>
    </row>
    <row r="36" spans="2:11" ht="16.5" customHeight="1" x14ac:dyDescent="0.3">
      <c r="B36" s="139"/>
      <c r="C36" s="139"/>
      <c r="D36" s="140"/>
      <c r="E36" s="145"/>
      <c r="F36" s="152">
        <f>+F35-R18</f>
        <v>0</v>
      </c>
      <c r="G36" s="152">
        <f>+G35-S18</f>
        <v>0</v>
      </c>
      <c r="H36" s="151"/>
      <c r="I36" s="153"/>
      <c r="J36" s="139"/>
      <c r="K36" s="139"/>
    </row>
    <row r="37" spans="2:11" ht="16.5" customHeight="1" x14ac:dyDescent="0.3">
      <c r="B37" s="139"/>
      <c r="C37" s="139"/>
      <c r="D37" s="139"/>
      <c r="E37" s="143"/>
      <c r="F37" s="139"/>
      <c r="G37" s="139"/>
      <c r="H37" s="61"/>
      <c r="I37" s="144"/>
      <c r="J37" s="139"/>
      <c r="K37" s="139"/>
    </row>
    <row r="38" spans="2:11" ht="16.5" customHeight="1" x14ac:dyDescent="0.3">
      <c r="C38" s="143"/>
      <c r="F38" s="61"/>
      <c r="G38" s="144"/>
    </row>
    <row r="39" spans="2:11" ht="16.5" customHeight="1" x14ac:dyDescent="0.3">
      <c r="C39" s="143"/>
      <c r="F39" s="61"/>
      <c r="G39" s="144"/>
    </row>
    <row r="40" spans="2:11" ht="16.5" customHeight="1" x14ac:dyDescent="0.3">
      <c r="C40" s="143"/>
      <c r="F40" s="61"/>
      <c r="G40" s="144"/>
    </row>
    <row r="41" spans="2:11" ht="16.5" customHeight="1" x14ac:dyDescent="0.3">
      <c r="C41" s="143"/>
      <c r="F41" s="61"/>
      <c r="G41" s="144"/>
    </row>
    <row r="42" spans="2:11" ht="16.5" customHeight="1" x14ac:dyDescent="0.3">
      <c r="C42" s="143"/>
      <c r="F42" s="61"/>
      <c r="G42" s="144"/>
    </row>
    <row r="43" spans="2:11" ht="16.5" customHeight="1" x14ac:dyDescent="0.3">
      <c r="C43" s="143"/>
      <c r="F43" s="61"/>
      <c r="G43" s="144"/>
    </row>
    <row r="44" spans="2:11" ht="16.5" customHeight="1" x14ac:dyDescent="0.3">
      <c r="C44" s="143"/>
      <c r="F44" s="61"/>
      <c r="G44" s="144"/>
    </row>
    <row r="45" spans="2:11" ht="16.5" customHeight="1" x14ac:dyDescent="0.3">
      <c r="C45" s="143"/>
      <c r="F45" s="61"/>
      <c r="G45" s="144"/>
    </row>
    <row r="46" spans="2:11" ht="16.5" customHeight="1" x14ac:dyDescent="0.3">
      <c r="C46" s="143"/>
      <c r="F46" s="61"/>
      <c r="G46" s="144"/>
    </row>
    <row r="47" spans="2:11" ht="16.5" customHeight="1" x14ac:dyDescent="0.3">
      <c r="C47" s="143"/>
      <c r="F47" s="61"/>
      <c r="G47" s="144"/>
    </row>
    <row r="48" spans="2:11" ht="16.5" customHeight="1" x14ac:dyDescent="0.3">
      <c r="C48" s="143"/>
      <c r="F48" s="61"/>
      <c r="G48" s="144"/>
    </row>
    <row r="49" spans="2:19" ht="16.5" customHeight="1" x14ac:dyDescent="0.3">
      <c r="C49" s="143"/>
      <c r="F49" s="61"/>
      <c r="G49" s="144"/>
    </row>
    <row r="50" spans="2:19" ht="16.5" customHeight="1" x14ac:dyDescent="0.3">
      <c r="C50" s="143"/>
      <c r="F50" s="61"/>
      <c r="G50" s="144"/>
    </row>
    <row r="51" spans="2:19" ht="16.5" customHeight="1" x14ac:dyDescent="0.3">
      <c r="C51" s="143"/>
      <c r="F51" s="61"/>
      <c r="G51" s="144"/>
    </row>
    <row r="52" spans="2:19" ht="16.5" customHeight="1" x14ac:dyDescent="0.3">
      <c r="C52" s="143"/>
      <c r="F52" s="61"/>
      <c r="G52" s="144"/>
    </row>
    <row r="53" spans="2:19" ht="16.5" customHeight="1" x14ac:dyDescent="0.3">
      <c r="C53" s="143"/>
      <c r="F53" s="61"/>
      <c r="G53" s="144"/>
    </row>
    <row r="54" spans="2:19" ht="16.5" customHeight="1" x14ac:dyDescent="0.3">
      <c r="C54" s="143"/>
      <c r="F54" s="61"/>
      <c r="G54" s="144"/>
    </row>
    <row r="55" spans="2:19" ht="16.5" customHeight="1" x14ac:dyDescent="0.3">
      <c r="C55" s="143"/>
      <c r="F55" s="61"/>
      <c r="G55" s="144"/>
    </row>
    <row r="56" spans="2:19" ht="14.25" customHeight="1" x14ac:dyDescent="0.25">
      <c r="B56" s="314" t="s">
        <v>186</v>
      </c>
      <c r="C56" s="314"/>
      <c r="D56" s="314"/>
      <c r="E56" s="314"/>
      <c r="F56" s="314"/>
      <c r="G56" s="314"/>
      <c r="H56" s="314"/>
      <c r="I56" s="314"/>
      <c r="J56" s="314"/>
      <c r="K56" s="314"/>
      <c r="L56" s="314"/>
      <c r="M56" s="314"/>
      <c r="N56" s="314"/>
      <c r="O56" s="314"/>
      <c r="P56" s="314"/>
      <c r="Q56" s="314"/>
      <c r="R56" s="314"/>
      <c r="S56" s="314"/>
    </row>
    <row r="57" spans="2:19" ht="14.25" customHeight="1" x14ac:dyDescent="0.25">
      <c r="B57" s="68"/>
      <c r="C57" s="68"/>
      <c r="D57" s="68"/>
      <c r="E57" s="68"/>
      <c r="F57" s="68"/>
      <c r="G57" s="68"/>
      <c r="H57" s="68"/>
      <c r="I57" s="68"/>
      <c r="J57" s="68"/>
      <c r="K57" s="68"/>
      <c r="L57" s="68"/>
      <c r="M57" s="68"/>
      <c r="N57" s="68"/>
      <c r="O57" s="68"/>
      <c r="P57" s="68"/>
      <c r="Q57" s="68"/>
      <c r="R57" s="68"/>
      <c r="S57" s="68"/>
    </row>
    <row r="59" spans="2:19" ht="17.25" customHeight="1" x14ac:dyDescent="0.3">
      <c r="B59" s="58" t="s">
        <v>327</v>
      </c>
      <c r="C59" s="141"/>
      <c r="D59" s="141"/>
      <c r="E59" s="141"/>
      <c r="F59" s="141"/>
      <c r="G59" s="141"/>
      <c r="H59" s="141"/>
      <c r="I59" s="141"/>
      <c r="J59" s="141"/>
      <c r="K59" s="141"/>
      <c r="L59" s="141"/>
      <c r="M59" s="141"/>
    </row>
    <row r="60" spans="2:19" ht="15.75" customHeight="1" x14ac:dyDescent="0.3">
      <c r="B60" s="58"/>
    </row>
    <row r="61" spans="2:19" ht="16.5" customHeight="1" x14ac:dyDescent="0.3">
      <c r="B61" s="139"/>
    </row>
  </sheetData>
  <sheetProtection selectLockedCells="1" selectUnlockedCells="1"/>
  <mergeCells count="5">
    <mergeCell ref="B56:S56"/>
    <mergeCell ref="B5:S5"/>
    <mergeCell ref="B4:S4"/>
    <mergeCell ref="B7:S7"/>
    <mergeCell ref="B22:S22"/>
  </mergeCells>
  <conditionalFormatting sqref="F36:G36">
    <cfRule type="cellIs" dxfId="18" priority="1" operator="lessThan">
      <formula>0</formula>
    </cfRule>
    <cfRule type="cellIs" dxfId="17" priority="2" operator="greaterThan">
      <formula>0</formula>
    </cfRule>
    <cfRule type="cellIs" dxfId="16" priority="3" operator="notEqual">
      <formula>0</formula>
    </cfRule>
  </conditionalFormatting>
  <conditionalFormatting sqref="F36:H36">
    <cfRule type="cellIs" dxfId="15" priority="6" operator="notEqual">
      <formula>0</formula>
    </cfRule>
  </conditionalFormatting>
  <hyperlinks>
    <hyperlink ref="B2" location="Indice!A1" display="Índice"/>
    <hyperlink ref="B56" location="'6.1_NIVELES EDUCATIVOS'!A1" display="Ver anexo 6.1"/>
    <hyperlink ref="B56:S56" location="'4.1_NIVELES EDUCATIVOS'!_Toc27581055" display="Correspondencia de niveles educativos de las Cuentas Satélite de Educación y Sistema Nacional Educativo (Ver anexo 4.1)"/>
    <hyperlink ref="R2" location="'1.2.1_CI-PIB'!A1" display="Anterior"/>
    <hyperlink ref="S2" location="'1.2.3_CI-CONEX'!A1" display="Siguiente"/>
    <hyperlink ref="R56" location="'4.1_NIVELES EDUCATIVOS'!_Toc27581055" display="Correspondencia de niveles educativos de las Cuentas Satélite de Educación y Sistema Nacional Educativo (Ver anexo 4.1)"/>
  </hyperlinks>
  <pageMargins left="0.25" right="0.25" top="0.75" bottom="0.75" header="0.3" footer="0.3"/>
  <pageSetup paperSize="9" scale="43" orientation="portrait" horizontalDpi="4294967293" verticalDpi="300"/>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52"/>
  <sheetViews>
    <sheetView showGridLines="0" showZeros="0" zoomScale="60" zoomScaleNormal="60" zoomScaleSheetLayoutView="100" workbookViewId="0">
      <pane ySplit="2" topLeftCell="A3" activePane="bottomLeft" state="frozen"/>
      <selection pane="bottomLeft" activeCell="R2" sqref="R2"/>
    </sheetView>
  </sheetViews>
  <sheetFormatPr baseColWidth="10" defaultRowHeight="13.5" x14ac:dyDescent="0.25"/>
  <cols>
    <col min="1" max="1" width="2.7109375" customWidth="1"/>
    <col min="2" max="2" width="50.7109375" customWidth="1"/>
    <col min="3" max="19" width="14.28515625" customWidth="1"/>
    <col min="20" max="20" width="2.7109375" customWidth="1"/>
    <col min="21" max="250" width="11.42578125" customWidth="1"/>
    <col min="251" max="251" width="2.7109375" customWidth="1"/>
    <col min="252" max="252" width="5.5703125" customWidth="1"/>
    <col min="253" max="253" width="14.5703125" customWidth="1"/>
    <col min="254" max="254" width="11.85546875" customWidth="1"/>
    <col min="255" max="257" width="15.7109375" customWidth="1"/>
  </cols>
  <sheetData>
    <row r="1" spans="2:19" ht="85.15" customHeight="1" x14ac:dyDescent="0.25"/>
    <row r="2" spans="2:19" ht="17.25" customHeight="1" x14ac:dyDescent="0.25">
      <c r="B2" s="42" t="s">
        <v>38</v>
      </c>
      <c r="C2" s="89"/>
      <c r="D2" s="89"/>
      <c r="E2" s="89"/>
      <c r="F2" s="43"/>
      <c r="G2" s="43"/>
      <c r="H2" s="43"/>
      <c r="I2" s="43"/>
      <c r="J2" s="43"/>
      <c r="K2" s="43"/>
      <c r="L2" s="43"/>
      <c r="M2" s="43"/>
      <c r="R2" s="44" t="s">
        <v>185</v>
      </c>
      <c r="S2" s="44" t="s">
        <v>184</v>
      </c>
    </row>
    <row r="3" spans="2:19" ht="18" customHeight="1" x14ac:dyDescent="0.25">
      <c r="B3" s="45"/>
      <c r="C3" s="46"/>
      <c r="D3" s="46"/>
      <c r="E3" s="46"/>
      <c r="F3" s="46"/>
      <c r="G3" s="46"/>
      <c r="H3" s="46"/>
      <c r="I3" s="46"/>
      <c r="J3" s="46"/>
      <c r="K3" s="46"/>
      <c r="L3" s="46"/>
      <c r="M3" s="46"/>
      <c r="R3" s="47"/>
      <c r="S3" s="47"/>
    </row>
    <row r="4" spans="2:19" ht="18" customHeight="1" x14ac:dyDescent="0.25">
      <c r="B4" s="310" t="s">
        <v>87</v>
      </c>
      <c r="C4" s="310"/>
      <c r="D4" s="310"/>
      <c r="E4" s="310"/>
      <c r="F4" s="310"/>
      <c r="G4" s="310"/>
      <c r="H4" s="310"/>
      <c r="I4" s="310"/>
      <c r="J4" s="310"/>
      <c r="K4" s="310"/>
      <c r="L4" s="310"/>
      <c r="M4" s="310"/>
      <c r="N4" s="310"/>
      <c r="O4" s="310"/>
      <c r="P4" s="310"/>
      <c r="Q4" s="310"/>
      <c r="R4" s="310"/>
      <c r="S4" s="310"/>
    </row>
    <row r="5" spans="2:19" ht="34.9" customHeight="1" x14ac:dyDescent="0.25">
      <c r="B5" s="313" t="s">
        <v>256</v>
      </c>
      <c r="C5" s="313"/>
      <c r="D5" s="313"/>
      <c r="E5" s="313"/>
      <c r="F5" s="313"/>
      <c r="G5" s="313"/>
      <c r="H5" s="313"/>
      <c r="I5" s="313"/>
      <c r="J5" s="313"/>
      <c r="K5" s="313"/>
      <c r="L5" s="313"/>
      <c r="M5" s="313"/>
      <c r="N5" s="313"/>
      <c r="O5" s="313"/>
      <c r="P5" s="313"/>
      <c r="Q5" s="313"/>
      <c r="R5" s="313"/>
      <c r="S5" s="313"/>
    </row>
    <row r="6" spans="2:19" ht="18" customHeight="1" x14ac:dyDescent="0.25">
      <c r="C6" s="90"/>
      <c r="D6" s="90"/>
      <c r="E6" s="90"/>
      <c r="F6" s="48"/>
      <c r="G6" s="48"/>
      <c r="H6" s="48"/>
      <c r="I6" s="48"/>
      <c r="J6" s="48"/>
      <c r="K6" s="48"/>
      <c r="L6" s="48"/>
      <c r="M6" s="48"/>
      <c r="N6" s="48"/>
      <c r="O6" s="48"/>
      <c r="P6" s="48"/>
      <c r="Q6" s="47"/>
    </row>
    <row r="7" spans="2:19" ht="33" customHeight="1" x14ac:dyDescent="0.25">
      <c r="B7" s="312" t="s">
        <v>105</v>
      </c>
      <c r="C7" s="312"/>
      <c r="D7" s="312"/>
      <c r="E7" s="312"/>
      <c r="F7" s="312"/>
      <c r="G7" s="312"/>
      <c r="H7" s="312"/>
      <c r="I7" s="312"/>
      <c r="J7" s="312"/>
      <c r="K7" s="312"/>
      <c r="L7" s="312"/>
      <c r="M7" s="312"/>
      <c r="N7" s="312"/>
      <c r="O7" s="312"/>
      <c r="P7" s="312"/>
      <c r="Q7" s="312"/>
      <c r="R7" s="312"/>
      <c r="S7" s="312"/>
    </row>
    <row r="8" spans="2:19" ht="33" customHeight="1" x14ac:dyDescent="0.25">
      <c r="B8" s="51" t="s">
        <v>40</v>
      </c>
      <c r="C8" s="91">
        <v>2007</v>
      </c>
      <c r="D8" s="91">
        <v>2008</v>
      </c>
      <c r="E8" s="91">
        <v>2009</v>
      </c>
      <c r="F8" s="51">
        <v>2010</v>
      </c>
      <c r="G8" s="51">
        <v>2011</v>
      </c>
      <c r="H8" s="51">
        <v>2012</v>
      </c>
      <c r="I8" s="51">
        <v>2013</v>
      </c>
      <c r="J8" s="51">
        <v>2014</v>
      </c>
      <c r="K8" s="51">
        <v>2015</v>
      </c>
      <c r="L8" s="51">
        <v>2016</v>
      </c>
      <c r="M8" s="51">
        <v>2017</v>
      </c>
      <c r="N8" s="51">
        <v>2018</v>
      </c>
      <c r="O8" s="51">
        <v>2019</v>
      </c>
      <c r="P8" s="51">
        <v>2020</v>
      </c>
      <c r="Q8" s="51">
        <v>2021</v>
      </c>
      <c r="R8" s="51">
        <v>2022</v>
      </c>
      <c r="S8" s="51">
        <v>2023</v>
      </c>
    </row>
    <row r="9" spans="2:19" ht="33" customHeight="1" x14ac:dyDescent="0.25">
      <c r="B9" s="92" t="s">
        <v>352</v>
      </c>
      <c r="C9" s="93">
        <v>69495</v>
      </c>
      <c r="D9" s="93">
        <v>79515</v>
      </c>
      <c r="E9" s="93">
        <v>87954</v>
      </c>
      <c r="F9" s="93">
        <v>92529</v>
      </c>
      <c r="G9" s="93">
        <v>107030</v>
      </c>
      <c r="H9" s="93">
        <v>113033</v>
      </c>
      <c r="I9" s="93">
        <v>127615</v>
      </c>
      <c r="J9" s="93">
        <v>141121</v>
      </c>
      <c r="K9" s="93">
        <v>145388</v>
      </c>
      <c r="L9" s="93">
        <v>136085</v>
      </c>
      <c r="M9" s="93">
        <v>148743</v>
      </c>
      <c r="N9" s="93">
        <v>159006</v>
      </c>
      <c r="O9" s="93">
        <v>151905</v>
      </c>
      <c r="P9" s="93">
        <v>69590</v>
      </c>
      <c r="Q9" s="93">
        <v>87217</v>
      </c>
      <c r="R9" s="93">
        <v>116326</v>
      </c>
      <c r="S9" s="93">
        <v>135550</v>
      </c>
    </row>
    <row r="10" spans="2:19" ht="33" customHeight="1" x14ac:dyDescent="0.25">
      <c r="B10" s="92" t="s">
        <v>353</v>
      </c>
      <c r="C10" s="93">
        <v>218347</v>
      </c>
      <c r="D10" s="93">
        <v>263408</v>
      </c>
      <c r="E10" s="93">
        <v>247443</v>
      </c>
      <c r="F10" s="93">
        <v>272493</v>
      </c>
      <c r="G10" s="93">
        <v>292182</v>
      </c>
      <c r="H10" s="93">
        <v>368002</v>
      </c>
      <c r="I10" s="93">
        <v>373759</v>
      </c>
      <c r="J10" s="93">
        <v>379061</v>
      </c>
      <c r="K10" s="93">
        <v>390638</v>
      </c>
      <c r="L10" s="93">
        <v>349452</v>
      </c>
      <c r="M10" s="93">
        <v>361685</v>
      </c>
      <c r="N10" s="93">
        <v>391321</v>
      </c>
      <c r="O10" s="93">
        <v>387981</v>
      </c>
      <c r="P10" s="93">
        <v>290024</v>
      </c>
      <c r="Q10" s="93">
        <v>330485</v>
      </c>
      <c r="R10" s="93">
        <v>383577</v>
      </c>
      <c r="S10" s="93">
        <v>372372</v>
      </c>
    </row>
    <row r="11" spans="2:19" ht="33" customHeight="1" x14ac:dyDescent="0.25">
      <c r="B11" s="92" t="s">
        <v>354</v>
      </c>
      <c r="C11" s="93">
        <v>20603</v>
      </c>
      <c r="D11" s="93">
        <v>10358</v>
      </c>
      <c r="E11" s="93">
        <v>24603</v>
      </c>
      <c r="F11" s="93">
        <v>13032</v>
      </c>
      <c r="G11" s="93">
        <v>12301</v>
      </c>
      <c r="H11" s="93">
        <v>15355</v>
      </c>
      <c r="I11" s="93">
        <v>26615</v>
      </c>
      <c r="J11" s="93">
        <v>80906</v>
      </c>
      <c r="K11" s="93">
        <v>14551</v>
      </c>
      <c r="L11" s="93">
        <v>10089</v>
      </c>
      <c r="M11" s="93">
        <v>34218</v>
      </c>
      <c r="N11" s="93">
        <v>9886</v>
      </c>
      <c r="O11" s="93">
        <v>18189</v>
      </c>
      <c r="P11" s="93">
        <v>11701</v>
      </c>
      <c r="Q11" s="93">
        <v>11673</v>
      </c>
      <c r="R11" s="93">
        <v>13887</v>
      </c>
      <c r="S11" s="93">
        <v>12493</v>
      </c>
    </row>
    <row r="12" spans="2:19" ht="33" customHeight="1" x14ac:dyDescent="0.25">
      <c r="B12" s="92" t="s">
        <v>355</v>
      </c>
      <c r="C12" s="93">
        <v>57476</v>
      </c>
      <c r="D12" s="93">
        <v>59960</v>
      </c>
      <c r="E12" s="93">
        <v>70781</v>
      </c>
      <c r="F12" s="93">
        <v>61554</v>
      </c>
      <c r="G12" s="93">
        <v>67718</v>
      </c>
      <c r="H12" s="93">
        <v>105432</v>
      </c>
      <c r="I12" s="93">
        <v>88426</v>
      </c>
      <c r="J12" s="93">
        <v>137301</v>
      </c>
      <c r="K12" s="93">
        <v>98640</v>
      </c>
      <c r="L12" s="93">
        <v>77117</v>
      </c>
      <c r="M12" s="93">
        <v>130721</v>
      </c>
      <c r="N12" s="93">
        <v>55417</v>
      </c>
      <c r="O12" s="93">
        <v>73855</v>
      </c>
      <c r="P12" s="93">
        <v>48169</v>
      </c>
      <c r="Q12" s="93">
        <v>60471</v>
      </c>
      <c r="R12" s="93">
        <v>58191</v>
      </c>
      <c r="S12" s="93">
        <v>75203</v>
      </c>
    </row>
    <row r="13" spans="2:19" ht="33" customHeight="1" x14ac:dyDescent="0.25">
      <c r="B13" s="92" t="s">
        <v>210</v>
      </c>
      <c r="C13" s="93">
        <v>82169</v>
      </c>
      <c r="D13" s="93">
        <v>95857</v>
      </c>
      <c r="E13" s="93">
        <v>103768</v>
      </c>
      <c r="F13" s="93">
        <v>109543</v>
      </c>
      <c r="G13" s="93">
        <v>116362</v>
      </c>
      <c r="H13" s="93">
        <v>134264</v>
      </c>
      <c r="I13" s="93">
        <v>148055</v>
      </c>
      <c r="J13" s="93">
        <v>174409</v>
      </c>
      <c r="K13" s="93">
        <v>168816</v>
      </c>
      <c r="L13" s="93">
        <v>161502</v>
      </c>
      <c r="M13" s="93">
        <v>171097</v>
      </c>
      <c r="N13" s="93">
        <v>178115</v>
      </c>
      <c r="O13" s="93">
        <v>174009</v>
      </c>
      <c r="P13" s="93">
        <v>123899</v>
      </c>
      <c r="Q13" s="93">
        <v>127817</v>
      </c>
      <c r="R13" s="93">
        <v>159384</v>
      </c>
      <c r="S13" s="93">
        <v>189734</v>
      </c>
    </row>
    <row r="14" spans="2:19" ht="33" customHeight="1" x14ac:dyDescent="0.25">
      <c r="B14" s="92" t="s">
        <v>356</v>
      </c>
      <c r="C14" s="93">
        <v>30498</v>
      </c>
      <c r="D14" s="93">
        <v>32737</v>
      </c>
      <c r="E14" s="93">
        <v>39931</v>
      </c>
      <c r="F14" s="93">
        <v>40890</v>
      </c>
      <c r="G14" s="93">
        <v>43855</v>
      </c>
      <c r="H14" s="93">
        <v>45968</v>
      </c>
      <c r="I14" s="93">
        <v>48404</v>
      </c>
      <c r="J14" s="93">
        <v>60150</v>
      </c>
      <c r="K14" s="93">
        <v>57747</v>
      </c>
      <c r="L14" s="93">
        <v>55750</v>
      </c>
      <c r="M14" s="93">
        <v>46457</v>
      </c>
      <c r="N14" s="93">
        <v>50392</v>
      </c>
      <c r="O14" s="93">
        <v>54103</v>
      </c>
      <c r="P14" s="93">
        <v>38573</v>
      </c>
      <c r="Q14" s="93">
        <v>46092</v>
      </c>
      <c r="R14" s="93">
        <v>55043</v>
      </c>
      <c r="S14" s="93">
        <v>53855</v>
      </c>
    </row>
    <row r="15" spans="2:19" ht="33" customHeight="1" x14ac:dyDescent="0.25">
      <c r="B15" s="94" t="s">
        <v>209</v>
      </c>
      <c r="C15" s="95">
        <v>478588</v>
      </c>
      <c r="D15" s="95">
        <v>541835</v>
      </c>
      <c r="E15" s="95">
        <v>574480</v>
      </c>
      <c r="F15" s="95">
        <v>590041</v>
      </c>
      <c r="G15" s="95">
        <v>639448</v>
      </c>
      <c r="H15" s="95">
        <v>782054</v>
      </c>
      <c r="I15" s="95">
        <v>812874</v>
      </c>
      <c r="J15" s="95">
        <v>972948</v>
      </c>
      <c r="K15" s="95">
        <v>875780</v>
      </c>
      <c r="L15" s="95">
        <v>789995</v>
      </c>
      <c r="M15" s="95">
        <v>892921</v>
      </c>
      <c r="N15" s="95">
        <v>844137</v>
      </c>
      <c r="O15" s="95">
        <v>860042</v>
      </c>
      <c r="P15" s="95">
        <v>581956</v>
      </c>
      <c r="Q15" s="95">
        <v>663755</v>
      </c>
      <c r="R15" s="95">
        <v>786408</v>
      </c>
      <c r="S15" s="95">
        <v>839207</v>
      </c>
    </row>
    <row r="16" spans="2:19" ht="17.25" customHeight="1" x14ac:dyDescent="0.3">
      <c r="B16" s="58" t="s">
        <v>327</v>
      </c>
      <c r="C16" s="141"/>
      <c r="D16" s="141"/>
      <c r="E16" s="141"/>
      <c r="F16" s="141"/>
      <c r="G16" s="141"/>
      <c r="H16" s="141"/>
      <c r="I16" s="141"/>
      <c r="J16" s="141"/>
      <c r="K16" s="141"/>
      <c r="L16" s="141"/>
      <c r="M16" s="141"/>
    </row>
    <row r="17" spans="2:19" ht="17.25" customHeight="1" x14ac:dyDescent="0.3">
      <c r="B17" s="58"/>
      <c r="C17" s="141"/>
      <c r="D17" s="141"/>
      <c r="E17" s="141"/>
      <c r="F17" s="141"/>
      <c r="G17" s="141"/>
      <c r="H17" s="141"/>
      <c r="I17" s="141"/>
      <c r="J17" s="139"/>
      <c r="K17" s="139"/>
      <c r="L17" s="139"/>
      <c r="M17" s="139"/>
      <c r="O17" s="99"/>
      <c r="P17" s="99"/>
    </row>
    <row r="18" spans="2:19" ht="17.25" customHeight="1" x14ac:dyDescent="0.3">
      <c r="C18" s="141"/>
      <c r="D18" s="141"/>
      <c r="E18" s="141"/>
      <c r="F18" s="141"/>
      <c r="G18" s="141"/>
      <c r="H18" s="141"/>
      <c r="I18" s="141"/>
      <c r="J18" s="139"/>
      <c r="K18" s="139"/>
      <c r="L18" s="139"/>
      <c r="M18" s="139"/>
      <c r="O18" s="99"/>
      <c r="P18" s="99"/>
    </row>
    <row r="19" spans="2:19" ht="18" customHeight="1" x14ac:dyDescent="0.25">
      <c r="B19" s="316" t="s">
        <v>297</v>
      </c>
      <c r="C19" s="316"/>
      <c r="D19" s="316"/>
      <c r="E19" s="316"/>
      <c r="F19" s="316"/>
      <c r="G19" s="316"/>
      <c r="H19" s="316"/>
      <c r="I19" s="316"/>
      <c r="J19" s="316"/>
      <c r="K19" s="316"/>
      <c r="L19" s="316"/>
      <c r="M19" s="316"/>
      <c r="N19" s="316"/>
      <c r="O19" s="316"/>
      <c r="P19" s="316"/>
      <c r="Q19" s="316"/>
      <c r="R19" s="316"/>
      <c r="S19" s="316"/>
    </row>
    <row r="20" spans="2:19" ht="15" customHeight="1" x14ac:dyDescent="0.25">
      <c r="B20" s="155"/>
      <c r="C20" s="156"/>
      <c r="D20" s="156"/>
      <c r="E20" s="156"/>
      <c r="F20" s="157"/>
    </row>
    <row r="21" spans="2:19" ht="15" customHeight="1" x14ac:dyDescent="0.25">
      <c r="B21" s="158"/>
      <c r="C21" s="159"/>
      <c r="D21" s="159"/>
      <c r="E21" s="159"/>
      <c r="F21" s="160"/>
      <c r="G21" s="160"/>
      <c r="H21" s="158"/>
      <c r="I21" s="38"/>
      <c r="J21" s="38"/>
      <c r="K21" s="38"/>
    </row>
    <row r="22" spans="2:19" ht="16.5" customHeight="1" x14ac:dyDescent="0.25">
      <c r="D22" s="161"/>
      <c r="E22" s="162"/>
      <c r="F22" s="163"/>
      <c r="G22" s="160"/>
      <c r="H22" s="163"/>
      <c r="I22" s="160"/>
      <c r="J22" s="38"/>
      <c r="K22" s="38"/>
      <c r="L22" s="38"/>
    </row>
    <row r="23" spans="2:19" ht="16.5" customHeight="1" x14ac:dyDescent="0.25">
      <c r="D23" s="161"/>
      <c r="E23" s="164"/>
      <c r="F23" s="165">
        <f t="shared" ref="F23:G29" si="0">+R8</f>
        <v>2022</v>
      </c>
      <c r="G23" s="165">
        <f t="shared" si="0"/>
        <v>2023</v>
      </c>
      <c r="H23" s="166">
        <f>+F23</f>
        <v>2022</v>
      </c>
      <c r="I23" s="166">
        <f>+G23</f>
        <v>2023</v>
      </c>
      <c r="J23" s="38"/>
      <c r="K23" s="38"/>
      <c r="L23" s="38"/>
    </row>
    <row r="24" spans="2:19" ht="15" customHeight="1" x14ac:dyDescent="0.25">
      <c r="D24" s="167" t="str">
        <f t="shared" ref="D24:D29" si="1">B9</f>
        <v>Actividades de fabricación de prendas de vestir (uniformes)</v>
      </c>
      <c r="E24" s="164" t="s">
        <v>121</v>
      </c>
      <c r="F24" s="165">
        <f t="shared" si="0"/>
        <v>116326</v>
      </c>
      <c r="G24" s="168">
        <f t="shared" si="0"/>
        <v>135550</v>
      </c>
      <c r="H24" s="169">
        <f t="shared" ref="H24:H29" si="2">F24/$F$30</f>
        <v>0.14792067222103539</v>
      </c>
      <c r="I24" s="170">
        <f t="shared" ref="I24:I29" si="3">G24/$G$30</f>
        <v>0.16152153163641389</v>
      </c>
      <c r="J24" s="38"/>
      <c r="K24" s="38"/>
      <c r="L24" s="38"/>
    </row>
    <row r="25" spans="2:19" ht="15" customHeight="1" x14ac:dyDescent="0.25">
      <c r="D25" s="167" t="str">
        <f t="shared" si="1"/>
        <v>Actividades de fabricación de productos de papel y otros artículos</v>
      </c>
      <c r="E25" s="164" t="s">
        <v>122</v>
      </c>
      <c r="F25" s="165">
        <f t="shared" si="0"/>
        <v>383577</v>
      </c>
      <c r="G25" s="168">
        <f t="shared" si="0"/>
        <v>372372</v>
      </c>
      <c r="H25" s="169">
        <f t="shared" si="2"/>
        <v>0.48775826288644064</v>
      </c>
      <c r="I25" s="170">
        <f t="shared" si="3"/>
        <v>0.4437188917632956</v>
      </c>
      <c r="J25" s="38"/>
      <c r="K25" s="38"/>
      <c r="L25" s="38"/>
    </row>
    <row r="26" spans="2:19" ht="15" customHeight="1" x14ac:dyDescent="0.25">
      <c r="D26" s="167" t="str">
        <f t="shared" si="1"/>
        <v>Actividades de fabricación de muebles</v>
      </c>
      <c r="E26" s="164" t="s">
        <v>120</v>
      </c>
      <c r="F26" s="165">
        <f t="shared" si="0"/>
        <v>13887</v>
      </c>
      <c r="G26" s="168">
        <f t="shared" si="0"/>
        <v>12493</v>
      </c>
      <c r="H26" s="169">
        <f t="shared" si="2"/>
        <v>1.7658772545548877E-2</v>
      </c>
      <c r="I26" s="170">
        <f t="shared" si="3"/>
        <v>1.4886672775608402E-2</v>
      </c>
      <c r="J26" s="38"/>
      <c r="K26" s="38"/>
      <c r="L26" s="38"/>
    </row>
    <row r="27" spans="2:19" ht="15" customHeight="1" x14ac:dyDescent="0.25">
      <c r="D27" s="167" t="str">
        <f t="shared" si="1"/>
        <v>Actividades de construcción de infraestructura de enseñanza</v>
      </c>
      <c r="E27" s="164" t="s">
        <v>131</v>
      </c>
      <c r="F27" s="165">
        <f t="shared" si="0"/>
        <v>58191</v>
      </c>
      <c r="G27" s="168">
        <f t="shared" si="0"/>
        <v>75203</v>
      </c>
      <c r="H27" s="169">
        <f t="shared" si="2"/>
        <v>7.3995941038239699E-2</v>
      </c>
      <c r="I27" s="170">
        <f t="shared" si="3"/>
        <v>8.9611978927725822E-2</v>
      </c>
      <c r="J27" s="38"/>
      <c r="K27" s="38"/>
      <c r="L27" s="38"/>
    </row>
    <row r="28" spans="2:19" ht="15" customHeight="1" x14ac:dyDescent="0.25">
      <c r="D28" s="167" t="str">
        <f t="shared" si="1"/>
        <v xml:space="preserve">Actividades de transporte estudiantil </v>
      </c>
      <c r="E28" s="164" t="s">
        <v>132</v>
      </c>
      <c r="F28" s="165">
        <f t="shared" si="0"/>
        <v>159384</v>
      </c>
      <c r="G28" s="168">
        <f t="shared" si="0"/>
        <v>189734</v>
      </c>
      <c r="H28" s="169">
        <f t="shared" si="2"/>
        <v>0.20267342143009737</v>
      </c>
      <c r="I28" s="170">
        <f t="shared" si="3"/>
        <v>0.22608724665070715</v>
      </c>
      <c r="J28" s="38"/>
      <c r="K28" s="38"/>
      <c r="L28" s="38"/>
    </row>
    <row r="29" spans="2:19" ht="15" customHeight="1" x14ac:dyDescent="0.25">
      <c r="D29" s="167" t="str">
        <f t="shared" si="1"/>
        <v>Comercio al por mayor y menor de artículos de enseñanza</v>
      </c>
      <c r="E29" s="164" t="s">
        <v>118</v>
      </c>
      <c r="F29" s="165">
        <f t="shared" si="0"/>
        <v>55043</v>
      </c>
      <c r="G29" s="168">
        <f t="shared" si="0"/>
        <v>53855</v>
      </c>
      <c r="H29" s="169">
        <f t="shared" si="2"/>
        <v>6.999292987863806E-2</v>
      </c>
      <c r="I29" s="170">
        <f t="shared" si="3"/>
        <v>6.4173678246249144E-2</v>
      </c>
      <c r="J29" s="38"/>
      <c r="K29" s="38"/>
      <c r="L29" s="38"/>
    </row>
    <row r="30" spans="2:19" ht="15" customHeight="1" x14ac:dyDescent="0.25">
      <c r="D30" s="38"/>
      <c r="E30" s="171"/>
      <c r="F30" s="168">
        <f>+SUM(F24:F29)</f>
        <v>786408</v>
      </c>
      <c r="G30" s="168">
        <f>+S15</f>
        <v>839207</v>
      </c>
      <c r="H30" s="172">
        <f>SUM(H24:H29)</f>
        <v>1.0000000000000002</v>
      </c>
      <c r="I30" s="172">
        <f>SUM(I24:I29)</f>
        <v>1</v>
      </c>
      <c r="J30" s="38"/>
      <c r="K30" s="38"/>
      <c r="L30" s="38"/>
    </row>
    <row r="31" spans="2:19" ht="15" customHeight="1" x14ac:dyDescent="0.25">
      <c r="D31" s="38"/>
      <c r="E31" s="171"/>
      <c r="F31" s="173">
        <f>+F30-R15</f>
        <v>0</v>
      </c>
      <c r="G31" s="173">
        <f>+G30-S15</f>
        <v>0</v>
      </c>
      <c r="H31" s="38"/>
      <c r="I31" s="38"/>
      <c r="J31" s="38"/>
      <c r="K31" s="38"/>
      <c r="L31" s="38"/>
    </row>
    <row r="32" spans="2:19" ht="15" customHeight="1" x14ac:dyDescent="0.25">
      <c r="D32" s="38"/>
      <c r="E32" s="156"/>
      <c r="F32" s="174"/>
      <c r="G32" s="175"/>
      <c r="H32" s="174"/>
      <c r="I32" s="175"/>
      <c r="J32" s="38"/>
      <c r="K32" s="38"/>
      <c r="L32" s="38"/>
    </row>
    <row r="33" spans="3:7" ht="15" customHeight="1" x14ac:dyDescent="0.25">
      <c r="C33" s="156"/>
      <c r="D33" s="176"/>
      <c r="E33" s="177"/>
      <c r="F33" s="174"/>
      <c r="G33" s="175"/>
    </row>
    <row r="34" spans="3:7" ht="15" customHeight="1" x14ac:dyDescent="0.25">
      <c r="C34" s="156"/>
      <c r="D34" s="176"/>
      <c r="E34" s="177"/>
      <c r="F34" s="174"/>
      <c r="G34" s="175"/>
    </row>
    <row r="35" spans="3:7" ht="15" customHeight="1" x14ac:dyDescent="0.25">
      <c r="C35" s="156"/>
      <c r="D35" s="176"/>
      <c r="E35" s="177"/>
      <c r="F35" s="174"/>
      <c r="G35" s="175"/>
    </row>
    <row r="36" spans="3:7" ht="15" customHeight="1" x14ac:dyDescent="0.25">
      <c r="C36" s="156"/>
      <c r="D36" s="176"/>
      <c r="E36" s="177"/>
      <c r="F36" s="174"/>
      <c r="G36" s="175"/>
    </row>
    <row r="37" spans="3:7" ht="15" customHeight="1" x14ac:dyDescent="0.25">
      <c r="C37" s="156"/>
      <c r="D37" s="176"/>
      <c r="E37" s="177"/>
      <c r="F37" s="174"/>
      <c r="G37" s="175"/>
    </row>
    <row r="38" spans="3:7" ht="15" customHeight="1" x14ac:dyDescent="0.25">
      <c r="C38" s="156"/>
      <c r="D38" s="176"/>
      <c r="E38" s="177"/>
      <c r="F38" s="174"/>
      <c r="G38" s="175"/>
    </row>
    <row r="39" spans="3:7" ht="15" customHeight="1" x14ac:dyDescent="0.25">
      <c r="C39" s="156"/>
      <c r="D39" s="176"/>
      <c r="E39" s="177"/>
      <c r="F39" s="174"/>
      <c r="G39" s="175"/>
    </row>
    <row r="40" spans="3:7" ht="15" customHeight="1" x14ac:dyDescent="0.25">
      <c r="C40" s="156"/>
      <c r="D40" s="176"/>
      <c r="E40" s="177"/>
      <c r="F40" s="174"/>
      <c r="G40" s="175"/>
    </row>
    <row r="41" spans="3:7" ht="15" customHeight="1" x14ac:dyDescent="0.25">
      <c r="C41" s="156"/>
      <c r="D41" s="176"/>
      <c r="E41" s="177"/>
      <c r="F41" s="174"/>
      <c r="G41" s="175"/>
    </row>
    <row r="42" spans="3:7" ht="15" customHeight="1" x14ac:dyDescent="0.25">
      <c r="C42" s="156"/>
      <c r="D42" s="176"/>
      <c r="E42" s="177"/>
      <c r="F42" s="174"/>
      <c r="G42" s="175"/>
    </row>
    <row r="43" spans="3:7" ht="15" customHeight="1" x14ac:dyDescent="0.25">
      <c r="C43" s="156"/>
      <c r="D43" s="176"/>
      <c r="E43" s="177"/>
      <c r="F43" s="174"/>
      <c r="G43" s="175"/>
    </row>
    <row r="44" spans="3:7" ht="15" customHeight="1" x14ac:dyDescent="0.25">
      <c r="C44" s="156"/>
      <c r="D44" s="176"/>
      <c r="E44" s="177"/>
      <c r="F44" s="174"/>
      <c r="G44" s="175"/>
    </row>
    <row r="45" spans="3:7" ht="15" customHeight="1" x14ac:dyDescent="0.25">
      <c r="C45" s="156"/>
      <c r="D45" s="176"/>
      <c r="E45" s="177"/>
      <c r="F45" s="174"/>
      <c r="G45" s="175"/>
    </row>
    <row r="46" spans="3:7" ht="15" customHeight="1" x14ac:dyDescent="0.25">
      <c r="C46" s="156"/>
      <c r="D46" s="176"/>
      <c r="E46" s="177"/>
      <c r="F46" s="174"/>
      <c r="G46" s="175"/>
    </row>
    <row r="47" spans="3:7" ht="15" customHeight="1" x14ac:dyDescent="0.25">
      <c r="C47" s="156"/>
      <c r="D47" s="176"/>
      <c r="E47" s="177"/>
      <c r="F47" s="174"/>
      <c r="G47" s="175"/>
    </row>
    <row r="48" spans="3:7" ht="15" customHeight="1" x14ac:dyDescent="0.25">
      <c r="C48" s="156"/>
      <c r="D48" s="176"/>
      <c r="E48" s="177"/>
      <c r="F48" s="174"/>
      <c r="G48" s="175"/>
    </row>
    <row r="49" spans="2:13" ht="15" customHeight="1" x14ac:dyDescent="0.25">
      <c r="C49" s="156"/>
      <c r="D49" s="176"/>
      <c r="E49" s="177"/>
      <c r="F49" s="174"/>
      <c r="G49" s="175"/>
    </row>
    <row r="50" spans="2:13" ht="15" customHeight="1" x14ac:dyDescent="0.25">
      <c r="C50" s="156"/>
      <c r="D50" s="176"/>
      <c r="E50" s="177"/>
      <c r="F50" s="174"/>
      <c r="G50" s="175"/>
    </row>
    <row r="51" spans="2:13" ht="17.25" customHeight="1" x14ac:dyDescent="0.3">
      <c r="B51" s="58" t="s">
        <v>327</v>
      </c>
      <c r="C51" s="141"/>
      <c r="D51" s="141"/>
      <c r="E51" s="141"/>
      <c r="F51" s="141"/>
      <c r="G51" s="141"/>
      <c r="H51" s="141"/>
      <c r="I51" s="141"/>
      <c r="J51" s="141"/>
      <c r="K51" s="141"/>
      <c r="L51" s="141"/>
      <c r="M51" s="141"/>
    </row>
    <row r="52" spans="2:13" ht="15.75" customHeight="1" x14ac:dyDescent="0.3">
      <c r="B52" s="58"/>
    </row>
  </sheetData>
  <sheetProtection selectLockedCells="1" selectUnlockedCells="1"/>
  <mergeCells count="4">
    <mergeCell ref="B19:S19"/>
    <mergeCell ref="B5:S5"/>
    <mergeCell ref="B4:S4"/>
    <mergeCell ref="B7:S7"/>
  </mergeCells>
  <conditionalFormatting sqref="F31:H31">
    <cfRule type="cellIs" dxfId="14" priority="3" operator="notEqual">
      <formula>0</formula>
    </cfRule>
  </conditionalFormatting>
  <hyperlinks>
    <hyperlink ref="B2" location="Indice!A1" display="Índice"/>
    <hyperlink ref="R2" location="'1.2.2_CI-CARACT'!A1" display="Anterior"/>
    <hyperlink ref="S2" location="'1.2.4_CI-MyNM'!A1" display="Siguiente"/>
  </hyperlinks>
  <pageMargins left="0.25" right="0.25" top="0.75" bottom="0.75" header="0.3" footer="0.3"/>
  <pageSetup paperSize="9" scale="85" orientation="portrait" horizontalDpi="4294967293" verticalDpi="300"/>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48"/>
  <sheetViews>
    <sheetView showGridLines="0" showZeros="0" zoomScale="60" zoomScaleNormal="60" zoomScaleSheetLayoutView="100" workbookViewId="0">
      <pane ySplit="2" topLeftCell="A3" activePane="bottomLeft" state="frozen"/>
      <selection pane="bottomLeft" activeCell="R2" sqref="R2"/>
    </sheetView>
  </sheetViews>
  <sheetFormatPr baseColWidth="10" defaultRowHeight="13.5" x14ac:dyDescent="0.25"/>
  <cols>
    <col min="1" max="1" width="2.7109375" customWidth="1"/>
    <col min="2" max="2" width="50.7109375" customWidth="1"/>
    <col min="3" max="19" width="14.28515625" customWidth="1"/>
    <col min="20" max="20" width="2.7109375" customWidth="1"/>
    <col min="234" max="234" width="2.7109375" customWidth="1"/>
    <col min="235" max="235" width="5.5703125" customWidth="1"/>
    <col min="236" max="236" width="14.5703125" customWidth="1"/>
    <col min="237" max="237" width="11.85546875" customWidth="1"/>
    <col min="238" max="240" width="15.7109375" customWidth="1"/>
    <col min="241" max="241" width="21" customWidth="1"/>
    <col min="242" max="242" width="14.5703125" customWidth="1"/>
  </cols>
  <sheetData>
    <row r="1" spans="2:21" ht="85.15" customHeight="1" x14ac:dyDescent="0.25"/>
    <row r="2" spans="2:21" ht="17.25" customHeight="1" x14ac:dyDescent="0.25">
      <c r="B2" s="42" t="s">
        <v>38</v>
      </c>
      <c r="C2" s="43"/>
      <c r="D2" s="43"/>
      <c r="E2" s="43"/>
      <c r="F2" s="43"/>
      <c r="G2" s="43"/>
      <c r="H2" s="43"/>
      <c r="I2" s="43"/>
      <c r="J2" s="43"/>
      <c r="K2" s="43"/>
      <c r="L2" s="43"/>
      <c r="M2" s="43"/>
      <c r="R2" s="44" t="s">
        <v>185</v>
      </c>
      <c r="S2" s="44" t="s">
        <v>184</v>
      </c>
    </row>
    <row r="3" spans="2:21" ht="18" customHeight="1" x14ac:dyDescent="0.25">
      <c r="B3" s="45"/>
      <c r="C3" s="46"/>
      <c r="D3" s="46"/>
      <c r="E3" s="46"/>
      <c r="F3" s="46"/>
      <c r="G3" s="46"/>
      <c r="H3" s="46"/>
      <c r="I3" s="46"/>
      <c r="J3" s="46"/>
      <c r="K3" s="46"/>
      <c r="L3" s="46"/>
      <c r="M3" s="46"/>
      <c r="R3" s="47"/>
      <c r="S3" s="47"/>
    </row>
    <row r="4" spans="2:21" ht="18" customHeight="1" x14ac:dyDescent="0.25">
      <c r="B4" s="310" t="s">
        <v>88</v>
      </c>
      <c r="C4" s="310"/>
      <c r="D4" s="310"/>
      <c r="E4" s="310"/>
      <c r="F4" s="310"/>
      <c r="G4" s="310"/>
      <c r="H4" s="310"/>
      <c r="I4" s="310"/>
      <c r="J4" s="310"/>
      <c r="K4" s="310"/>
      <c r="L4" s="310"/>
      <c r="M4" s="310"/>
      <c r="N4" s="310"/>
      <c r="O4" s="310"/>
      <c r="P4" s="310"/>
      <c r="Q4" s="310"/>
      <c r="R4" s="310"/>
      <c r="S4" s="310"/>
    </row>
    <row r="5" spans="2:21" ht="34.9" customHeight="1" x14ac:dyDescent="0.25">
      <c r="B5" s="313" t="s">
        <v>257</v>
      </c>
      <c r="C5" s="313"/>
      <c r="D5" s="313"/>
      <c r="E5" s="313"/>
      <c r="F5" s="313"/>
      <c r="G5" s="313"/>
      <c r="H5" s="313"/>
      <c r="I5" s="313"/>
      <c r="J5" s="313"/>
      <c r="K5" s="313"/>
      <c r="L5" s="313"/>
      <c r="M5" s="313"/>
      <c r="N5" s="313"/>
      <c r="O5" s="313"/>
      <c r="P5" s="313"/>
      <c r="Q5" s="313"/>
      <c r="R5" s="313"/>
      <c r="S5" s="313"/>
    </row>
    <row r="6" spans="2:21" ht="18" customHeight="1" x14ac:dyDescent="0.25">
      <c r="C6" s="48"/>
      <c r="D6" s="48"/>
      <c r="E6" s="48"/>
      <c r="F6" s="48"/>
      <c r="G6" s="48"/>
      <c r="H6" s="48"/>
      <c r="I6" s="48"/>
      <c r="J6" s="48"/>
      <c r="K6" s="48"/>
      <c r="L6" s="48"/>
      <c r="M6" s="48"/>
      <c r="N6" s="48"/>
      <c r="O6" s="48"/>
      <c r="P6" s="48"/>
      <c r="Q6" s="47"/>
    </row>
    <row r="7" spans="2:21" ht="33" customHeight="1" x14ac:dyDescent="0.25">
      <c r="B7" s="312" t="s">
        <v>105</v>
      </c>
      <c r="C7" s="312"/>
      <c r="D7" s="312"/>
      <c r="E7" s="312"/>
      <c r="F7" s="312"/>
      <c r="G7" s="312"/>
      <c r="H7" s="312"/>
      <c r="I7" s="312"/>
      <c r="J7" s="312"/>
      <c r="K7" s="312"/>
      <c r="L7" s="312"/>
      <c r="M7" s="312"/>
      <c r="N7" s="312"/>
      <c r="O7" s="312"/>
      <c r="P7" s="312"/>
      <c r="Q7" s="312"/>
      <c r="R7" s="312"/>
      <c r="S7" s="312"/>
    </row>
    <row r="8" spans="2:21" ht="33" customHeight="1" x14ac:dyDescent="0.25">
      <c r="B8" s="69" t="s">
        <v>40</v>
      </c>
      <c r="C8" s="69">
        <v>2007</v>
      </c>
      <c r="D8" s="69">
        <v>2008</v>
      </c>
      <c r="E8" s="69">
        <v>2009</v>
      </c>
      <c r="F8" s="69">
        <v>2010</v>
      </c>
      <c r="G8" s="69">
        <v>2011</v>
      </c>
      <c r="H8" s="69">
        <v>2012</v>
      </c>
      <c r="I8" s="69">
        <v>2013</v>
      </c>
      <c r="J8" s="69">
        <v>2014</v>
      </c>
      <c r="K8" s="69">
        <v>2015</v>
      </c>
      <c r="L8" s="69">
        <v>2016</v>
      </c>
      <c r="M8" s="69">
        <v>2017</v>
      </c>
      <c r="N8" s="69">
        <v>2018</v>
      </c>
      <c r="O8" s="69">
        <v>2019</v>
      </c>
      <c r="P8" s="69">
        <v>2020</v>
      </c>
      <c r="Q8" s="69">
        <v>2021</v>
      </c>
      <c r="R8" s="69">
        <v>2022</v>
      </c>
      <c r="S8" s="69">
        <v>2023</v>
      </c>
    </row>
    <row r="9" spans="2:21" ht="33" customHeight="1" x14ac:dyDescent="0.25">
      <c r="B9" s="92" t="s">
        <v>357</v>
      </c>
      <c r="C9" s="93">
        <v>227184</v>
      </c>
      <c r="D9" s="93">
        <v>271678</v>
      </c>
      <c r="E9" s="93">
        <v>309253</v>
      </c>
      <c r="F9" s="93">
        <v>349853</v>
      </c>
      <c r="G9" s="93">
        <v>404692</v>
      </c>
      <c r="H9" s="93">
        <v>445819</v>
      </c>
      <c r="I9" s="93">
        <v>544456</v>
      </c>
      <c r="J9" s="93">
        <v>586461</v>
      </c>
      <c r="K9" s="93">
        <v>669845</v>
      </c>
      <c r="L9" s="93">
        <v>555860</v>
      </c>
      <c r="M9" s="93">
        <v>586061</v>
      </c>
      <c r="N9" s="93">
        <v>635378</v>
      </c>
      <c r="O9" s="93">
        <v>564836</v>
      </c>
      <c r="P9" s="93">
        <v>320003</v>
      </c>
      <c r="Q9" s="93">
        <v>369918</v>
      </c>
      <c r="R9" s="93">
        <v>418027</v>
      </c>
      <c r="S9" s="93">
        <v>516912</v>
      </c>
      <c r="U9" s="178"/>
    </row>
    <row r="10" spans="2:21" ht="33" customHeight="1" x14ac:dyDescent="0.25">
      <c r="B10" s="92" t="s">
        <v>358</v>
      </c>
      <c r="C10" s="93">
        <v>356205</v>
      </c>
      <c r="D10" s="93">
        <v>393561</v>
      </c>
      <c r="E10" s="93">
        <v>406588</v>
      </c>
      <c r="F10" s="93">
        <v>476767</v>
      </c>
      <c r="G10" s="93">
        <v>534067</v>
      </c>
      <c r="H10" s="93">
        <v>561810</v>
      </c>
      <c r="I10" s="93">
        <v>570353</v>
      </c>
      <c r="J10" s="93">
        <v>641271</v>
      </c>
      <c r="K10" s="93">
        <v>618152</v>
      </c>
      <c r="L10" s="93">
        <v>592762</v>
      </c>
      <c r="M10" s="93">
        <v>634821</v>
      </c>
      <c r="N10" s="93">
        <v>644831</v>
      </c>
      <c r="O10" s="93">
        <v>648926</v>
      </c>
      <c r="P10" s="93">
        <v>482856</v>
      </c>
      <c r="Q10" s="93">
        <v>627763</v>
      </c>
      <c r="R10" s="93">
        <v>791268</v>
      </c>
      <c r="S10" s="93">
        <v>736763</v>
      </c>
      <c r="U10" s="178"/>
    </row>
    <row r="11" spans="2:21" ht="33" customHeight="1" x14ac:dyDescent="0.25">
      <c r="B11" s="94" t="s">
        <v>209</v>
      </c>
      <c r="C11" s="95">
        <v>583389</v>
      </c>
      <c r="D11" s="95">
        <v>665239</v>
      </c>
      <c r="E11" s="95">
        <v>715841</v>
      </c>
      <c r="F11" s="95">
        <v>826620</v>
      </c>
      <c r="G11" s="95">
        <v>938759</v>
      </c>
      <c r="H11" s="95">
        <v>1007629</v>
      </c>
      <c r="I11" s="95">
        <v>1114809</v>
      </c>
      <c r="J11" s="95">
        <v>1227732</v>
      </c>
      <c r="K11" s="95">
        <v>1287997</v>
      </c>
      <c r="L11" s="95">
        <v>1148622</v>
      </c>
      <c r="M11" s="95">
        <v>1220882</v>
      </c>
      <c r="N11" s="95">
        <v>1280209</v>
      </c>
      <c r="O11" s="95">
        <v>1213762</v>
      </c>
      <c r="P11" s="95">
        <v>802859</v>
      </c>
      <c r="Q11" s="95">
        <v>997681</v>
      </c>
      <c r="R11" s="95">
        <v>1209295</v>
      </c>
      <c r="S11" s="95">
        <v>1253675</v>
      </c>
    </row>
    <row r="12" spans="2:21" ht="17.25" customHeight="1" x14ac:dyDescent="0.3">
      <c r="B12" s="58" t="s">
        <v>327</v>
      </c>
      <c r="C12" s="141"/>
      <c r="D12" s="141"/>
      <c r="E12" s="141"/>
      <c r="F12" s="141"/>
      <c r="G12" s="141"/>
      <c r="H12" s="141"/>
      <c r="I12" s="141"/>
      <c r="J12" s="141"/>
      <c r="K12" s="141"/>
      <c r="L12" s="141"/>
      <c r="M12" s="141"/>
    </row>
    <row r="13" spans="2:21" ht="17.25" customHeight="1" x14ac:dyDescent="0.3">
      <c r="B13" s="58"/>
      <c r="C13" s="141"/>
      <c r="D13" s="141"/>
      <c r="E13" s="141"/>
      <c r="F13" s="141"/>
      <c r="G13" s="141"/>
      <c r="H13" s="141"/>
      <c r="I13" s="141"/>
      <c r="J13" s="141"/>
      <c r="K13" s="141"/>
      <c r="L13" s="141"/>
      <c r="M13" s="141"/>
    </row>
    <row r="14" spans="2:21" ht="17.25" customHeight="1" x14ac:dyDescent="0.25">
      <c r="C14" s="141"/>
      <c r="D14" s="141"/>
      <c r="E14" s="141"/>
      <c r="F14" s="141"/>
      <c r="G14" s="141"/>
      <c r="H14" s="141"/>
      <c r="I14" s="141"/>
      <c r="J14" s="141"/>
      <c r="K14" s="141"/>
      <c r="L14" s="141"/>
      <c r="M14" s="141"/>
    </row>
    <row r="15" spans="2:21" ht="18" customHeight="1" x14ac:dyDescent="0.25">
      <c r="B15" s="313" t="s">
        <v>258</v>
      </c>
      <c r="C15" s="313"/>
      <c r="D15" s="313"/>
      <c r="E15" s="313"/>
      <c r="F15" s="313"/>
      <c r="G15" s="313"/>
      <c r="H15" s="313"/>
      <c r="I15" s="313"/>
      <c r="J15" s="313"/>
      <c r="K15" s="313"/>
      <c r="L15" s="313"/>
      <c r="M15" s="313"/>
      <c r="N15" s="313"/>
      <c r="O15" s="313"/>
      <c r="P15" s="313"/>
      <c r="Q15" s="313"/>
      <c r="R15" s="313"/>
      <c r="S15" s="313"/>
    </row>
    <row r="16" spans="2:21" x14ac:dyDescent="0.25">
      <c r="B16" s="124"/>
      <c r="C16" s="124"/>
      <c r="D16" s="124"/>
      <c r="E16" s="124"/>
      <c r="F16" s="124"/>
      <c r="G16" s="124"/>
      <c r="H16" s="124"/>
      <c r="I16" s="124"/>
      <c r="J16" s="124"/>
      <c r="K16" s="124"/>
      <c r="L16" s="124"/>
      <c r="M16" s="124"/>
      <c r="N16" s="124"/>
      <c r="O16" s="124"/>
      <c r="P16" s="124"/>
      <c r="Q16" s="124"/>
      <c r="R16" s="124"/>
      <c r="S16" s="124"/>
    </row>
    <row r="17" spans="1:20" x14ac:dyDescent="0.25">
      <c r="B17" s="124"/>
      <c r="C17" s="124"/>
      <c r="D17" s="124"/>
      <c r="E17" s="124"/>
      <c r="F17" s="124"/>
      <c r="G17" s="124"/>
      <c r="H17" s="124"/>
      <c r="I17" s="124"/>
      <c r="J17" s="124"/>
      <c r="K17" s="124"/>
      <c r="L17" s="124"/>
      <c r="M17" s="124"/>
      <c r="N17" s="124"/>
      <c r="O17" s="124"/>
      <c r="P17" s="124"/>
      <c r="Q17" s="124"/>
      <c r="R17" s="124"/>
      <c r="S17" s="124"/>
    </row>
    <row r="18" spans="1:20" x14ac:dyDescent="0.25">
      <c r="B18" s="124"/>
      <c r="C18" s="124"/>
      <c r="D18" s="124"/>
      <c r="E18" s="124"/>
      <c r="F18" s="124"/>
      <c r="G18" s="124"/>
      <c r="H18" s="124"/>
      <c r="I18" s="124"/>
      <c r="J18" s="124"/>
      <c r="K18" s="124"/>
      <c r="L18" s="124"/>
      <c r="M18" s="124"/>
      <c r="N18" s="124"/>
      <c r="O18" s="124"/>
      <c r="P18" s="124"/>
      <c r="Q18" s="124"/>
      <c r="R18" s="124"/>
      <c r="S18" s="124"/>
    </row>
    <row r="19" spans="1:20" x14ac:dyDescent="0.25">
      <c r="B19" s="124"/>
      <c r="C19" s="124"/>
      <c r="D19" s="124"/>
      <c r="E19" s="124"/>
      <c r="F19" s="124"/>
      <c r="G19" s="124"/>
      <c r="H19" s="124"/>
      <c r="I19" s="124"/>
      <c r="J19" s="124"/>
      <c r="K19" s="124"/>
      <c r="L19" s="124"/>
      <c r="M19" s="124"/>
      <c r="N19" s="124"/>
      <c r="O19" s="124"/>
      <c r="P19" s="124"/>
      <c r="Q19" s="124"/>
      <c r="R19" s="124"/>
      <c r="S19" s="124"/>
    </row>
    <row r="20" spans="1:20" x14ac:dyDescent="0.25">
      <c r="B20" s="124"/>
      <c r="C20" s="124"/>
      <c r="D20" s="124"/>
      <c r="E20" s="124"/>
      <c r="F20" s="124"/>
      <c r="G20" s="124"/>
      <c r="H20" s="124"/>
      <c r="I20" s="124"/>
      <c r="J20" s="124"/>
      <c r="K20" s="124"/>
      <c r="L20" s="124"/>
      <c r="M20" s="124"/>
      <c r="N20" s="124"/>
      <c r="O20" s="124"/>
      <c r="P20" s="124"/>
      <c r="Q20" s="124"/>
      <c r="R20" s="124"/>
      <c r="S20" s="124"/>
    </row>
    <row r="21" spans="1:20" x14ac:dyDescent="0.25">
      <c r="B21" s="100"/>
      <c r="C21" s="100"/>
      <c r="D21" s="100"/>
      <c r="E21" s="100"/>
      <c r="F21" s="102"/>
      <c r="G21" s="103"/>
      <c r="H21" s="103"/>
      <c r="I21" s="103"/>
      <c r="J21" s="103"/>
      <c r="K21" s="103"/>
      <c r="L21" s="103"/>
      <c r="M21" s="103"/>
      <c r="N21" s="103"/>
      <c r="O21" s="103"/>
      <c r="P21" s="103"/>
      <c r="Q21" s="103"/>
      <c r="R21" s="103"/>
      <c r="S21" s="103"/>
    </row>
    <row r="22" spans="1:20" x14ac:dyDescent="0.25">
      <c r="B22" s="104"/>
      <c r="C22" s="106">
        <f t="shared" ref="C22:S22" si="0">+C8</f>
        <v>2007</v>
      </c>
      <c r="D22" s="106">
        <f t="shared" si="0"/>
        <v>2008</v>
      </c>
      <c r="E22" s="106">
        <f t="shared" si="0"/>
        <v>2009</v>
      </c>
      <c r="F22" s="106">
        <f t="shared" si="0"/>
        <v>2010</v>
      </c>
      <c r="G22" s="106">
        <f t="shared" si="0"/>
        <v>2011</v>
      </c>
      <c r="H22" s="106">
        <f t="shared" si="0"/>
        <v>2012</v>
      </c>
      <c r="I22" s="106">
        <f t="shared" si="0"/>
        <v>2013</v>
      </c>
      <c r="J22" s="106">
        <f t="shared" si="0"/>
        <v>2014</v>
      </c>
      <c r="K22" s="106">
        <f t="shared" si="0"/>
        <v>2015</v>
      </c>
      <c r="L22" s="106">
        <f t="shared" si="0"/>
        <v>2016</v>
      </c>
      <c r="M22" s="106">
        <f t="shared" si="0"/>
        <v>2017</v>
      </c>
      <c r="N22" s="106">
        <f t="shared" si="0"/>
        <v>2018</v>
      </c>
      <c r="O22" s="106">
        <f t="shared" si="0"/>
        <v>2019</v>
      </c>
      <c r="P22" s="106">
        <f t="shared" si="0"/>
        <v>2020</v>
      </c>
      <c r="Q22" s="106">
        <f t="shared" si="0"/>
        <v>2021</v>
      </c>
      <c r="R22" s="106">
        <f t="shared" si="0"/>
        <v>2022</v>
      </c>
      <c r="S22" s="106">
        <f t="shared" si="0"/>
        <v>2023</v>
      </c>
      <c r="T22" s="103"/>
    </row>
    <row r="23" spans="1:20" x14ac:dyDescent="0.25">
      <c r="B23" s="179" t="str">
        <f>+B9</f>
        <v>Enseñanza Pública</v>
      </c>
      <c r="C23" s="180">
        <f t="shared" ref="C23:S23" si="1">C9/C11</f>
        <v>0.38942112381275618</v>
      </c>
      <c r="D23" s="180">
        <f t="shared" si="1"/>
        <v>0.40839157054832925</v>
      </c>
      <c r="E23" s="180">
        <f t="shared" si="1"/>
        <v>0.43201353373165269</v>
      </c>
      <c r="F23" s="180">
        <f t="shared" si="1"/>
        <v>0.42323316638842517</v>
      </c>
      <c r="G23" s="180">
        <f t="shared" si="1"/>
        <v>0.43109253812746401</v>
      </c>
      <c r="H23" s="180">
        <f t="shared" si="1"/>
        <v>0.44244359779244147</v>
      </c>
      <c r="I23" s="180">
        <f t="shared" si="1"/>
        <v>0.48838500586199068</v>
      </c>
      <c r="J23" s="180">
        <f t="shared" si="1"/>
        <v>0.47767835325624813</v>
      </c>
      <c r="K23" s="180">
        <f t="shared" si="1"/>
        <v>0.52006720512547777</v>
      </c>
      <c r="L23" s="180">
        <f t="shared" si="1"/>
        <v>0.48393640379515629</v>
      </c>
      <c r="M23" s="180">
        <f t="shared" si="1"/>
        <v>0.4800308301703195</v>
      </c>
      <c r="N23" s="180">
        <f t="shared" si="1"/>
        <v>0.49630802470534108</v>
      </c>
      <c r="O23" s="180">
        <f t="shared" si="1"/>
        <v>0.46535976575308835</v>
      </c>
      <c r="P23" s="180">
        <f t="shared" si="1"/>
        <v>0.39857932712967031</v>
      </c>
      <c r="Q23" s="180">
        <f t="shared" si="1"/>
        <v>0.37077783379657425</v>
      </c>
      <c r="R23" s="180">
        <f t="shared" si="1"/>
        <v>0.34567826708950256</v>
      </c>
      <c r="S23" s="180">
        <f t="shared" si="1"/>
        <v>0.41231738688256525</v>
      </c>
      <c r="T23" s="103"/>
    </row>
    <row r="24" spans="1:20" x14ac:dyDescent="0.25">
      <c r="B24" s="179" t="str">
        <f>+B10</f>
        <v>Enseñanza Privada</v>
      </c>
      <c r="C24" s="180">
        <f t="shared" ref="C24:S24" si="2">C10/C11</f>
        <v>0.61057887618724382</v>
      </c>
      <c r="D24" s="180">
        <f t="shared" si="2"/>
        <v>0.5916084294516708</v>
      </c>
      <c r="E24" s="180">
        <f t="shared" si="2"/>
        <v>0.56798646626834726</v>
      </c>
      <c r="F24" s="180">
        <f t="shared" si="2"/>
        <v>0.57676683361157488</v>
      </c>
      <c r="G24" s="180">
        <f t="shared" si="2"/>
        <v>0.56890746187253594</v>
      </c>
      <c r="H24" s="180">
        <f t="shared" si="2"/>
        <v>0.55755640220755853</v>
      </c>
      <c r="I24" s="180">
        <f t="shared" si="2"/>
        <v>0.51161499413800926</v>
      </c>
      <c r="J24" s="180">
        <f t="shared" si="2"/>
        <v>0.52232164674375192</v>
      </c>
      <c r="K24" s="180">
        <f t="shared" si="2"/>
        <v>0.47993279487452223</v>
      </c>
      <c r="L24" s="180">
        <f t="shared" si="2"/>
        <v>0.51606359620484377</v>
      </c>
      <c r="M24" s="180">
        <f t="shared" si="2"/>
        <v>0.51996916982968056</v>
      </c>
      <c r="N24" s="180">
        <f t="shared" si="2"/>
        <v>0.50369197529465892</v>
      </c>
      <c r="O24" s="180">
        <f t="shared" si="2"/>
        <v>0.53464023424691165</v>
      </c>
      <c r="P24" s="180">
        <f t="shared" si="2"/>
        <v>0.60142067287032963</v>
      </c>
      <c r="Q24" s="180">
        <f t="shared" si="2"/>
        <v>0.62922216620342575</v>
      </c>
      <c r="R24" s="180">
        <f t="shared" si="2"/>
        <v>0.65432173291049744</v>
      </c>
      <c r="S24" s="180">
        <f t="shared" si="2"/>
        <v>0.58768261311743475</v>
      </c>
      <c r="T24" s="103"/>
    </row>
    <row r="25" spans="1:20" x14ac:dyDescent="0.25">
      <c r="A25" s="103"/>
      <c r="B25" s="104"/>
      <c r="C25" s="180">
        <f>+C23+C24</f>
        <v>1</v>
      </c>
      <c r="D25" s="180">
        <f t="shared" ref="D25:S25" si="3">+D23+D24</f>
        <v>1</v>
      </c>
      <c r="E25" s="180">
        <f t="shared" si="3"/>
        <v>1</v>
      </c>
      <c r="F25" s="180">
        <f t="shared" si="3"/>
        <v>1</v>
      </c>
      <c r="G25" s="180">
        <f t="shared" si="3"/>
        <v>1</v>
      </c>
      <c r="H25" s="180">
        <f t="shared" si="3"/>
        <v>1</v>
      </c>
      <c r="I25" s="180">
        <f t="shared" si="3"/>
        <v>1</v>
      </c>
      <c r="J25" s="180">
        <f t="shared" si="3"/>
        <v>1</v>
      </c>
      <c r="K25" s="180">
        <f t="shared" si="3"/>
        <v>1</v>
      </c>
      <c r="L25" s="180">
        <f t="shared" si="3"/>
        <v>1</v>
      </c>
      <c r="M25" s="180">
        <f t="shared" si="3"/>
        <v>1</v>
      </c>
      <c r="N25" s="180">
        <f t="shared" si="3"/>
        <v>1</v>
      </c>
      <c r="O25" s="180">
        <f t="shared" si="3"/>
        <v>1</v>
      </c>
      <c r="P25" s="180">
        <f t="shared" si="3"/>
        <v>1</v>
      </c>
      <c r="Q25" s="180">
        <f t="shared" si="3"/>
        <v>1</v>
      </c>
      <c r="R25" s="180">
        <f t="shared" ref="R25" si="4">+R23+R24</f>
        <v>1</v>
      </c>
      <c r="S25" s="180">
        <f t="shared" si="3"/>
        <v>1</v>
      </c>
    </row>
    <row r="26" spans="1:20" x14ac:dyDescent="0.25">
      <c r="B26" s="104"/>
      <c r="C26" s="106"/>
      <c r="D26" s="181"/>
      <c r="E26" s="182"/>
      <c r="F26" s="183"/>
      <c r="G26" s="104"/>
      <c r="H26" s="104"/>
      <c r="I26" s="104"/>
      <c r="J26" s="104"/>
      <c r="K26" s="103"/>
      <c r="L26" s="103"/>
      <c r="M26" s="103"/>
      <c r="N26" s="103"/>
      <c r="O26" s="103"/>
      <c r="P26" s="103"/>
      <c r="Q26" s="103"/>
      <c r="R26" s="103"/>
      <c r="S26" s="103"/>
    </row>
    <row r="27" spans="1:20" x14ac:dyDescent="0.25">
      <c r="C27" s="100"/>
      <c r="D27" s="111"/>
      <c r="E27" s="120"/>
      <c r="F27" s="102"/>
    </row>
    <row r="28" spans="1:20" x14ac:dyDescent="0.25">
      <c r="C28" s="100"/>
      <c r="D28" s="111"/>
      <c r="E28" s="120"/>
      <c r="F28" s="102"/>
    </row>
    <row r="29" spans="1:20" x14ac:dyDescent="0.25">
      <c r="C29" s="100"/>
      <c r="D29" s="111"/>
      <c r="E29" s="120"/>
      <c r="F29" s="102"/>
    </row>
    <row r="30" spans="1:20" x14ac:dyDescent="0.25">
      <c r="C30" s="100"/>
      <c r="D30" s="111"/>
      <c r="E30" s="120"/>
      <c r="F30" s="102"/>
    </row>
    <row r="31" spans="1:20" x14ac:dyDescent="0.25">
      <c r="C31" s="100"/>
      <c r="D31" s="111"/>
      <c r="E31" s="120"/>
      <c r="F31" s="102"/>
    </row>
    <row r="32" spans="1:20" x14ac:dyDescent="0.25">
      <c r="C32" s="100"/>
      <c r="D32" s="111"/>
      <c r="E32" s="120"/>
      <c r="F32" s="102"/>
    </row>
    <row r="33" spans="2:13" x14ac:dyDescent="0.25">
      <c r="C33" s="100"/>
      <c r="D33" s="111"/>
      <c r="E33" s="120"/>
      <c r="F33" s="102"/>
    </row>
    <row r="34" spans="2:13" x14ac:dyDescent="0.25">
      <c r="C34" s="100"/>
      <c r="D34" s="111"/>
      <c r="E34" s="120"/>
      <c r="F34" s="102"/>
    </row>
    <row r="35" spans="2:13" x14ac:dyDescent="0.25">
      <c r="C35" s="100"/>
      <c r="D35" s="111"/>
      <c r="E35" s="120"/>
      <c r="F35" s="102"/>
    </row>
    <row r="36" spans="2:13" x14ac:dyDescent="0.25">
      <c r="C36" s="100"/>
      <c r="D36" s="111"/>
      <c r="E36" s="120"/>
      <c r="F36" s="102"/>
    </row>
    <row r="37" spans="2:13" x14ac:dyDescent="0.25">
      <c r="C37" s="100"/>
      <c r="D37" s="111"/>
      <c r="E37" s="120"/>
      <c r="F37" s="102"/>
    </row>
    <row r="38" spans="2:13" x14ac:dyDescent="0.25">
      <c r="C38" s="100"/>
      <c r="D38" s="111"/>
      <c r="E38" s="120"/>
      <c r="F38" s="102"/>
    </row>
    <row r="39" spans="2:13" x14ac:dyDescent="0.25">
      <c r="C39" s="100"/>
      <c r="D39" s="111"/>
      <c r="E39" s="120"/>
      <c r="F39" s="102"/>
    </row>
    <row r="40" spans="2:13" x14ac:dyDescent="0.25">
      <c r="C40" s="100"/>
      <c r="D40" s="111"/>
      <c r="E40" s="120"/>
      <c r="F40" s="102"/>
    </row>
    <row r="41" spans="2:13" x14ac:dyDescent="0.25">
      <c r="C41" s="100"/>
      <c r="D41" s="111"/>
      <c r="E41" s="120"/>
      <c r="F41" s="102"/>
    </row>
    <row r="42" spans="2:13" x14ac:dyDescent="0.25">
      <c r="C42" s="100"/>
      <c r="D42" s="111"/>
      <c r="E42" s="120"/>
      <c r="F42" s="102"/>
    </row>
    <row r="43" spans="2:13" x14ac:dyDescent="0.25">
      <c r="C43" s="100"/>
      <c r="D43" s="111"/>
      <c r="E43" s="120"/>
      <c r="F43" s="102"/>
    </row>
    <row r="44" spans="2:13" x14ac:dyDescent="0.25">
      <c r="C44" s="100"/>
      <c r="D44" s="111"/>
      <c r="E44" s="120"/>
      <c r="F44" s="102"/>
    </row>
    <row r="45" spans="2:13" x14ac:dyDescent="0.25">
      <c r="C45" s="100"/>
      <c r="D45" s="111"/>
      <c r="E45" s="120"/>
      <c r="F45" s="102"/>
    </row>
    <row r="46" spans="2:13" x14ac:dyDescent="0.25">
      <c r="C46" s="100"/>
      <c r="D46" s="111"/>
      <c r="E46" s="120"/>
      <c r="F46" s="102"/>
    </row>
    <row r="47" spans="2:13" ht="17.25" customHeight="1" x14ac:dyDescent="0.3">
      <c r="B47" s="58" t="s">
        <v>327</v>
      </c>
      <c r="C47" s="141"/>
      <c r="D47" s="141"/>
      <c r="E47" s="141"/>
      <c r="F47" s="141"/>
      <c r="G47" s="141"/>
      <c r="H47" s="141"/>
      <c r="I47" s="141"/>
      <c r="J47" s="141"/>
      <c r="K47" s="141"/>
      <c r="L47" s="141"/>
      <c r="M47" s="141"/>
    </row>
    <row r="48" spans="2:13" ht="15.75" customHeight="1" x14ac:dyDescent="0.3">
      <c r="B48" s="58"/>
    </row>
  </sheetData>
  <sheetProtection selectLockedCells="1" selectUnlockedCells="1"/>
  <mergeCells count="4">
    <mergeCell ref="B15:S15"/>
    <mergeCell ref="B5:S5"/>
    <mergeCell ref="B4:S4"/>
    <mergeCell ref="B7:S7"/>
  </mergeCells>
  <hyperlinks>
    <hyperlink ref="B2" location="Indice!A1" display="Índice"/>
    <hyperlink ref="R2" location="'1.2.3_CI-CONEX'!A1" display="Anterior"/>
    <hyperlink ref="S2" location="'1.3.1_VAB-PIB'!A1" display="Siguiente"/>
  </hyperlinks>
  <pageMargins left="0.25" right="0.25" top="0.75" bottom="0.75" header="0.3" footer="0.3"/>
  <pageSetup paperSize="9" scale="40" orientation="portrait" horizontalDpi="4294967293" verticalDpi="300"/>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50"/>
  <sheetViews>
    <sheetView showGridLines="0" showZeros="0" zoomScale="60" zoomScaleNormal="60" zoomScaleSheetLayoutView="100" workbookViewId="0">
      <pane ySplit="2" topLeftCell="A3" activePane="bottomLeft" state="frozen"/>
      <selection pane="bottomLeft" activeCell="R2" sqref="R2"/>
    </sheetView>
  </sheetViews>
  <sheetFormatPr baseColWidth="10" defaultRowHeight="13.5" x14ac:dyDescent="0.25"/>
  <cols>
    <col min="1" max="1" width="2.7109375" customWidth="1"/>
    <col min="2" max="2" width="50.7109375" customWidth="1"/>
    <col min="3" max="19" width="14.28515625" customWidth="1"/>
    <col min="20" max="20" width="2.7109375" customWidth="1"/>
    <col min="21" max="250" width="11.42578125" customWidth="1"/>
    <col min="251" max="251" width="2.7109375" customWidth="1"/>
    <col min="252" max="252" width="5.5703125" customWidth="1"/>
    <col min="253" max="253" width="14.5703125" customWidth="1"/>
    <col min="254" max="254" width="11.85546875" customWidth="1"/>
    <col min="255" max="257" width="15.7109375" customWidth="1"/>
  </cols>
  <sheetData>
    <row r="1" spans="2:19" ht="85.15" customHeight="1" x14ac:dyDescent="0.25"/>
    <row r="2" spans="2:19" ht="17.25" customHeight="1" x14ac:dyDescent="0.25">
      <c r="B2" s="42" t="s">
        <v>38</v>
      </c>
      <c r="C2" s="43"/>
      <c r="D2" s="43"/>
      <c r="E2" s="43"/>
      <c r="F2" s="43"/>
      <c r="G2" s="43"/>
      <c r="H2" s="43"/>
      <c r="I2" s="43"/>
      <c r="J2" s="43"/>
      <c r="K2" s="43"/>
      <c r="L2" s="43"/>
      <c r="M2" s="43"/>
      <c r="R2" s="44" t="s">
        <v>185</v>
      </c>
      <c r="S2" s="44" t="s">
        <v>184</v>
      </c>
    </row>
    <row r="3" spans="2:19" ht="18" customHeight="1" x14ac:dyDescent="0.25">
      <c r="B3" s="45"/>
      <c r="C3" s="46"/>
      <c r="D3" s="46"/>
      <c r="E3" s="46"/>
      <c r="F3" s="46"/>
      <c r="G3" s="46"/>
      <c r="H3" s="46"/>
      <c r="I3" s="46"/>
      <c r="J3" s="46"/>
      <c r="K3" s="46"/>
      <c r="L3" s="46"/>
      <c r="M3" s="46"/>
      <c r="R3" s="47"/>
      <c r="S3" s="47"/>
    </row>
    <row r="4" spans="2:19" ht="18" customHeight="1" x14ac:dyDescent="0.25">
      <c r="B4" s="317" t="s">
        <v>89</v>
      </c>
      <c r="C4" s="317"/>
      <c r="D4" s="317"/>
      <c r="E4" s="317"/>
      <c r="F4" s="317"/>
      <c r="G4" s="317"/>
      <c r="H4" s="317"/>
      <c r="I4" s="317"/>
      <c r="J4" s="317"/>
      <c r="K4" s="317"/>
      <c r="L4" s="317"/>
      <c r="M4" s="317"/>
      <c r="N4" s="317"/>
      <c r="O4" s="317"/>
      <c r="P4" s="317"/>
      <c r="Q4" s="317"/>
      <c r="R4" s="317"/>
      <c r="S4" s="317"/>
    </row>
    <row r="5" spans="2:19" ht="34.9" customHeight="1" x14ac:dyDescent="0.25">
      <c r="B5" s="313" t="s">
        <v>259</v>
      </c>
      <c r="C5" s="313"/>
      <c r="D5" s="313"/>
      <c r="E5" s="313"/>
      <c r="F5" s="313"/>
      <c r="G5" s="313"/>
      <c r="H5" s="313"/>
      <c r="I5" s="313"/>
      <c r="J5" s="313"/>
      <c r="K5" s="313"/>
      <c r="L5" s="313"/>
      <c r="M5" s="313"/>
      <c r="N5" s="313"/>
      <c r="O5" s="313"/>
      <c r="P5" s="313"/>
      <c r="Q5" s="313"/>
      <c r="R5" s="313"/>
      <c r="S5" s="313"/>
    </row>
    <row r="6" spans="2:19" ht="18" customHeight="1" x14ac:dyDescent="0.25">
      <c r="C6" s="48"/>
      <c r="D6" s="48"/>
      <c r="E6" s="48"/>
      <c r="F6" s="48"/>
      <c r="G6" s="48"/>
      <c r="H6" s="48"/>
      <c r="I6" s="48"/>
      <c r="J6" s="48"/>
      <c r="K6" s="48"/>
      <c r="L6" s="48"/>
      <c r="M6" s="48"/>
      <c r="N6" s="48"/>
      <c r="O6" s="48"/>
      <c r="P6" s="48"/>
      <c r="Q6" s="47"/>
    </row>
    <row r="7" spans="2:19" ht="33" customHeight="1" x14ac:dyDescent="0.25">
      <c r="B7" s="312" t="s">
        <v>105</v>
      </c>
      <c r="C7" s="312"/>
      <c r="D7" s="312"/>
      <c r="E7" s="312"/>
      <c r="F7" s="312"/>
      <c r="G7" s="312"/>
      <c r="H7" s="312"/>
      <c r="I7" s="312"/>
      <c r="J7" s="312"/>
      <c r="K7" s="312"/>
      <c r="L7" s="312"/>
      <c r="M7" s="312"/>
      <c r="N7" s="312"/>
      <c r="O7" s="312"/>
      <c r="P7" s="312"/>
      <c r="Q7" s="312"/>
      <c r="R7" s="312"/>
      <c r="S7" s="312"/>
    </row>
    <row r="8" spans="2:19" ht="33" customHeight="1" x14ac:dyDescent="0.25">
      <c r="B8" s="51" t="s">
        <v>40</v>
      </c>
      <c r="C8" s="51">
        <v>2007</v>
      </c>
      <c r="D8" s="51">
        <v>2008</v>
      </c>
      <c r="E8" s="51">
        <v>2009</v>
      </c>
      <c r="F8" s="51">
        <v>2010</v>
      </c>
      <c r="G8" s="51">
        <v>2011</v>
      </c>
      <c r="H8" s="51">
        <v>2012</v>
      </c>
      <c r="I8" s="51">
        <v>2013</v>
      </c>
      <c r="J8" s="51">
        <v>2014</v>
      </c>
      <c r="K8" s="51">
        <v>2015</v>
      </c>
      <c r="L8" s="51">
        <v>2016</v>
      </c>
      <c r="M8" s="51">
        <v>2017</v>
      </c>
      <c r="N8" s="51">
        <v>2018</v>
      </c>
      <c r="O8" s="51">
        <v>2019</v>
      </c>
      <c r="P8" s="51">
        <v>2020</v>
      </c>
      <c r="Q8" s="51">
        <v>2021</v>
      </c>
      <c r="R8" s="51">
        <v>2022</v>
      </c>
      <c r="S8" s="51">
        <v>2023</v>
      </c>
    </row>
    <row r="9" spans="2:19" ht="33" customHeight="1" x14ac:dyDescent="0.25">
      <c r="B9" s="92" t="s">
        <v>338</v>
      </c>
      <c r="C9" s="93">
        <v>2682952</v>
      </c>
      <c r="D9" s="93">
        <v>3216657</v>
      </c>
      <c r="E9" s="93">
        <v>3502464</v>
      </c>
      <c r="F9" s="93">
        <v>3843448</v>
      </c>
      <c r="G9" s="93">
        <v>4385168</v>
      </c>
      <c r="H9" s="93">
        <v>4694685</v>
      </c>
      <c r="I9" s="93">
        <v>5306343</v>
      </c>
      <c r="J9" s="93">
        <v>5262414</v>
      </c>
      <c r="K9" s="93">
        <v>5244379</v>
      </c>
      <c r="L9" s="93">
        <v>5423090</v>
      </c>
      <c r="M9" s="93">
        <v>5858360</v>
      </c>
      <c r="N9" s="93">
        <v>5988623</v>
      </c>
      <c r="O9" s="93">
        <v>6272442</v>
      </c>
      <c r="P9" s="93">
        <v>5742209</v>
      </c>
      <c r="Q9" s="93">
        <v>5610940</v>
      </c>
      <c r="R9" s="93">
        <v>5741278</v>
      </c>
      <c r="S9" s="93">
        <v>6161465</v>
      </c>
    </row>
    <row r="10" spans="2:19" ht="33" customHeight="1" x14ac:dyDescent="0.25">
      <c r="B10" s="92" t="s">
        <v>339</v>
      </c>
      <c r="C10" s="93">
        <v>303948</v>
      </c>
      <c r="D10" s="93">
        <v>337006</v>
      </c>
      <c r="E10" s="93">
        <v>450091</v>
      </c>
      <c r="F10" s="93">
        <v>445794</v>
      </c>
      <c r="G10" s="93">
        <v>471589</v>
      </c>
      <c r="H10" s="93">
        <v>512263</v>
      </c>
      <c r="I10" s="93">
        <v>512521</v>
      </c>
      <c r="J10" s="93">
        <v>658055</v>
      </c>
      <c r="K10" s="93">
        <v>718304</v>
      </c>
      <c r="L10" s="93">
        <v>680903</v>
      </c>
      <c r="M10" s="93">
        <v>784270</v>
      </c>
      <c r="N10" s="93">
        <v>661860</v>
      </c>
      <c r="O10" s="93">
        <v>699832</v>
      </c>
      <c r="P10" s="93">
        <v>476282</v>
      </c>
      <c r="Q10" s="93">
        <v>573828</v>
      </c>
      <c r="R10" s="93">
        <v>597425</v>
      </c>
      <c r="S10" s="93">
        <v>567415</v>
      </c>
    </row>
    <row r="11" spans="2:19" ht="33" customHeight="1" x14ac:dyDescent="0.25">
      <c r="B11" s="136" t="s">
        <v>362</v>
      </c>
      <c r="C11" s="95">
        <v>2986900</v>
      </c>
      <c r="D11" s="95">
        <v>3553663</v>
      </c>
      <c r="E11" s="95">
        <v>3952555</v>
      </c>
      <c r="F11" s="95">
        <v>4289242</v>
      </c>
      <c r="G11" s="95">
        <v>4856757</v>
      </c>
      <c r="H11" s="95">
        <v>5206948</v>
      </c>
      <c r="I11" s="95">
        <v>5818864</v>
      </c>
      <c r="J11" s="95">
        <v>5920469</v>
      </c>
      <c r="K11" s="95">
        <v>5962683</v>
      </c>
      <c r="L11" s="95">
        <v>6103993</v>
      </c>
      <c r="M11" s="95">
        <v>6642630</v>
      </c>
      <c r="N11" s="95">
        <v>6650483</v>
      </c>
      <c r="O11" s="95">
        <v>6972274</v>
      </c>
      <c r="P11" s="95">
        <v>6218491</v>
      </c>
      <c r="Q11" s="95">
        <v>6184768</v>
      </c>
      <c r="R11" s="95">
        <v>6338703</v>
      </c>
      <c r="S11" s="95">
        <v>6728880</v>
      </c>
    </row>
    <row r="12" spans="2:19" ht="33" customHeight="1" x14ac:dyDescent="0.25">
      <c r="B12" s="92" t="s">
        <v>341</v>
      </c>
      <c r="C12" s="93">
        <v>49848726.264110103</v>
      </c>
      <c r="D12" s="93">
        <v>61139437.082446702</v>
      </c>
      <c r="E12" s="93">
        <v>60094976.937057696</v>
      </c>
      <c r="F12" s="93">
        <v>68151329.246774003</v>
      </c>
      <c r="G12" s="93">
        <v>78986647.839196697</v>
      </c>
      <c r="H12" s="93">
        <v>87735047.7407123</v>
      </c>
      <c r="I12" s="93">
        <v>96570334.734164804</v>
      </c>
      <c r="J12" s="93">
        <v>102717793.36090501</v>
      </c>
      <c r="K12" s="93">
        <v>97209557.101837903</v>
      </c>
      <c r="L12" s="93">
        <v>97671432.666643396</v>
      </c>
      <c r="M12" s="93">
        <v>104467485.714113</v>
      </c>
      <c r="N12" s="93">
        <v>107478961</v>
      </c>
      <c r="O12" s="93">
        <v>107595830.000003</v>
      </c>
      <c r="P12" s="93">
        <v>95865473.000000298</v>
      </c>
      <c r="Q12" s="93">
        <v>107435099.99999601</v>
      </c>
      <c r="R12" s="93">
        <v>116586078.999998</v>
      </c>
      <c r="S12" s="93">
        <v>118844826.791557</v>
      </c>
    </row>
    <row r="13" spans="2:19" ht="33" customHeight="1" x14ac:dyDescent="0.25">
      <c r="B13" s="136" t="s">
        <v>363</v>
      </c>
      <c r="C13" s="184">
        <v>5.99192842796967E-2</v>
      </c>
      <c r="D13" s="184">
        <v>5.8123907735818298E-2</v>
      </c>
      <c r="E13" s="184">
        <v>6.5771803259693895E-2</v>
      </c>
      <c r="F13" s="184">
        <v>6.2937026282624306E-2</v>
      </c>
      <c r="G13" s="184">
        <v>6.1488329139977302E-2</v>
      </c>
      <c r="H13" s="184">
        <v>5.9348551509179698E-2</v>
      </c>
      <c r="I13" s="184">
        <v>6.0255191369253801E-2</v>
      </c>
      <c r="J13" s="184">
        <v>5.7638202752254501E-2</v>
      </c>
      <c r="K13" s="184">
        <v>6.1338444261745E-2</v>
      </c>
      <c r="L13" s="184">
        <v>6.2495172163934402E-2</v>
      </c>
      <c r="M13" s="184">
        <v>6.3585621445683804E-2</v>
      </c>
      <c r="N13" s="184">
        <v>6.1877068201282602E-2</v>
      </c>
      <c r="O13" s="184">
        <v>6.4800596826102203E-2</v>
      </c>
      <c r="P13" s="184">
        <v>6.4866847316342693E-2</v>
      </c>
      <c r="Q13" s="184">
        <v>5.7567480274139798E-2</v>
      </c>
      <c r="R13" s="184">
        <v>5.4369295668654401E-2</v>
      </c>
      <c r="S13" s="184">
        <v>5.6619039983977097E-2</v>
      </c>
    </row>
    <row r="14" spans="2:19" ht="17.25" customHeight="1" x14ac:dyDescent="0.3">
      <c r="B14" s="58" t="s">
        <v>332</v>
      </c>
      <c r="C14" s="185"/>
      <c r="D14" s="185"/>
      <c r="E14" s="185"/>
      <c r="F14" s="185"/>
      <c r="G14" s="185"/>
      <c r="H14" s="185"/>
      <c r="I14" s="185"/>
      <c r="J14" s="185"/>
      <c r="K14" s="185"/>
      <c r="L14" s="185"/>
      <c r="M14" s="185"/>
    </row>
    <row r="15" spans="2:19" ht="17.25" customHeight="1" x14ac:dyDescent="0.3">
      <c r="B15" s="58" t="s">
        <v>309</v>
      </c>
      <c r="C15" s="185"/>
      <c r="D15" s="185"/>
      <c r="E15" s="185"/>
      <c r="F15" s="185"/>
      <c r="G15" s="185"/>
      <c r="H15" s="185"/>
      <c r="I15" s="185"/>
      <c r="J15" s="185"/>
      <c r="K15" s="185"/>
      <c r="L15" s="185"/>
      <c r="M15" s="185"/>
    </row>
    <row r="16" spans="2:19" x14ac:dyDescent="0.25">
      <c r="B16" s="154"/>
      <c r="C16" s="186"/>
      <c r="D16" s="186"/>
      <c r="E16" s="186"/>
      <c r="F16" s="186"/>
      <c r="G16" s="186"/>
      <c r="H16" s="186"/>
      <c r="I16" s="186"/>
      <c r="J16" s="186"/>
      <c r="K16" s="186"/>
      <c r="L16" s="186"/>
      <c r="M16" s="186"/>
    </row>
    <row r="17" spans="2:19" x14ac:dyDescent="0.25">
      <c r="C17" s="186"/>
      <c r="D17" s="186"/>
      <c r="E17" s="186"/>
      <c r="F17" s="186"/>
      <c r="G17" s="186"/>
      <c r="H17" s="186"/>
      <c r="I17" s="186"/>
      <c r="J17" s="186"/>
      <c r="K17" s="186"/>
      <c r="L17" s="186"/>
      <c r="M17" s="186"/>
    </row>
    <row r="18" spans="2:19" ht="18" customHeight="1" x14ac:dyDescent="0.25">
      <c r="B18" s="313" t="s">
        <v>331</v>
      </c>
      <c r="C18" s="313"/>
      <c r="D18" s="313"/>
      <c r="E18" s="313"/>
      <c r="F18" s="313"/>
      <c r="G18" s="313"/>
      <c r="H18" s="313"/>
      <c r="I18" s="313"/>
      <c r="J18" s="313"/>
      <c r="K18" s="313"/>
      <c r="L18" s="313"/>
      <c r="M18" s="313"/>
      <c r="N18" s="313"/>
      <c r="O18" s="313"/>
      <c r="P18" s="313"/>
      <c r="Q18" s="313"/>
      <c r="R18" s="313"/>
      <c r="S18" s="313"/>
    </row>
    <row r="19" spans="2:19" ht="16.5" customHeight="1" x14ac:dyDescent="0.3">
      <c r="F19" s="144"/>
    </row>
    <row r="20" spans="2:19" ht="16.5" customHeight="1" x14ac:dyDescent="0.3">
      <c r="F20" s="144"/>
    </row>
    <row r="21" spans="2:19" ht="16.5" customHeight="1" x14ac:dyDescent="0.3">
      <c r="F21" s="144"/>
    </row>
    <row r="22" spans="2:19" ht="16.5" customHeight="1" x14ac:dyDescent="0.3">
      <c r="F22" s="144"/>
    </row>
    <row r="23" spans="2:19" ht="16.5" customHeight="1" x14ac:dyDescent="0.3">
      <c r="F23" s="144"/>
    </row>
    <row r="24" spans="2:19" ht="16.5" customHeight="1" x14ac:dyDescent="0.3">
      <c r="F24" s="144"/>
    </row>
    <row r="25" spans="2:19" ht="16.5" customHeight="1" x14ac:dyDescent="0.3">
      <c r="F25" s="144"/>
    </row>
    <row r="26" spans="2:19" ht="16.5" customHeight="1" x14ac:dyDescent="0.3">
      <c r="F26" s="144"/>
    </row>
    <row r="27" spans="2:19" ht="16.5" customHeight="1" x14ac:dyDescent="0.3">
      <c r="F27" s="144"/>
    </row>
    <row r="28" spans="2:19" ht="16.5" customHeight="1" x14ac:dyDescent="0.3">
      <c r="F28" s="144"/>
    </row>
    <row r="29" spans="2:19" ht="16.5" customHeight="1" x14ac:dyDescent="0.3">
      <c r="F29" s="144"/>
    </row>
    <row r="30" spans="2:19" ht="16.5" customHeight="1" x14ac:dyDescent="0.3">
      <c r="F30" s="144"/>
    </row>
    <row r="31" spans="2:19" ht="16.5" customHeight="1" x14ac:dyDescent="0.3">
      <c r="F31" s="144"/>
    </row>
    <row r="32" spans="2:19" ht="16.5" customHeight="1" x14ac:dyDescent="0.3">
      <c r="F32" s="144"/>
    </row>
    <row r="33" spans="6:6" ht="16.5" customHeight="1" x14ac:dyDescent="0.3">
      <c r="F33" s="144"/>
    </row>
    <row r="34" spans="6:6" ht="16.5" customHeight="1" x14ac:dyDescent="0.3">
      <c r="F34" s="144"/>
    </row>
    <row r="35" spans="6:6" ht="16.5" customHeight="1" x14ac:dyDescent="0.3">
      <c r="F35" s="144"/>
    </row>
    <row r="36" spans="6:6" ht="16.5" customHeight="1" x14ac:dyDescent="0.3">
      <c r="F36" s="144"/>
    </row>
    <row r="37" spans="6:6" ht="16.5" customHeight="1" x14ac:dyDescent="0.3">
      <c r="F37" s="144"/>
    </row>
    <row r="38" spans="6:6" ht="16.5" customHeight="1" x14ac:dyDescent="0.3">
      <c r="F38" s="144"/>
    </row>
    <row r="39" spans="6:6" ht="16.5" customHeight="1" x14ac:dyDescent="0.3">
      <c r="F39" s="144"/>
    </row>
    <row r="40" spans="6:6" ht="16.5" customHeight="1" x14ac:dyDescent="0.3">
      <c r="F40" s="144"/>
    </row>
    <row r="41" spans="6:6" ht="16.5" customHeight="1" x14ac:dyDescent="0.3">
      <c r="F41" s="144"/>
    </row>
    <row r="42" spans="6:6" ht="16.5" customHeight="1" x14ac:dyDescent="0.3">
      <c r="F42" s="144"/>
    </row>
    <row r="43" spans="6:6" ht="16.5" customHeight="1" x14ac:dyDescent="0.3">
      <c r="F43" s="144"/>
    </row>
    <row r="44" spans="6:6" ht="16.5" customHeight="1" x14ac:dyDescent="0.3">
      <c r="F44" s="144"/>
    </row>
    <row r="45" spans="6:6" ht="16.5" customHeight="1" x14ac:dyDescent="0.3">
      <c r="F45" s="144"/>
    </row>
    <row r="46" spans="6:6" ht="16.5" customHeight="1" x14ac:dyDescent="0.3">
      <c r="F46" s="144"/>
    </row>
    <row r="47" spans="6:6" ht="16.5" customHeight="1" x14ac:dyDescent="0.3">
      <c r="F47" s="144"/>
    </row>
    <row r="48" spans="6:6" ht="16.5" customHeight="1" x14ac:dyDescent="0.3">
      <c r="F48" s="144"/>
    </row>
    <row r="49" spans="2:19" ht="16.5" customHeight="1" x14ac:dyDescent="0.3">
      <c r="B49" s="311" t="s">
        <v>311</v>
      </c>
      <c r="C49" s="311"/>
      <c r="D49" s="311"/>
      <c r="E49" s="311"/>
      <c r="F49" s="311"/>
      <c r="G49" s="311"/>
      <c r="H49" s="311"/>
      <c r="I49" s="311"/>
      <c r="J49" s="311"/>
      <c r="K49" s="311"/>
      <c r="L49" s="311"/>
      <c r="M49" s="311"/>
      <c r="N49" s="311"/>
      <c r="O49" s="311"/>
      <c r="P49" s="311"/>
      <c r="Q49" s="311"/>
      <c r="R49" s="311"/>
      <c r="S49" s="311"/>
    </row>
    <row r="50" spans="2:19" ht="15.75" customHeight="1" x14ac:dyDescent="0.3">
      <c r="B50" s="58"/>
      <c r="C50" s="138"/>
      <c r="D50" s="138"/>
      <c r="E50" s="138"/>
    </row>
  </sheetData>
  <sheetProtection selectLockedCells="1" selectUnlockedCells="1"/>
  <mergeCells count="5">
    <mergeCell ref="B49:S49"/>
    <mergeCell ref="B5:S5"/>
    <mergeCell ref="B4:S4"/>
    <mergeCell ref="B7:S7"/>
    <mergeCell ref="B18:S18"/>
  </mergeCells>
  <hyperlinks>
    <hyperlink ref="B2" location="Indice!A1" display="Índice"/>
    <hyperlink ref="R2" location="'1.2.4_CI-MyNM'!A1" display="Anterior"/>
    <hyperlink ref="S2" location="'1.3.2_VAB-CARACT'!A1" display="Siguiente"/>
  </hyperlinks>
  <pageMargins left="0.25" right="0.25" top="0.75" bottom="0.75" header="0.3" footer="0.3"/>
  <pageSetup paperSize="9" scale="93" orientation="portrait" horizontalDpi="4294967293" verticalDpi="300"/>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64"/>
  <sheetViews>
    <sheetView showGridLines="0" showZeros="0" zoomScale="60" zoomScaleNormal="60" zoomScaleSheetLayoutView="100" workbookViewId="0">
      <pane ySplit="2" topLeftCell="A3" activePane="bottomLeft" state="frozen"/>
      <selection pane="bottomLeft" activeCell="R2" sqref="R2"/>
    </sheetView>
  </sheetViews>
  <sheetFormatPr baseColWidth="10" defaultRowHeight="13.5" x14ac:dyDescent="0.25"/>
  <cols>
    <col min="1" max="1" width="2.7109375" customWidth="1"/>
    <col min="2" max="2" width="50.7109375" customWidth="1"/>
    <col min="3" max="19" width="14.28515625" customWidth="1"/>
    <col min="20" max="20" width="2.7109375" customWidth="1"/>
    <col min="21" max="250" width="11.42578125" customWidth="1"/>
    <col min="251" max="251" width="2.7109375" customWidth="1"/>
    <col min="252" max="252" width="5.5703125" customWidth="1"/>
    <col min="253" max="253" width="14.5703125" customWidth="1"/>
    <col min="254" max="254" width="11.85546875" customWidth="1"/>
    <col min="255" max="257" width="15.7109375" customWidth="1"/>
  </cols>
  <sheetData>
    <row r="1" spans="2:19" ht="85.15" customHeight="1" x14ac:dyDescent="0.25"/>
    <row r="2" spans="2:19" ht="17.25" customHeight="1" x14ac:dyDescent="0.25">
      <c r="B2" s="42" t="s">
        <v>38</v>
      </c>
      <c r="C2" s="43"/>
      <c r="D2" s="43"/>
      <c r="E2" s="43"/>
      <c r="F2" s="43"/>
      <c r="G2" s="43"/>
      <c r="H2" s="43"/>
      <c r="I2" s="43"/>
      <c r="J2" s="43"/>
      <c r="K2" s="43"/>
      <c r="L2" s="43"/>
      <c r="M2" s="43"/>
      <c r="R2" s="44" t="s">
        <v>185</v>
      </c>
      <c r="S2" s="44" t="s">
        <v>184</v>
      </c>
    </row>
    <row r="3" spans="2:19" ht="18" customHeight="1" x14ac:dyDescent="0.25">
      <c r="B3" s="45"/>
      <c r="C3" s="46"/>
      <c r="D3" s="46"/>
      <c r="E3" s="46"/>
      <c r="F3" s="46"/>
      <c r="G3" s="46"/>
      <c r="H3" s="46"/>
      <c r="I3" s="46"/>
      <c r="J3" s="46"/>
      <c r="K3" s="46"/>
      <c r="L3" s="46"/>
      <c r="M3" s="46"/>
      <c r="R3" s="47"/>
      <c r="S3" s="47"/>
    </row>
    <row r="4" spans="2:19" ht="18" customHeight="1" x14ac:dyDescent="0.25">
      <c r="B4" s="317" t="s">
        <v>90</v>
      </c>
      <c r="C4" s="317"/>
      <c r="D4" s="317"/>
      <c r="E4" s="317"/>
      <c r="F4" s="317"/>
      <c r="G4" s="317"/>
      <c r="H4" s="317"/>
      <c r="I4" s="317"/>
      <c r="J4" s="317"/>
      <c r="K4" s="317"/>
      <c r="L4" s="317"/>
      <c r="M4" s="317"/>
      <c r="N4" s="317"/>
      <c r="O4" s="317"/>
      <c r="P4" s="317"/>
      <c r="Q4" s="317"/>
      <c r="R4" s="317"/>
      <c r="S4" s="317"/>
    </row>
    <row r="5" spans="2:19" ht="34.9" customHeight="1" x14ac:dyDescent="0.25">
      <c r="B5" s="313" t="s">
        <v>260</v>
      </c>
      <c r="C5" s="313"/>
      <c r="D5" s="313"/>
      <c r="E5" s="313"/>
      <c r="F5" s="313"/>
      <c r="G5" s="313"/>
      <c r="H5" s="313"/>
      <c r="I5" s="313"/>
      <c r="J5" s="313"/>
      <c r="K5" s="313"/>
      <c r="L5" s="313"/>
      <c r="M5" s="313"/>
      <c r="N5" s="313"/>
      <c r="O5" s="313"/>
      <c r="P5" s="313"/>
      <c r="Q5" s="313"/>
      <c r="R5" s="313"/>
      <c r="S5" s="313"/>
    </row>
    <row r="6" spans="2:19" ht="18" customHeight="1" x14ac:dyDescent="0.25">
      <c r="C6" s="48"/>
      <c r="D6" s="48"/>
      <c r="E6" s="48"/>
      <c r="F6" s="48"/>
      <c r="G6" s="48"/>
      <c r="H6" s="48"/>
      <c r="I6" s="48"/>
      <c r="J6" s="48"/>
      <c r="K6" s="48"/>
      <c r="L6" s="48"/>
      <c r="M6" s="48"/>
      <c r="N6" s="48"/>
      <c r="O6" s="48"/>
      <c r="P6" s="48"/>
      <c r="Q6" s="47"/>
    </row>
    <row r="7" spans="2:19" ht="33" customHeight="1" x14ac:dyDescent="0.25">
      <c r="B7" s="312" t="s">
        <v>105</v>
      </c>
      <c r="C7" s="312"/>
      <c r="D7" s="312"/>
      <c r="E7" s="312"/>
      <c r="F7" s="312"/>
      <c r="G7" s="312"/>
      <c r="H7" s="312"/>
      <c r="I7" s="312"/>
      <c r="J7" s="312"/>
      <c r="K7" s="312"/>
      <c r="L7" s="312"/>
      <c r="M7" s="312"/>
      <c r="N7" s="312"/>
      <c r="O7" s="312"/>
      <c r="P7" s="312"/>
      <c r="Q7" s="312"/>
      <c r="R7" s="312"/>
      <c r="S7" s="312"/>
    </row>
    <row r="8" spans="2:19" ht="33" customHeight="1" x14ac:dyDescent="0.25">
      <c r="B8" s="51" t="s">
        <v>40</v>
      </c>
      <c r="C8" s="51">
        <v>2007</v>
      </c>
      <c r="D8" s="51">
        <v>2008</v>
      </c>
      <c r="E8" s="51">
        <v>2009</v>
      </c>
      <c r="F8" s="51">
        <v>2010</v>
      </c>
      <c r="G8" s="51">
        <v>2011</v>
      </c>
      <c r="H8" s="51">
        <v>2012</v>
      </c>
      <c r="I8" s="51">
        <v>2013</v>
      </c>
      <c r="J8" s="51">
        <v>2014</v>
      </c>
      <c r="K8" s="51">
        <v>2015</v>
      </c>
      <c r="L8" s="51">
        <v>2016</v>
      </c>
      <c r="M8" s="51">
        <v>2017</v>
      </c>
      <c r="N8" s="51">
        <v>2018</v>
      </c>
      <c r="O8" s="51">
        <v>2019</v>
      </c>
      <c r="P8" s="51">
        <v>2020</v>
      </c>
      <c r="Q8" s="51">
        <v>2021</v>
      </c>
      <c r="R8" s="51">
        <v>2022</v>
      </c>
      <c r="S8" s="51">
        <v>2023</v>
      </c>
    </row>
    <row r="9" spans="2:19" ht="33" customHeight="1" x14ac:dyDescent="0.25">
      <c r="B9" s="54" t="s">
        <v>343</v>
      </c>
      <c r="C9" s="53">
        <v>165652</v>
      </c>
      <c r="D9" s="53">
        <v>209161</v>
      </c>
      <c r="E9" s="53">
        <v>232503</v>
      </c>
      <c r="F9" s="53">
        <v>259732</v>
      </c>
      <c r="G9" s="53">
        <v>323827</v>
      </c>
      <c r="H9" s="53">
        <v>296550</v>
      </c>
      <c r="I9" s="53">
        <v>334896</v>
      </c>
      <c r="J9" s="53">
        <v>281726</v>
      </c>
      <c r="K9" s="53">
        <v>270196</v>
      </c>
      <c r="L9" s="53">
        <v>252409</v>
      </c>
      <c r="M9" s="53">
        <v>253015</v>
      </c>
      <c r="N9" s="53">
        <v>249502</v>
      </c>
      <c r="O9" s="53">
        <v>247400</v>
      </c>
      <c r="P9" s="53">
        <v>190720</v>
      </c>
      <c r="Q9" s="53">
        <v>186840</v>
      </c>
      <c r="R9" s="53">
        <v>180106</v>
      </c>
      <c r="S9" s="53">
        <v>178654</v>
      </c>
    </row>
    <row r="10" spans="2:19" ht="33" customHeight="1" x14ac:dyDescent="0.25">
      <c r="B10" s="54" t="s">
        <v>344</v>
      </c>
      <c r="C10" s="53">
        <v>114307</v>
      </c>
      <c r="D10" s="53">
        <v>120771</v>
      </c>
      <c r="E10" s="53">
        <v>127829</v>
      </c>
      <c r="F10" s="53">
        <v>139077</v>
      </c>
      <c r="G10" s="53">
        <v>144193</v>
      </c>
      <c r="H10" s="53">
        <v>139832</v>
      </c>
      <c r="I10" s="53">
        <v>165384</v>
      </c>
      <c r="J10" s="53">
        <v>165449</v>
      </c>
      <c r="K10" s="53">
        <v>172099</v>
      </c>
      <c r="L10" s="53">
        <v>217760</v>
      </c>
      <c r="M10" s="53">
        <v>197894</v>
      </c>
      <c r="N10" s="53">
        <v>163839</v>
      </c>
      <c r="O10" s="53">
        <v>182893</v>
      </c>
      <c r="P10" s="53">
        <v>117198</v>
      </c>
      <c r="Q10" s="53">
        <v>109495</v>
      </c>
      <c r="R10" s="53">
        <v>139173</v>
      </c>
      <c r="S10" s="53">
        <v>151017</v>
      </c>
    </row>
    <row r="11" spans="2:19" ht="33" customHeight="1" x14ac:dyDescent="0.25">
      <c r="B11" s="54" t="s">
        <v>345</v>
      </c>
      <c r="C11" s="53">
        <v>151222</v>
      </c>
      <c r="D11" s="53">
        <v>174464</v>
      </c>
      <c r="E11" s="53">
        <v>192343</v>
      </c>
      <c r="F11" s="53">
        <v>220549</v>
      </c>
      <c r="G11" s="53">
        <v>270957</v>
      </c>
      <c r="H11" s="53">
        <v>318429</v>
      </c>
      <c r="I11" s="53">
        <v>459061</v>
      </c>
      <c r="J11" s="53">
        <v>444071</v>
      </c>
      <c r="K11" s="53">
        <v>435033</v>
      </c>
      <c r="L11" s="53">
        <v>458762</v>
      </c>
      <c r="M11" s="53">
        <v>507070</v>
      </c>
      <c r="N11" s="53">
        <v>508054</v>
      </c>
      <c r="O11" s="53">
        <v>513604</v>
      </c>
      <c r="P11" s="53">
        <v>447675</v>
      </c>
      <c r="Q11" s="53">
        <v>440384</v>
      </c>
      <c r="R11" s="53">
        <v>482382</v>
      </c>
      <c r="S11" s="53">
        <v>524714</v>
      </c>
    </row>
    <row r="12" spans="2:19" ht="33" customHeight="1" x14ac:dyDescent="0.25">
      <c r="B12" s="54" t="s">
        <v>346</v>
      </c>
      <c r="C12" s="53">
        <v>835862</v>
      </c>
      <c r="D12" s="53">
        <v>984202</v>
      </c>
      <c r="E12" s="53">
        <v>1059039</v>
      </c>
      <c r="F12" s="53">
        <v>1173664</v>
      </c>
      <c r="G12" s="53">
        <v>1393886</v>
      </c>
      <c r="H12" s="53">
        <v>1613491</v>
      </c>
      <c r="I12" s="53">
        <v>1796624</v>
      </c>
      <c r="J12" s="53">
        <v>1710788</v>
      </c>
      <c r="K12" s="53">
        <v>1635835</v>
      </c>
      <c r="L12" s="53">
        <v>1560933</v>
      </c>
      <c r="M12" s="53">
        <v>1603568</v>
      </c>
      <c r="N12" s="53">
        <v>1599219</v>
      </c>
      <c r="O12" s="53">
        <v>1656447</v>
      </c>
      <c r="P12" s="53">
        <v>1549160</v>
      </c>
      <c r="Q12" s="53">
        <v>1448661</v>
      </c>
      <c r="R12" s="53">
        <v>1511497</v>
      </c>
      <c r="S12" s="53">
        <v>1609781</v>
      </c>
    </row>
    <row r="13" spans="2:19" ht="33" customHeight="1" x14ac:dyDescent="0.25">
      <c r="B13" s="54" t="s">
        <v>347</v>
      </c>
      <c r="C13" s="53">
        <v>325520</v>
      </c>
      <c r="D13" s="53">
        <v>384618</v>
      </c>
      <c r="E13" s="53">
        <v>444393</v>
      </c>
      <c r="F13" s="53">
        <v>477786</v>
      </c>
      <c r="G13" s="53">
        <v>566555</v>
      </c>
      <c r="H13" s="53">
        <v>540822</v>
      </c>
      <c r="I13" s="53">
        <v>620881</v>
      </c>
      <c r="J13" s="53">
        <v>598959</v>
      </c>
      <c r="K13" s="53">
        <v>577040</v>
      </c>
      <c r="L13" s="53">
        <v>625358</v>
      </c>
      <c r="M13" s="53">
        <v>755609</v>
      </c>
      <c r="N13" s="53">
        <v>779270</v>
      </c>
      <c r="O13" s="53">
        <v>831328</v>
      </c>
      <c r="P13" s="53">
        <v>790715</v>
      </c>
      <c r="Q13" s="53">
        <v>727088</v>
      </c>
      <c r="R13" s="53">
        <v>748511</v>
      </c>
      <c r="S13" s="53">
        <v>828148</v>
      </c>
    </row>
    <row r="14" spans="2:19" ht="33" customHeight="1" x14ac:dyDescent="0.25">
      <c r="B14" s="54" t="s">
        <v>348</v>
      </c>
      <c r="C14" s="53">
        <v>315096</v>
      </c>
      <c r="D14" s="53">
        <v>373406</v>
      </c>
      <c r="E14" s="53">
        <v>424658</v>
      </c>
      <c r="F14" s="53">
        <v>451974</v>
      </c>
      <c r="G14" s="53">
        <v>517000</v>
      </c>
      <c r="H14" s="53">
        <v>517105</v>
      </c>
      <c r="I14" s="53">
        <v>559463</v>
      </c>
      <c r="J14" s="53">
        <v>544340</v>
      </c>
      <c r="K14" s="53">
        <v>552888</v>
      </c>
      <c r="L14" s="53">
        <v>580197</v>
      </c>
      <c r="M14" s="53">
        <v>680929</v>
      </c>
      <c r="N14" s="53">
        <v>721993</v>
      </c>
      <c r="O14" s="53">
        <v>749838</v>
      </c>
      <c r="P14" s="53">
        <v>725536</v>
      </c>
      <c r="Q14" s="53">
        <v>689064</v>
      </c>
      <c r="R14" s="53">
        <v>715730</v>
      </c>
      <c r="S14" s="53">
        <v>783232</v>
      </c>
    </row>
    <row r="15" spans="2:19" ht="33" customHeight="1" x14ac:dyDescent="0.25">
      <c r="B15" s="54" t="s">
        <v>349</v>
      </c>
      <c r="C15" s="53">
        <v>23760</v>
      </c>
      <c r="D15" s="53">
        <v>27809</v>
      </c>
      <c r="E15" s="53">
        <v>30658</v>
      </c>
      <c r="F15" s="53">
        <v>33180</v>
      </c>
      <c r="G15" s="53">
        <v>41436</v>
      </c>
      <c r="H15" s="53">
        <v>51790</v>
      </c>
      <c r="I15" s="53">
        <v>61575</v>
      </c>
      <c r="J15" s="53">
        <v>71727</v>
      </c>
      <c r="K15" s="53">
        <v>80641</v>
      </c>
      <c r="L15" s="53">
        <v>86825</v>
      </c>
      <c r="M15" s="53">
        <v>104630</v>
      </c>
      <c r="N15" s="53">
        <v>122406</v>
      </c>
      <c r="O15" s="53">
        <v>147843</v>
      </c>
      <c r="P15" s="53">
        <v>127728</v>
      </c>
      <c r="Q15" s="53">
        <v>135230</v>
      </c>
      <c r="R15" s="53">
        <v>140782</v>
      </c>
      <c r="S15" s="53">
        <v>146401</v>
      </c>
    </row>
    <row r="16" spans="2:19" ht="33" customHeight="1" x14ac:dyDescent="0.25">
      <c r="B16" s="54" t="s">
        <v>350</v>
      </c>
      <c r="C16" s="53">
        <v>655679</v>
      </c>
      <c r="D16" s="53">
        <v>832840</v>
      </c>
      <c r="E16" s="53">
        <v>876400</v>
      </c>
      <c r="F16" s="53">
        <v>966817</v>
      </c>
      <c r="G16" s="53">
        <v>998984</v>
      </c>
      <c r="H16" s="53">
        <v>1060605</v>
      </c>
      <c r="I16" s="53">
        <v>1130947</v>
      </c>
      <c r="J16" s="53">
        <v>1291876</v>
      </c>
      <c r="K16" s="53">
        <v>1357543</v>
      </c>
      <c r="L16" s="53">
        <v>1479893</v>
      </c>
      <c r="M16" s="53">
        <v>1569882</v>
      </c>
      <c r="N16" s="53">
        <v>1619573</v>
      </c>
      <c r="O16" s="53">
        <v>1707278</v>
      </c>
      <c r="P16" s="53">
        <v>1634887</v>
      </c>
      <c r="Q16" s="53">
        <v>1701611</v>
      </c>
      <c r="R16" s="53">
        <v>1647195</v>
      </c>
      <c r="S16" s="53">
        <v>1765718</v>
      </c>
    </row>
    <row r="17" spans="2:19" ht="33" customHeight="1" x14ac:dyDescent="0.25">
      <c r="B17" s="54" t="s">
        <v>351</v>
      </c>
      <c r="C17" s="53">
        <v>95854</v>
      </c>
      <c r="D17" s="53">
        <v>109386</v>
      </c>
      <c r="E17" s="53">
        <v>114641</v>
      </c>
      <c r="F17" s="53">
        <v>120669</v>
      </c>
      <c r="G17" s="53">
        <v>128330</v>
      </c>
      <c r="H17" s="53">
        <v>156061</v>
      </c>
      <c r="I17" s="53">
        <v>177512</v>
      </c>
      <c r="J17" s="53">
        <v>153478</v>
      </c>
      <c r="K17" s="53">
        <v>163104</v>
      </c>
      <c r="L17" s="53">
        <v>160953</v>
      </c>
      <c r="M17" s="53">
        <v>185763</v>
      </c>
      <c r="N17" s="53">
        <v>224767</v>
      </c>
      <c r="O17" s="53">
        <v>235811</v>
      </c>
      <c r="P17" s="53">
        <v>158590</v>
      </c>
      <c r="Q17" s="53">
        <v>172567</v>
      </c>
      <c r="R17" s="53">
        <v>175902</v>
      </c>
      <c r="S17" s="53">
        <v>173800</v>
      </c>
    </row>
    <row r="18" spans="2:19" ht="33" customHeight="1" x14ac:dyDescent="0.25">
      <c r="B18" s="71" t="s">
        <v>361</v>
      </c>
      <c r="C18" s="56">
        <v>2682952</v>
      </c>
      <c r="D18" s="56">
        <v>3216657</v>
      </c>
      <c r="E18" s="56">
        <v>3502464</v>
      </c>
      <c r="F18" s="56">
        <v>3843448</v>
      </c>
      <c r="G18" s="56">
        <v>4385168</v>
      </c>
      <c r="H18" s="56">
        <v>4694685</v>
      </c>
      <c r="I18" s="56">
        <v>5306343</v>
      </c>
      <c r="J18" s="56">
        <v>5262414</v>
      </c>
      <c r="K18" s="56">
        <v>5244379</v>
      </c>
      <c r="L18" s="56">
        <v>5423090</v>
      </c>
      <c r="M18" s="56">
        <v>5858360</v>
      </c>
      <c r="N18" s="56">
        <v>5988623</v>
      </c>
      <c r="O18" s="56">
        <v>6272442</v>
      </c>
      <c r="P18" s="56">
        <v>5742209</v>
      </c>
      <c r="Q18" s="56">
        <v>5610940</v>
      </c>
      <c r="R18" s="56">
        <v>5741278</v>
      </c>
      <c r="S18" s="56">
        <v>6161465</v>
      </c>
    </row>
    <row r="19" spans="2:19" ht="17.25" customHeight="1" x14ac:dyDescent="0.3">
      <c r="B19" s="58" t="s">
        <v>327</v>
      </c>
      <c r="C19" s="141"/>
      <c r="D19" s="141"/>
      <c r="E19" s="141"/>
      <c r="F19" s="141"/>
      <c r="G19" s="141"/>
      <c r="H19" s="141"/>
      <c r="I19" s="141"/>
      <c r="J19" s="141"/>
      <c r="K19" s="141"/>
      <c r="L19" s="141"/>
      <c r="M19" s="141"/>
    </row>
    <row r="20" spans="2:19" x14ac:dyDescent="0.25">
      <c r="B20" s="154"/>
      <c r="C20" s="142"/>
      <c r="D20" s="142"/>
      <c r="E20" s="142"/>
      <c r="F20" s="142"/>
      <c r="G20" s="142"/>
      <c r="H20" s="142"/>
      <c r="I20" s="142"/>
      <c r="J20" s="142"/>
      <c r="K20" s="142"/>
      <c r="L20" s="142"/>
      <c r="M20" s="142"/>
    </row>
    <row r="21" spans="2:19" x14ac:dyDescent="0.25">
      <c r="B21" s="154"/>
      <c r="C21" s="142"/>
      <c r="D21" s="142"/>
      <c r="E21" s="142"/>
      <c r="F21" s="142"/>
      <c r="G21" s="142"/>
      <c r="H21" s="142"/>
      <c r="I21" s="142"/>
      <c r="J21" s="142"/>
      <c r="K21" s="142"/>
      <c r="L21" s="142"/>
      <c r="M21" s="142"/>
    </row>
    <row r="22" spans="2:19" x14ac:dyDescent="0.25">
      <c r="C22" s="142"/>
      <c r="D22" s="142"/>
      <c r="E22" s="142"/>
      <c r="F22" s="142"/>
      <c r="G22" s="142"/>
      <c r="H22" s="142"/>
      <c r="I22" s="142"/>
      <c r="J22" s="142"/>
      <c r="K22" s="142"/>
      <c r="L22" s="142"/>
      <c r="M22" s="142"/>
    </row>
    <row r="23" spans="2:19" ht="18" customHeight="1" x14ac:dyDescent="0.25">
      <c r="B23" s="313" t="s">
        <v>298</v>
      </c>
      <c r="C23" s="313"/>
      <c r="D23" s="313"/>
      <c r="E23" s="313"/>
      <c r="F23" s="313"/>
      <c r="G23" s="313"/>
      <c r="H23" s="313"/>
      <c r="I23" s="313"/>
      <c r="J23" s="313"/>
      <c r="K23" s="313"/>
      <c r="L23" s="313"/>
      <c r="M23" s="313"/>
      <c r="N23" s="313"/>
      <c r="O23" s="313"/>
      <c r="P23" s="313"/>
      <c r="Q23" s="313"/>
      <c r="R23" s="313"/>
      <c r="S23" s="313"/>
    </row>
    <row r="28" spans="2:19" x14ac:dyDescent="0.25">
      <c r="G28" s="194">
        <f t="shared" ref="G28:G37" si="0">+R8</f>
        <v>2022</v>
      </c>
      <c r="H28" s="194">
        <f t="shared" ref="H28:H37" si="1">+S8</f>
        <v>2023</v>
      </c>
      <c r="I28" s="194">
        <f>+G28</f>
        <v>2022</v>
      </c>
      <c r="J28" s="194">
        <f>+H28</f>
        <v>2023</v>
      </c>
      <c r="K28" s="189"/>
      <c r="L28" s="189"/>
    </row>
    <row r="29" spans="2:19" x14ac:dyDescent="0.25">
      <c r="D29" s="78" t="str">
        <f t="shared" ref="D29:D37" si="2">+B9</f>
        <v>Actividades de regulación y administración de servicios de enseñanza</v>
      </c>
      <c r="E29" s="78" t="s">
        <v>123</v>
      </c>
      <c r="G29" s="194">
        <f t="shared" si="0"/>
        <v>180106</v>
      </c>
      <c r="H29" s="85">
        <f t="shared" si="1"/>
        <v>178654</v>
      </c>
      <c r="I29" s="190">
        <f t="shared" ref="I29:I37" si="3">+G29/$G$38</f>
        <v>3.1370367364200097E-2</v>
      </c>
      <c r="J29" s="190">
        <f t="shared" ref="J29:J37" si="4">+H29/$H$38</f>
        <v>2.8995376911172911E-2</v>
      </c>
      <c r="K29" s="190"/>
      <c r="L29" s="190"/>
    </row>
    <row r="30" spans="2:19" x14ac:dyDescent="0.25">
      <c r="D30" s="78" t="str">
        <f t="shared" si="2"/>
        <v>Actividades de servicios de enseñanza de desarrollo infantil</v>
      </c>
      <c r="E30" s="78" t="s">
        <v>124</v>
      </c>
      <c r="G30" s="194">
        <f t="shared" si="0"/>
        <v>139173</v>
      </c>
      <c r="H30" s="85">
        <f t="shared" si="1"/>
        <v>151017</v>
      </c>
      <c r="I30" s="190">
        <f t="shared" si="3"/>
        <v>2.4240770086381463E-2</v>
      </c>
      <c r="J30" s="190">
        <f t="shared" si="4"/>
        <v>2.4509917690029887E-2</v>
      </c>
      <c r="K30" s="190"/>
      <c r="L30" s="190"/>
    </row>
    <row r="31" spans="2:19" x14ac:dyDescent="0.25">
      <c r="D31" s="78" t="str">
        <f t="shared" si="2"/>
        <v>Actividades de servicios de enseñanza preprimaria</v>
      </c>
      <c r="E31" s="78" t="s">
        <v>125</v>
      </c>
      <c r="G31" s="194">
        <f t="shared" si="0"/>
        <v>482382</v>
      </c>
      <c r="H31" s="85">
        <f t="shared" si="1"/>
        <v>524714</v>
      </c>
      <c r="I31" s="190">
        <f t="shared" si="3"/>
        <v>8.4019969073087911E-2</v>
      </c>
      <c r="J31" s="190">
        <f t="shared" si="4"/>
        <v>8.5160590865970998E-2</v>
      </c>
      <c r="K31" s="190"/>
      <c r="L31" s="190"/>
    </row>
    <row r="32" spans="2:19" x14ac:dyDescent="0.25">
      <c r="D32" s="78" t="str">
        <f t="shared" si="2"/>
        <v>Actividades de servicios de enseñanza primaria</v>
      </c>
      <c r="E32" s="78" t="s">
        <v>126</v>
      </c>
      <c r="G32" s="194">
        <f t="shared" si="0"/>
        <v>1511497</v>
      </c>
      <c r="H32" s="85">
        <f t="shared" si="1"/>
        <v>1609781</v>
      </c>
      <c r="I32" s="190">
        <f t="shared" si="3"/>
        <v>0.26326838728241342</v>
      </c>
      <c r="J32" s="190">
        <f t="shared" si="4"/>
        <v>0.26126594892610766</v>
      </c>
      <c r="K32" s="190"/>
      <c r="L32" s="190"/>
    </row>
    <row r="33" spans="2:12" x14ac:dyDescent="0.25">
      <c r="D33" s="78" t="str">
        <f t="shared" si="2"/>
        <v>Actividades de servicios de enseñanza secundaria baja</v>
      </c>
      <c r="E33" s="78" t="s">
        <v>128</v>
      </c>
      <c r="G33" s="194">
        <f t="shared" si="0"/>
        <v>748511</v>
      </c>
      <c r="H33" s="85">
        <f t="shared" si="1"/>
        <v>828148</v>
      </c>
      <c r="I33" s="190">
        <f t="shared" si="3"/>
        <v>0.13037358581138206</v>
      </c>
      <c r="J33" s="190">
        <f t="shared" si="4"/>
        <v>0.13440764493509255</v>
      </c>
      <c r="K33" s="190"/>
      <c r="L33" s="190"/>
    </row>
    <row r="34" spans="2:12" x14ac:dyDescent="0.25">
      <c r="D34" s="78" t="str">
        <f t="shared" si="2"/>
        <v>Actividades de servicios de enseñanza secundaria alta</v>
      </c>
      <c r="E34" s="78" t="s">
        <v>127</v>
      </c>
      <c r="G34" s="194">
        <f t="shared" si="0"/>
        <v>715730</v>
      </c>
      <c r="H34" s="85">
        <f t="shared" si="1"/>
        <v>783232</v>
      </c>
      <c r="I34" s="190">
        <f t="shared" si="3"/>
        <v>0.12466388145635868</v>
      </c>
      <c r="J34" s="190">
        <f t="shared" si="4"/>
        <v>0.12711782019373638</v>
      </c>
      <c r="K34" s="190"/>
      <c r="L34" s="190"/>
    </row>
    <row r="35" spans="2:12" x14ac:dyDescent="0.25">
      <c r="D35" s="78" t="str">
        <f t="shared" si="2"/>
        <v>Actividades de servicios de enseñanza superior de ciclo corto</v>
      </c>
      <c r="E35" s="78" t="s">
        <v>129</v>
      </c>
      <c r="G35" s="194">
        <f t="shared" si="0"/>
        <v>140782</v>
      </c>
      <c r="H35" s="85">
        <f t="shared" si="1"/>
        <v>146401</v>
      </c>
      <c r="I35" s="190">
        <f t="shared" si="3"/>
        <v>2.4521021277840928E-2</v>
      </c>
      <c r="J35" s="190">
        <f t="shared" si="4"/>
        <v>2.3760745212380498E-2</v>
      </c>
      <c r="K35" s="190"/>
      <c r="L35" s="190"/>
    </row>
    <row r="36" spans="2:12" x14ac:dyDescent="0.25">
      <c r="D36" s="78" t="str">
        <f t="shared" si="2"/>
        <v>Actividades de servicios de enseñanza superior</v>
      </c>
      <c r="E36" s="78" t="s">
        <v>130</v>
      </c>
      <c r="G36" s="194">
        <f t="shared" si="0"/>
        <v>1647195</v>
      </c>
      <c r="H36" s="85">
        <f t="shared" si="1"/>
        <v>1765718</v>
      </c>
      <c r="I36" s="190">
        <f t="shared" si="3"/>
        <v>0.28690389143323142</v>
      </c>
      <c r="J36" s="190">
        <f t="shared" si="4"/>
        <v>0.28657437800912605</v>
      </c>
      <c r="K36" s="190"/>
      <c r="L36" s="190"/>
    </row>
    <row r="37" spans="2:12" x14ac:dyDescent="0.25">
      <c r="D37" s="78" t="str">
        <f t="shared" si="2"/>
        <v>Actividades de servicios de otros tipos de enseñanza y de apoyo a la enseñanza</v>
      </c>
      <c r="E37" s="78" t="s">
        <v>133</v>
      </c>
      <c r="G37" s="194">
        <f t="shared" si="0"/>
        <v>175902</v>
      </c>
      <c r="H37" s="85">
        <f t="shared" si="1"/>
        <v>173800</v>
      </c>
      <c r="I37" s="190">
        <f t="shared" si="3"/>
        <v>3.0638126215104023E-2</v>
      </c>
      <c r="J37" s="190">
        <f t="shared" si="4"/>
        <v>2.820757725638302E-2</v>
      </c>
      <c r="K37" s="190"/>
      <c r="L37" s="190"/>
    </row>
    <row r="38" spans="2:12" x14ac:dyDescent="0.25">
      <c r="D38" s="188"/>
      <c r="F38" s="190"/>
      <c r="G38" s="191">
        <f>+SUM(G29:G37)</f>
        <v>5741278</v>
      </c>
      <c r="H38" s="191">
        <f>+SUM(H29:H37)</f>
        <v>6161465</v>
      </c>
      <c r="I38" s="190">
        <f>+SUM(I29:I37)</f>
        <v>0.99999999999999989</v>
      </c>
      <c r="J38" s="190">
        <f>+SUM(J29:J37)</f>
        <v>1</v>
      </c>
      <c r="K38" s="187"/>
      <c r="L38" s="187"/>
    </row>
    <row r="39" spans="2:12" x14ac:dyDescent="0.25">
      <c r="D39" s="188"/>
      <c r="F39" s="190"/>
      <c r="G39" s="82">
        <f>+G38-R18</f>
        <v>0</v>
      </c>
      <c r="H39" s="82">
        <f>+H38-S18</f>
        <v>0</v>
      </c>
      <c r="K39" s="190"/>
      <c r="L39" s="190"/>
    </row>
    <row r="40" spans="2:12" x14ac:dyDescent="0.25">
      <c r="D40" s="188"/>
      <c r="G40" s="85"/>
      <c r="H40" s="85"/>
    </row>
    <row r="41" spans="2:12" x14ac:dyDescent="0.25">
      <c r="B41" s="188"/>
    </row>
    <row r="42" spans="2:12" x14ac:dyDescent="0.25">
      <c r="B42" s="188"/>
    </row>
    <row r="43" spans="2:12" x14ac:dyDescent="0.25">
      <c r="B43" s="188"/>
    </row>
    <row r="59" spans="2:19" x14ac:dyDescent="0.25">
      <c r="C59" s="75"/>
      <c r="D59" s="192"/>
      <c r="E59" s="193"/>
      <c r="F59" s="192"/>
      <c r="G59" s="193"/>
    </row>
    <row r="60" spans="2:19" ht="14.25" customHeight="1" x14ac:dyDescent="0.25">
      <c r="B60" s="314" t="s">
        <v>186</v>
      </c>
      <c r="C60" s="314"/>
      <c r="D60" s="314"/>
      <c r="E60" s="314"/>
      <c r="F60" s="314"/>
      <c r="G60" s="314"/>
      <c r="H60" s="314"/>
      <c r="I60" s="314"/>
      <c r="J60" s="314"/>
      <c r="K60" s="314"/>
      <c r="L60" s="314"/>
      <c r="M60" s="314"/>
      <c r="N60" s="314"/>
      <c r="O60" s="314"/>
      <c r="P60" s="314"/>
      <c r="Q60" s="314"/>
      <c r="R60" s="314"/>
      <c r="S60" s="314"/>
    </row>
    <row r="61" spans="2:19" ht="14.25" customHeight="1" x14ac:dyDescent="0.25">
      <c r="B61" s="68"/>
      <c r="C61" s="68"/>
      <c r="D61" s="68"/>
      <c r="E61" s="68"/>
      <c r="F61" s="68"/>
      <c r="G61" s="68"/>
      <c r="H61" s="68"/>
      <c r="I61" s="68"/>
      <c r="J61" s="68"/>
      <c r="K61" s="68"/>
      <c r="L61" s="68"/>
      <c r="M61" s="68"/>
      <c r="N61" s="68"/>
      <c r="O61" s="68"/>
      <c r="P61" s="68"/>
      <c r="Q61" s="68"/>
      <c r="R61" s="68"/>
      <c r="S61" s="68"/>
    </row>
    <row r="63" spans="2:19" ht="17.25" customHeight="1" x14ac:dyDescent="0.3">
      <c r="B63" s="58" t="s">
        <v>327</v>
      </c>
      <c r="C63" s="141"/>
      <c r="D63" s="141"/>
      <c r="E63" s="141"/>
      <c r="F63" s="141"/>
      <c r="G63" s="141"/>
      <c r="H63" s="141"/>
      <c r="I63" s="141"/>
      <c r="J63" s="141"/>
      <c r="K63" s="141"/>
      <c r="L63" s="141"/>
      <c r="M63" s="141"/>
    </row>
    <row r="64" spans="2:19" ht="14.25" customHeight="1" x14ac:dyDescent="0.3">
      <c r="B64" s="58"/>
    </row>
  </sheetData>
  <sheetProtection selectLockedCells="1" selectUnlockedCells="1"/>
  <mergeCells count="5">
    <mergeCell ref="B60:S60"/>
    <mergeCell ref="B5:S5"/>
    <mergeCell ref="B4:S4"/>
    <mergeCell ref="B7:S7"/>
    <mergeCell ref="B23:S23"/>
  </mergeCells>
  <conditionalFormatting sqref="G39:H39">
    <cfRule type="cellIs" dxfId="13" priority="1" operator="notEqual">
      <formula>0</formula>
    </cfRule>
    <cfRule type="cellIs" dxfId="12" priority="3" operator="notEqual">
      <formula>0</formula>
    </cfRule>
  </conditionalFormatting>
  <hyperlinks>
    <hyperlink ref="B2" location="Indice!A1" display="Índice"/>
    <hyperlink ref="B60" location="'6.1_NIVELES EDUCATIVOS'!A1" display="Ver anexo 6.1"/>
    <hyperlink ref="B60:S60" location="'4.1_NIVELES EDUCATIVOS'!_Toc27581055" display="Correspondencia de niveles educativos de las Cuentas Satélite de Educación y Sistema Nacional Educativo (Ver anexo 4.1)"/>
    <hyperlink ref="R2" location="'1.3.1_VAB-PIB'!A1" display="Anterior"/>
    <hyperlink ref="R60" location="'4.1_NIVELES EDUCATIVOS'!_Toc27581055" display="Correspondencia de niveles educativos de las Cuentas Satélite de Educación y Sistema Nacional Educativo (Ver anexo 4.1)"/>
    <hyperlink ref="S2" location="'1.3.3_VAB-CONEX'!A1" display="Siguiente"/>
  </hyperlinks>
  <pageMargins left="0.25" right="0.25" top="0.75" bottom="0.75" header="0.3" footer="0.3"/>
  <pageSetup paperSize="9" scale="40" orientation="portrait" horizontalDpi="4294967293" verticalDpi="300"/>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55"/>
  <sheetViews>
    <sheetView showGridLines="0" showZeros="0" zoomScale="60" zoomScaleNormal="60" zoomScaleSheetLayoutView="100" workbookViewId="0">
      <pane ySplit="2" topLeftCell="A3" activePane="bottomLeft" state="frozen"/>
      <selection pane="bottomLeft" activeCell="R2" sqref="R2"/>
    </sheetView>
  </sheetViews>
  <sheetFormatPr baseColWidth="10" defaultRowHeight="13.5" x14ac:dyDescent="0.25"/>
  <cols>
    <col min="1" max="1" width="2.7109375" customWidth="1"/>
    <col min="2" max="2" width="50.7109375" customWidth="1"/>
    <col min="3" max="19" width="14.28515625" customWidth="1"/>
    <col min="20" max="20" width="2.7109375" customWidth="1"/>
    <col min="21" max="250" width="11.42578125" customWidth="1"/>
    <col min="251" max="251" width="2.7109375" customWidth="1"/>
    <col min="252" max="252" width="5.5703125" customWidth="1"/>
    <col min="253" max="253" width="14.5703125" customWidth="1"/>
    <col min="254" max="254" width="11.85546875" customWidth="1"/>
    <col min="255" max="257" width="15.7109375" customWidth="1"/>
  </cols>
  <sheetData>
    <row r="1" spans="2:19" ht="85.15" customHeight="1" x14ac:dyDescent="0.25"/>
    <row r="2" spans="2:19" ht="17.25" customHeight="1" x14ac:dyDescent="0.25">
      <c r="B2" s="42" t="s">
        <v>38</v>
      </c>
      <c r="C2" s="43"/>
      <c r="D2" s="43"/>
      <c r="E2" s="43"/>
      <c r="F2" s="43"/>
      <c r="G2" s="43"/>
      <c r="H2" s="43"/>
      <c r="I2" s="43"/>
      <c r="J2" s="43"/>
      <c r="K2" s="43"/>
      <c r="L2" s="43"/>
      <c r="M2" s="43"/>
      <c r="R2" s="44" t="s">
        <v>185</v>
      </c>
      <c r="S2" s="44" t="s">
        <v>184</v>
      </c>
    </row>
    <row r="3" spans="2:19" ht="18" customHeight="1" x14ac:dyDescent="0.25">
      <c r="B3" s="45"/>
      <c r="C3" s="46"/>
      <c r="D3" s="46"/>
      <c r="E3" s="46"/>
      <c r="F3" s="46"/>
      <c r="G3" s="46"/>
      <c r="H3" s="46"/>
      <c r="I3" s="46"/>
      <c r="J3" s="46"/>
      <c r="K3" s="46"/>
      <c r="L3" s="46"/>
      <c r="M3" s="46"/>
      <c r="R3" s="47"/>
      <c r="S3" s="47"/>
    </row>
    <row r="4" spans="2:19" ht="18" customHeight="1" x14ac:dyDescent="0.25">
      <c r="B4" s="317" t="s">
        <v>91</v>
      </c>
      <c r="C4" s="317"/>
      <c r="D4" s="317"/>
      <c r="E4" s="317"/>
      <c r="F4" s="317"/>
      <c r="G4" s="317"/>
      <c r="H4" s="317"/>
      <c r="I4" s="317"/>
      <c r="J4" s="317"/>
      <c r="K4" s="317"/>
      <c r="L4" s="317"/>
      <c r="M4" s="317"/>
      <c r="N4" s="317"/>
      <c r="O4" s="317"/>
      <c r="P4" s="317"/>
      <c r="Q4" s="317"/>
      <c r="R4" s="317"/>
      <c r="S4" s="317"/>
    </row>
    <row r="5" spans="2:19" ht="34.9" customHeight="1" x14ac:dyDescent="0.25">
      <c r="B5" s="313" t="s">
        <v>261</v>
      </c>
      <c r="C5" s="313"/>
      <c r="D5" s="313"/>
      <c r="E5" s="313"/>
      <c r="F5" s="313"/>
      <c r="G5" s="313"/>
      <c r="H5" s="313"/>
      <c r="I5" s="313"/>
      <c r="J5" s="313"/>
      <c r="K5" s="313"/>
      <c r="L5" s="313"/>
      <c r="M5" s="313"/>
      <c r="N5" s="313"/>
      <c r="O5" s="313"/>
      <c r="P5" s="313"/>
      <c r="Q5" s="313"/>
      <c r="R5" s="313"/>
      <c r="S5" s="313"/>
    </row>
    <row r="6" spans="2:19" ht="18" customHeight="1" x14ac:dyDescent="0.25">
      <c r="C6" s="48"/>
      <c r="D6" s="48"/>
      <c r="E6" s="48"/>
      <c r="F6" s="48"/>
      <c r="G6" s="48"/>
      <c r="H6" s="48"/>
      <c r="I6" s="48"/>
      <c r="J6" s="48"/>
      <c r="K6" s="48"/>
      <c r="L6" s="48"/>
      <c r="M6" s="48"/>
      <c r="N6" s="48"/>
      <c r="O6" s="48"/>
      <c r="P6" s="48"/>
      <c r="Q6" s="47"/>
    </row>
    <row r="7" spans="2:19" ht="33" customHeight="1" x14ac:dyDescent="0.25">
      <c r="B7" s="312" t="s">
        <v>105</v>
      </c>
      <c r="C7" s="312"/>
      <c r="D7" s="312"/>
      <c r="E7" s="312"/>
      <c r="F7" s="312"/>
      <c r="G7" s="312"/>
      <c r="H7" s="312"/>
      <c r="I7" s="312"/>
      <c r="J7" s="312"/>
      <c r="K7" s="312"/>
      <c r="L7" s="312"/>
      <c r="M7" s="312"/>
      <c r="N7" s="312"/>
      <c r="O7" s="312"/>
      <c r="P7" s="312"/>
      <c r="Q7" s="312"/>
      <c r="R7" s="312"/>
      <c r="S7" s="312"/>
    </row>
    <row r="8" spans="2:19" ht="33" customHeight="1" x14ac:dyDescent="0.25">
      <c r="B8" s="51" t="s">
        <v>40</v>
      </c>
      <c r="C8" s="51">
        <v>2007</v>
      </c>
      <c r="D8" s="51">
        <v>2008</v>
      </c>
      <c r="E8" s="51">
        <v>2009</v>
      </c>
      <c r="F8" s="51">
        <v>2010</v>
      </c>
      <c r="G8" s="51">
        <v>2011</v>
      </c>
      <c r="H8" s="51">
        <v>2012</v>
      </c>
      <c r="I8" s="51">
        <v>2013</v>
      </c>
      <c r="J8" s="51">
        <v>2014</v>
      </c>
      <c r="K8" s="51">
        <v>2015</v>
      </c>
      <c r="L8" s="51">
        <v>2016</v>
      </c>
      <c r="M8" s="51">
        <v>2017</v>
      </c>
      <c r="N8" s="51">
        <v>2018</v>
      </c>
      <c r="O8" s="51">
        <v>2019</v>
      </c>
      <c r="P8" s="51">
        <v>2020</v>
      </c>
      <c r="Q8" s="51">
        <v>2021</v>
      </c>
      <c r="R8" s="51">
        <v>2022</v>
      </c>
      <c r="S8" s="51">
        <v>2023</v>
      </c>
    </row>
    <row r="9" spans="2:19" ht="33" customHeight="1" x14ac:dyDescent="0.25">
      <c r="B9" s="92" t="s">
        <v>352</v>
      </c>
      <c r="C9" s="93">
        <v>37274</v>
      </c>
      <c r="D9" s="93">
        <v>40856</v>
      </c>
      <c r="E9" s="93">
        <v>49356</v>
      </c>
      <c r="F9" s="93">
        <v>51704</v>
      </c>
      <c r="G9" s="93">
        <v>54238</v>
      </c>
      <c r="H9" s="93">
        <v>66026</v>
      </c>
      <c r="I9" s="93">
        <v>74069</v>
      </c>
      <c r="J9" s="93">
        <v>84630</v>
      </c>
      <c r="K9" s="93">
        <v>85879</v>
      </c>
      <c r="L9" s="93">
        <v>85944</v>
      </c>
      <c r="M9" s="93">
        <v>82507</v>
      </c>
      <c r="N9" s="93">
        <v>85188</v>
      </c>
      <c r="O9" s="93">
        <v>86683</v>
      </c>
      <c r="P9" s="93">
        <v>37781</v>
      </c>
      <c r="Q9" s="93">
        <v>47990</v>
      </c>
      <c r="R9" s="93">
        <v>67694</v>
      </c>
      <c r="S9" s="93">
        <v>62483</v>
      </c>
    </row>
    <row r="10" spans="2:19" ht="33" customHeight="1" x14ac:dyDescent="0.25">
      <c r="B10" s="92" t="s">
        <v>353</v>
      </c>
      <c r="C10" s="93">
        <v>88518</v>
      </c>
      <c r="D10" s="93">
        <v>89383</v>
      </c>
      <c r="E10" s="93">
        <v>157795</v>
      </c>
      <c r="F10" s="93">
        <v>165582</v>
      </c>
      <c r="G10" s="93">
        <v>170886</v>
      </c>
      <c r="H10" s="93">
        <v>124650</v>
      </c>
      <c r="I10" s="93">
        <v>130869</v>
      </c>
      <c r="J10" s="93">
        <v>152595</v>
      </c>
      <c r="K10" s="93">
        <v>237861</v>
      </c>
      <c r="L10" s="93">
        <v>222731</v>
      </c>
      <c r="M10" s="93">
        <v>238750</v>
      </c>
      <c r="N10" s="93">
        <v>251637</v>
      </c>
      <c r="O10" s="93">
        <v>246298</v>
      </c>
      <c r="P10" s="93">
        <v>189479</v>
      </c>
      <c r="Q10" s="93">
        <v>215309</v>
      </c>
      <c r="R10" s="93">
        <v>218417</v>
      </c>
      <c r="S10" s="93">
        <v>241662</v>
      </c>
    </row>
    <row r="11" spans="2:19" ht="33" customHeight="1" x14ac:dyDescent="0.25">
      <c r="B11" s="92" t="s">
        <v>354</v>
      </c>
      <c r="C11" s="93">
        <v>6585</v>
      </c>
      <c r="D11" s="93">
        <v>3490</v>
      </c>
      <c r="E11" s="93">
        <v>8356</v>
      </c>
      <c r="F11" s="93">
        <v>4609</v>
      </c>
      <c r="G11" s="93">
        <v>3962</v>
      </c>
      <c r="H11" s="93">
        <v>5459</v>
      </c>
      <c r="I11" s="93">
        <v>10603</v>
      </c>
      <c r="J11" s="93">
        <v>31351</v>
      </c>
      <c r="K11" s="93">
        <v>5411</v>
      </c>
      <c r="L11" s="93">
        <v>3616</v>
      </c>
      <c r="M11" s="93">
        <v>14617</v>
      </c>
      <c r="N11" s="93">
        <v>3326</v>
      </c>
      <c r="O11" s="93">
        <v>7855</v>
      </c>
      <c r="P11" s="93">
        <v>4737</v>
      </c>
      <c r="Q11" s="93">
        <v>4457</v>
      </c>
      <c r="R11" s="93">
        <v>5245</v>
      </c>
      <c r="S11" s="93">
        <v>5737</v>
      </c>
    </row>
    <row r="12" spans="2:19" ht="33" customHeight="1" x14ac:dyDescent="0.25">
      <c r="B12" s="92" t="s">
        <v>355</v>
      </c>
      <c r="C12" s="93">
        <v>66616</v>
      </c>
      <c r="D12" s="93">
        <v>85037</v>
      </c>
      <c r="E12" s="93">
        <v>103861</v>
      </c>
      <c r="F12" s="93">
        <v>90696</v>
      </c>
      <c r="G12" s="93">
        <v>100967</v>
      </c>
      <c r="H12" s="93">
        <v>152600</v>
      </c>
      <c r="I12" s="93">
        <v>114517</v>
      </c>
      <c r="J12" s="93">
        <v>177948</v>
      </c>
      <c r="K12" s="93">
        <v>133224</v>
      </c>
      <c r="L12" s="93">
        <v>115057</v>
      </c>
      <c r="M12" s="93">
        <v>195725</v>
      </c>
      <c r="N12" s="93">
        <v>81555</v>
      </c>
      <c r="O12" s="93">
        <v>110277</v>
      </c>
      <c r="P12" s="93">
        <v>72992</v>
      </c>
      <c r="Q12" s="93">
        <v>91632</v>
      </c>
      <c r="R12" s="93">
        <v>88178</v>
      </c>
      <c r="S12" s="93">
        <v>53499</v>
      </c>
    </row>
    <row r="13" spans="2:19" ht="33" customHeight="1" x14ac:dyDescent="0.25">
      <c r="B13" s="92" t="s">
        <v>210</v>
      </c>
      <c r="C13" s="93">
        <v>49831</v>
      </c>
      <c r="D13" s="93">
        <v>55342</v>
      </c>
      <c r="E13" s="93">
        <v>60246</v>
      </c>
      <c r="F13" s="93">
        <v>59959</v>
      </c>
      <c r="G13" s="93">
        <v>58413</v>
      </c>
      <c r="H13" s="93">
        <v>65307</v>
      </c>
      <c r="I13" s="93">
        <v>77139</v>
      </c>
      <c r="J13" s="93">
        <v>85360</v>
      </c>
      <c r="K13" s="93">
        <v>111937</v>
      </c>
      <c r="L13" s="93">
        <v>121287</v>
      </c>
      <c r="M13" s="93">
        <v>123158</v>
      </c>
      <c r="N13" s="93">
        <v>123957</v>
      </c>
      <c r="O13" s="93">
        <v>131342</v>
      </c>
      <c r="P13" s="93">
        <v>98723</v>
      </c>
      <c r="Q13" s="93">
        <v>126729</v>
      </c>
      <c r="R13" s="93">
        <v>119043</v>
      </c>
      <c r="S13" s="93">
        <v>99669</v>
      </c>
    </row>
    <row r="14" spans="2:19" ht="33" customHeight="1" x14ac:dyDescent="0.25">
      <c r="B14" s="92" t="s">
        <v>356</v>
      </c>
      <c r="C14" s="93">
        <v>55124</v>
      </c>
      <c r="D14" s="93">
        <v>62898</v>
      </c>
      <c r="E14" s="93">
        <v>70477</v>
      </c>
      <c r="F14" s="93">
        <v>73244</v>
      </c>
      <c r="G14" s="93">
        <v>83123</v>
      </c>
      <c r="H14" s="93">
        <v>98221</v>
      </c>
      <c r="I14" s="93">
        <v>105324</v>
      </c>
      <c r="J14" s="93">
        <v>126171</v>
      </c>
      <c r="K14" s="93">
        <v>143992</v>
      </c>
      <c r="L14" s="93">
        <v>132268</v>
      </c>
      <c r="M14" s="93">
        <v>129513</v>
      </c>
      <c r="N14" s="93">
        <v>116197</v>
      </c>
      <c r="O14" s="93">
        <v>117377</v>
      </c>
      <c r="P14" s="93">
        <v>72570</v>
      </c>
      <c r="Q14" s="93">
        <v>87711</v>
      </c>
      <c r="R14" s="93">
        <v>98848</v>
      </c>
      <c r="S14" s="93">
        <v>104365</v>
      </c>
    </row>
    <row r="15" spans="2:19" ht="33" customHeight="1" x14ac:dyDescent="0.25">
      <c r="B15" s="94" t="s">
        <v>361</v>
      </c>
      <c r="C15" s="95">
        <v>303948</v>
      </c>
      <c r="D15" s="95">
        <v>337006</v>
      </c>
      <c r="E15" s="95">
        <v>450091</v>
      </c>
      <c r="F15" s="95">
        <v>445794</v>
      </c>
      <c r="G15" s="95">
        <v>471589</v>
      </c>
      <c r="H15" s="95">
        <v>512263</v>
      </c>
      <c r="I15" s="95">
        <v>512521</v>
      </c>
      <c r="J15" s="95">
        <v>658055</v>
      </c>
      <c r="K15" s="95">
        <v>718304</v>
      </c>
      <c r="L15" s="95">
        <v>680903</v>
      </c>
      <c r="M15" s="95">
        <v>784270</v>
      </c>
      <c r="N15" s="95">
        <v>661860</v>
      </c>
      <c r="O15" s="95">
        <v>699832</v>
      </c>
      <c r="P15" s="95">
        <v>476282</v>
      </c>
      <c r="Q15" s="95">
        <v>573828</v>
      </c>
      <c r="R15" s="95">
        <v>597425</v>
      </c>
      <c r="S15" s="95">
        <v>567415</v>
      </c>
    </row>
    <row r="16" spans="2:19" ht="17.25" customHeight="1" x14ac:dyDescent="0.3">
      <c r="B16" s="58" t="s">
        <v>327</v>
      </c>
      <c r="C16" s="141"/>
      <c r="D16" s="141"/>
      <c r="E16" s="141"/>
      <c r="F16" s="141"/>
      <c r="G16" s="141"/>
      <c r="H16" s="141"/>
      <c r="I16" s="141"/>
      <c r="J16" s="141"/>
      <c r="K16" s="141"/>
      <c r="L16" s="141"/>
      <c r="M16" s="141"/>
    </row>
    <row r="17" spans="2:19" ht="17.25" customHeight="1" x14ac:dyDescent="0.3">
      <c r="C17" s="141"/>
      <c r="D17" s="141"/>
      <c r="E17" s="141"/>
      <c r="F17" s="141"/>
      <c r="G17" s="141"/>
      <c r="H17" s="141"/>
      <c r="I17" s="141"/>
      <c r="J17" s="141"/>
      <c r="K17" s="141"/>
      <c r="L17" s="141"/>
      <c r="M17" s="141"/>
      <c r="N17" s="61"/>
      <c r="O17" s="61"/>
      <c r="P17" s="61"/>
    </row>
    <row r="18" spans="2:19" ht="17.25" customHeight="1" x14ac:dyDescent="0.3">
      <c r="C18" s="141"/>
      <c r="D18" s="141"/>
      <c r="E18" s="141"/>
      <c r="F18" s="141"/>
      <c r="G18" s="141"/>
      <c r="H18" s="141"/>
      <c r="I18" s="141"/>
      <c r="J18" s="141"/>
      <c r="K18" s="141"/>
      <c r="L18" s="141"/>
      <c r="M18" s="141"/>
      <c r="N18" s="61"/>
      <c r="O18" s="61"/>
      <c r="P18" s="61"/>
    </row>
    <row r="19" spans="2:19" ht="18" customHeight="1" x14ac:dyDescent="0.25">
      <c r="B19" s="316" t="s">
        <v>299</v>
      </c>
      <c r="C19" s="316"/>
      <c r="D19" s="316"/>
      <c r="E19" s="316"/>
      <c r="F19" s="316"/>
      <c r="G19" s="316"/>
      <c r="H19" s="316"/>
      <c r="I19" s="316"/>
      <c r="J19" s="316"/>
      <c r="K19" s="316"/>
      <c r="L19" s="316"/>
      <c r="M19" s="316"/>
      <c r="N19" s="316"/>
      <c r="O19" s="316"/>
      <c r="P19" s="316"/>
      <c r="Q19" s="316"/>
      <c r="R19" s="316"/>
      <c r="S19" s="316"/>
    </row>
    <row r="22" spans="2:19" x14ac:dyDescent="0.25">
      <c r="E22" s="195"/>
    </row>
    <row r="23" spans="2:19" x14ac:dyDescent="0.25">
      <c r="F23" s="194">
        <f t="shared" ref="F23:G29" si="0">+R8</f>
        <v>2022</v>
      </c>
      <c r="G23" s="194">
        <f t="shared" si="0"/>
        <v>2023</v>
      </c>
      <c r="H23" s="194">
        <f>F23</f>
        <v>2022</v>
      </c>
      <c r="I23" s="194">
        <f>G23</f>
        <v>2023</v>
      </c>
    </row>
    <row r="24" spans="2:19" x14ac:dyDescent="0.25">
      <c r="D24" s="188" t="str">
        <f t="shared" ref="D24:D29" si="1">+B9</f>
        <v>Actividades de fabricación de prendas de vestir (uniformes)</v>
      </c>
      <c r="E24" s="188" t="s">
        <v>121</v>
      </c>
      <c r="F24" s="194">
        <f t="shared" si="0"/>
        <v>67694</v>
      </c>
      <c r="G24" s="188">
        <f t="shared" si="0"/>
        <v>62483</v>
      </c>
      <c r="H24" s="198">
        <f>+F24/$F$30</f>
        <v>0.11330962045445035</v>
      </c>
      <c r="I24" s="198">
        <f>+G24/$G$30</f>
        <v>0.11011869619238124</v>
      </c>
    </row>
    <row r="25" spans="2:19" x14ac:dyDescent="0.25">
      <c r="D25" s="188" t="str">
        <f t="shared" si="1"/>
        <v>Actividades de fabricación de productos de papel y otros artículos</v>
      </c>
      <c r="E25" s="188" t="s">
        <v>122</v>
      </c>
      <c r="F25" s="194">
        <f t="shared" si="0"/>
        <v>218417</v>
      </c>
      <c r="G25" s="188">
        <f t="shared" si="0"/>
        <v>241662</v>
      </c>
      <c r="H25" s="198">
        <f t="shared" ref="H25:H29" si="2">+F25/$F$30</f>
        <v>0.36559735531656695</v>
      </c>
      <c r="I25" s="198">
        <f t="shared" ref="I25:I29" si="3">+G25/$G$30</f>
        <v>0.42589991452464243</v>
      </c>
    </row>
    <row r="26" spans="2:19" x14ac:dyDescent="0.25">
      <c r="D26" s="188" t="str">
        <f t="shared" si="1"/>
        <v>Actividades de fabricación de muebles</v>
      </c>
      <c r="E26" s="188" t="s">
        <v>120</v>
      </c>
      <c r="F26" s="194">
        <f t="shared" si="0"/>
        <v>5245</v>
      </c>
      <c r="G26" s="188">
        <f t="shared" si="0"/>
        <v>5737</v>
      </c>
      <c r="H26" s="198">
        <f t="shared" si="2"/>
        <v>8.7793446876176934E-3</v>
      </c>
      <c r="I26" s="198">
        <f t="shared" si="3"/>
        <v>1.0110765489104095E-2</v>
      </c>
    </row>
    <row r="27" spans="2:19" x14ac:dyDescent="0.25">
      <c r="D27" s="188" t="str">
        <f t="shared" si="1"/>
        <v>Actividades de construcción de infraestructura de enseñanza</v>
      </c>
      <c r="E27" s="188" t="s">
        <v>119</v>
      </c>
      <c r="F27" s="194">
        <f t="shared" si="0"/>
        <v>88178</v>
      </c>
      <c r="G27" s="188">
        <f t="shared" si="0"/>
        <v>53499</v>
      </c>
      <c r="H27" s="198">
        <f t="shared" si="2"/>
        <v>0.14759676946897099</v>
      </c>
      <c r="I27" s="198">
        <f t="shared" si="3"/>
        <v>9.428548769419208E-2</v>
      </c>
    </row>
    <row r="28" spans="2:19" x14ac:dyDescent="0.25">
      <c r="D28" s="188" t="str">
        <f t="shared" si="1"/>
        <v xml:space="preserve">Actividades de transporte estudiantil </v>
      </c>
      <c r="E28" s="188" t="s">
        <v>117</v>
      </c>
      <c r="F28" s="194">
        <f t="shared" si="0"/>
        <v>119043</v>
      </c>
      <c r="G28" s="188">
        <f t="shared" si="0"/>
        <v>99669</v>
      </c>
      <c r="H28" s="198">
        <f t="shared" si="2"/>
        <v>0.1992601581788509</v>
      </c>
      <c r="I28" s="198">
        <f t="shared" si="3"/>
        <v>0.17565450331767754</v>
      </c>
    </row>
    <row r="29" spans="2:19" x14ac:dyDescent="0.25">
      <c r="D29" s="188" t="str">
        <f t="shared" si="1"/>
        <v>Comercio al por mayor y menor de artículos de enseñanza</v>
      </c>
      <c r="E29" s="188" t="s">
        <v>118</v>
      </c>
      <c r="F29" s="194">
        <f t="shared" si="0"/>
        <v>98848</v>
      </c>
      <c r="G29" s="188">
        <f t="shared" si="0"/>
        <v>104365</v>
      </c>
      <c r="H29" s="198">
        <f t="shared" si="2"/>
        <v>0.16545675189354311</v>
      </c>
      <c r="I29" s="198">
        <f t="shared" si="3"/>
        <v>0.18393063278200258</v>
      </c>
    </row>
    <row r="30" spans="2:19" x14ac:dyDescent="0.25">
      <c r="F30" s="188">
        <f>+SUM(F24:F29)</f>
        <v>597425</v>
      </c>
      <c r="G30" s="188">
        <f>+SUM(G24:G29)</f>
        <v>567415</v>
      </c>
      <c r="H30" s="196">
        <f>+SUM(H24:H29)</f>
        <v>1</v>
      </c>
      <c r="I30" s="196">
        <f>+SUM(I24:I29)</f>
        <v>1</v>
      </c>
    </row>
    <row r="31" spans="2:19" x14ac:dyDescent="0.25">
      <c r="F31" s="82">
        <f>+F30-R15</f>
        <v>0</v>
      </c>
      <c r="G31" s="82">
        <f>+G30-S15</f>
        <v>0</v>
      </c>
    </row>
    <row r="33" spans="2:7" x14ac:dyDescent="0.25">
      <c r="B33" s="188"/>
      <c r="D33" s="197"/>
      <c r="E33" s="197"/>
      <c r="F33" s="198"/>
      <c r="G33" s="198"/>
    </row>
    <row r="40" spans="2:7" x14ac:dyDescent="0.25">
      <c r="F40" s="63"/>
    </row>
    <row r="54" spans="2:13" ht="17.25" customHeight="1" x14ac:dyDescent="0.3">
      <c r="B54" s="58" t="s">
        <v>327</v>
      </c>
      <c r="C54" s="141"/>
      <c r="D54" s="141"/>
      <c r="E54" s="141"/>
      <c r="F54" s="141"/>
      <c r="G54" s="141"/>
      <c r="H54" s="141"/>
      <c r="I54" s="141"/>
      <c r="J54" s="141"/>
      <c r="K54" s="141"/>
      <c r="L54" s="141"/>
      <c r="M54" s="141"/>
    </row>
    <row r="55" spans="2:13" ht="15.75" customHeight="1" x14ac:dyDescent="0.3">
      <c r="B55" s="58"/>
    </row>
  </sheetData>
  <sheetProtection selectLockedCells="1" selectUnlockedCells="1"/>
  <mergeCells count="4">
    <mergeCell ref="B19:S19"/>
    <mergeCell ref="B4:S4"/>
    <mergeCell ref="B5:S5"/>
    <mergeCell ref="B7:S7"/>
  </mergeCells>
  <conditionalFormatting sqref="F31:G31">
    <cfRule type="cellIs" dxfId="11" priority="1" operator="notEqual">
      <formula>0</formula>
    </cfRule>
    <cfRule type="cellIs" dxfId="10" priority="5" operator="notEqual">
      <formula>0</formula>
    </cfRule>
  </conditionalFormatting>
  <hyperlinks>
    <hyperlink ref="B2" location="Indice!A1" display="Índice"/>
    <hyperlink ref="R2" location="'1.3.2_VAB-CARACT'!A1" display="Anterior"/>
    <hyperlink ref="S2" location="'1.3.4_VAB-MyNM'!A1" display="Siguiente"/>
  </hyperlinks>
  <pageMargins left="0.25" right="0.25" top="0.75" bottom="0.75" header="0.3" footer="0.3"/>
  <pageSetup paperSize="9" scale="85" orientation="portrait" horizontalDpi="4294967293" verticalDpi="300"/>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47"/>
  <sheetViews>
    <sheetView showGridLines="0" showZeros="0" zoomScale="60" zoomScaleNormal="60" zoomScaleSheetLayoutView="100" workbookViewId="0">
      <pane ySplit="2" topLeftCell="A3" activePane="bottomLeft" state="frozen"/>
      <selection pane="bottomLeft" activeCell="R2" sqref="R2"/>
    </sheetView>
  </sheetViews>
  <sheetFormatPr baseColWidth="10" defaultRowHeight="13.5" x14ac:dyDescent="0.25"/>
  <cols>
    <col min="1" max="1" width="2.7109375" customWidth="1"/>
    <col min="2" max="2" width="50.7109375" customWidth="1"/>
    <col min="3" max="19" width="14.28515625" customWidth="1"/>
    <col min="20" max="20" width="2.7109375" customWidth="1"/>
    <col min="234" max="234" width="2.7109375" customWidth="1"/>
    <col min="235" max="235" width="5.5703125" customWidth="1"/>
    <col min="236" max="236" width="14.5703125" customWidth="1"/>
    <col min="237" max="237" width="11.85546875" customWidth="1"/>
    <col min="238" max="240" width="15.7109375" customWidth="1"/>
    <col min="241" max="241" width="21" customWidth="1"/>
    <col min="242" max="242" width="14.5703125" customWidth="1"/>
  </cols>
  <sheetData>
    <row r="1" spans="2:19" ht="85.15" customHeight="1" x14ac:dyDescent="0.25"/>
    <row r="2" spans="2:19" ht="17.25" customHeight="1" x14ac:dyDescent="0.25">
      <c r="B2" s="42" t="s">
        <v>38</v>
      </c>
      <c r="C2" s="43"/>
      <c r="D2" s="43"/>
      <c r="E2" s="43"/>
      <c r="F2" s="43"/>
      <c r="G2" s="43"/>
      <c r="H2" s="43"/>
      <c r="I2" s="43"/>
      <c r="J2" s="43"/>
      <c r="K2" s="43"/>
      <c r="L2" s="43"/>
      <c r="M2" s="43"/>
      <c r="R2" s="44" t="s">
        <v>185</v>
      </c>
      <c r="S2" s="44" t="s">
        <v>184</v>
      </c>
    </row>
    <row r="3" spans="2:19" ht="18" customHeight="1" x14ac:dyDescent="0.25">
      <c r="B3" s="45"/>
      <c r="C3" s="46"/>
      <c r="D3" s="46"/>
      <c r="E3" s="46"/>
      <c r="F3" s="46"/>
      <c r="G3" s="46"/>
      <c r="H3" s="46"/>
      <c r="I3" s="46"/>
      <c r="J3" s="46"/>
      <c r="K3" s="46"/>
      <c r="L3" s="46"/>
      <c r="M3" s="46"/>
      <c r="R3" s="47"/>
      <c r="S3" s="47"/>
    </row>
    <row r="4" spans="2:19" ht="18" customHeight="1" x14ac:dyDescent="0.25">
      <c r="B4" s="317" t="s">
        <v>92</v>
      </c>
      <c r="C4" s="317"/>
      <c r="D4" s="317"/>
      <c r="E4" s="317"/>
      <c r="F4" s="317"/>
      <c r="G4" s="317"/>
      <c r="H4" s="317"/>
      <c r="I4" s="317"/>
      <c r="J4" s="317"/>
      <c r="K4" s="317"/>
      <c r="L4" s="317"/>
      <c r="M4" s="317"/>
      <c r="N4" s="317"/>
      <c r="O4" s="317"/>
      <c r="P4" s="317"/>
      <c r="Q4" s="317"/>
      <c r="R4" s="317"/>
      <c r="S4" s="317"/>
    </row>
    <row r="5" spans="2:19" ht="34.9" customHeight="1" x14ac:dyDescent="0.25">
      <c r="B5" s="313" t="s">
        <v>262</v>
      </c>
      <c r="C5" s="313"/>
      <c r="D5" s="313"/>
      <c r="E5" s="313"/>
      <c r="F5" s="313"/>
      <c r="G5" s="313"/>
      <c r="H5" s="313"/>
      <c r="I5" s="313"/>
      <c r="J5" s="313"/>
      <c r="K5" s="313"/>
      <c r="L5" s="313"/>
      <c r="M5" s="313"/>
      <c r="N5" s="313"/>
      <c r="O5" s="313"/>
      <c r="P5" s="313"/>
      <c r="Q5" s="313"/>
      <c r="R5" s="313"/>
      <c r="S5" s="313"/>
    </row>
    <row r="6" spans="2:19" ht="18" customHeight="1" x14ac:dyDescent="0.25">
      <c r="C6" s="48"/>
      <c r="D6" s="48"/>
      <c r="E6" s="48"/>
      <c r="F6" s="48"/>
      <c r="G6" s="48"/>
      <c r="H6" s="48"/>
      <c r="I6" s="48"/>
      <c r="J6" s="48"/>
      <c r="K6" s="48"/>
      <c r="L6" s="48"/>
      <c r="M6" s="48"/>
      <c r="N6" s="48"/>
      <c r="O6" s="48"/>
      <c r="P6" s="48"/>
      <c r="Q6" s="47"/>
    </row>
    <row r="7" spans="2:19" ht="33" customHeight="1" x14ac:dyDescent="0.25">
      <c r="B7" s="312" t="s">
        <v>105</v>
      </c>
      <c r="C7" s="312"/>
      <c r="D7" s="312"/>
      <c r="E7" s="312"/>
      <c r="F7" s="312"/>
      <c r="G7" s="312"/>
      <c r="H7" s="312"/>
      <c r="I7" s="312"/>
      <c r="J7" s="312"/>
      <c r="K7" s="312"/>
      <c r="L7" s="312"/>
      <c r="M7" s="312"/>
      <c r="N7" s="312"/>
      <c r="O7" s="312"/>
      <c r="P7" s="312"/>
      <c r="Q7" s="312"/>
      <c r="R7" s="312"/>
      <c r="S7" s="312"/>
    </row>
    <row r="8" spans="2:19" ht="33" customHeight="1" x14ac:dyDescent="0.25">
      <c r="B8" s="51" t="s">
        <v>40</v>
      </c>
      <c r="C8" s="51">
        <v>2007</v>
      </c>
      <c r="D8" s="51">
        <v>2008</v>
      </c>
      <c r="E8" s="51">
        <v>2009</v>
      </c>
      <c r="F8" s="51">
        <v>2010</v>
      </c>
      <c r="G8" s="51">
        <v>2011</v>
      </c>
      <c r="H8" s="51">
        <v>2012</v>
      </c>
      <c r="I8" s="51">
        <v>2013</v>
      </c>
      <c r="J8" s="51">
        <v>2014</v>
      </c>
      <c r="K8" s="51">
        <v>2015</v>
      </c>
      <c r="L8" s="51">
        <v>2016</v>
      </c>
      <c r="M8" s="51">
        <v>2017</v>
      </c>
      <c r="N8" s="51">
        <v>2018</v>
      </c>
      <c r="O8" s="51">
        <v>2019</v>
      </c>
      <c r="P8" s="51">
        <v>2020</v>
      </c>
      <c r="Q8" s="51">
        <v>2021</v>
      </c>
      <c r="R8" s="51">
        <v>2022</v>
      </c>
      <c r="S8" s="51">
        <v>2023</v>
      </c>
    </row>
    <row r="9" spans="2:19" ht="33" customHeight="1" x14ac:dyDescent="0.25">
      <c r="B9" s="92" t="s">
        <v>357</v>
      </c>
      <c r="C9" s="93">
        <v>1897088</v>
      </c>
      <c r="D9" s="93">
        <v>2382393</v>
      </c>
      <c r="E9" s="93">
        <v>2626287</v>
      </c>
      <c r="F9" s="93">
        <v>2828269</v>
      </c>
      <c r="G9" s="93">
        <v>3324756</v>
      </c>
      <c r="H9" s="93">
        <v>3563369</v>
      </c>
      <c r="I9" s="93">
        <v>4077918</v>
      </c>
      <c r="J9" s="93">
        <v>3942263</v>
      </c>
      <c r="K9" s="93">
        <v>3887090</v>
      </c>
      <c r="L9" s="93">
        <v>3959664</v>
      </c>
      <c r="M9" s="93">
        <v>4277541</v>
      </c>
      <c r="N9" s="93">
        <v>4286682</v>
      </c>
      <c r="O9" s="93">
        <v>4498007</v>
      </c>
      <c r="P9" s="93">
        <v>4207753</v>
      </c>
      <c r="Q9" s="93">
        <v>3980805</v>
      </c>
      <c r="R9" s="93">
        <v>4130581</v>
      </c>
      <c r="S9" s="93">
        <v>4468834</v>
      </c>
    </row>
    <row r="10" spans="2:19" ht="33" customHeight="1" x14ac:dyDescent="0.25">
      <c r="B10" s="92" t="s">
        <v>358</v>
      </c>
      <c r="C10" s="93">
        <v>785864</v>
      </c>
      <c r="D10" s="93">
        <v>834264</v>
      </c>
      <c r="E10" s="93">
        <v>876177</v>
      </c>
      <c r="F10" s="93">
        <v>1015179</v>
      </c>
      <c r="G10" s="93">
        <v>1060412</v>
      </c>
      <c r="H10" s="93">
        <v>1131316</v>
      </c>
      <c r="I10" s="93">
        <v>1228425</v>
      </c>
      <c r="J10" s="93">
        <v>1320151</v>
      </c>
      <c r="K10" s="93">
        <v>1357289</v>
      </c>
      <c r="L10" s="93">
        <v>1463426</v>
      </c>
      <c r="M10" s="93">
        <v>1580819</v>
      </c>
      <c r="N10" s="93">
        <v>1701941</v>
      </c>
      <c r="O10" s="93">
        <v>1774435</v>
      </c>
      <c r="P10" s="93">
        <v>1534456</v>
      </c>
      <c r="Q10" s="93">
        <v>1630135</v>
      </c>
      <c r="R10" s="93">
        <v>1610697</v>
      </c>
      <c r="S10" s="93">
        <v>1692631</v>
      </c>
    </row>
    <row r="11" spans="2:19" ht="33" customHeight="1" x14ac:dyDescent="0.25">
      <c r="B11" s="94" t="s">
        <v>361</v>
      </c>
      <c r="C11" s="95">
        <v>2682952</v>
      </c>
      <c r="D11" s="95">
        <v>3216657</v>
      </c>
      <c r="E11" s="95">
        <v>3502464</v>
      </c>
      <c r="F11" s="95">
        <v>3843448</v>
      </c>
      <c r="G11" s="95">
        <v>4385168</v>
      </c>
      <c r="H11" s="95">
        <v>4694685</v>
      </c>
      <c r="I11" s="95">
        <v>5306343</v>
      </c>
      <c r="J11" s="95">
        <v>5262414</v>
      </c>
      <c r="K11" s="95">
        <v>5244379</v>
      </c>
      <c r="L11" s="95">
        <v>5423090</v>
      </c>
      <c r="M11" s="95">
        <v>5858360</v>
      </c>
      <c r="N11" s="95">
        <v>5988623</v>
      </c>
      <c r="O11" s="95">
        <v>6272442</v>
      </c>
      <c r="P11" s="95">
        <v>5742209</v>
      </c>
      <c r="Q11" s="95">
        <v>5610940</v>
      </c>
      <c r="R11" s="95">
        <v>5741278</v>
      </c>
      <c r="S11" s="95">
        <v>6161465</v>
      </c>
    </row>
    <row r="12" spans="2:19" ht="17.25" customHeight="1" x14ac:dyDescent="0.3">
      <c r="B12" s="58" t="s">
        <v>327</v>
      </c>
      <c r="C12" s="141"/>
      <c r="D12" s="141"/>
      <c r="E12" s="141"/>
      <c r="F12" s="141"/>
      <c r="G12" s="141"/>
      <c r="H12" s="141"/>
      <c r="I12" s="141"/>
      <c r="J12" s="141"/>
      <c r="K12" s="141"/>
      <c r="L12" s="141"/>
      <c r="M12" s="141"/>
    </row>
    <row r="13" spans="2:19" ht="17.25" customHeight="1" x14ac:dyDescent="0.3">
      <c r="B13" s="58"/>
      <c r="C13" s="141"/>
      <c r="D13" s="141"/>
      <c r="E13" s="141"/>
      <c r="F13" s="141"/>
      <c r="G13" s="141"/>
      <c r="H13" s="141"/>
      <c r="I13" s="141"/>
      <c r="J13" s="141"/>
      <c r="K13" s="141"/>
      <c r="L13" s="141"/>
      <c r="M13" s="141"/>
    </row>
    <row r="14" spans="2:19" ht="15.75" customHeight="1" x14ac:dyDescent="0.25">
      <c r="C14" s="141"/>
      <c r="D14" s="141"/>
      <c r="E14" s="141"/>
      <c r="F14" s="141"/>
      <c r="G14" s="141"/>
      <c r="H14" s="141"/>
      <c r="I14" s="141"/>
      <c r="J14" s="141"/>
      <c r="K14" s="141"/>
      <c r="L14" s="141"/>
      <c r="M14" s="141"/>
    </row>
    <row r="15" spans="2:19" ht="18" customHeight="1" x14ac:dyDescent="0.25">
      <c r="B15" s="313" t="s">
        <v>263</v>
      </c>
      <c r="C15" s="313"/>
      <c r="D15" s="313"/>
      <c r="E15" s="313"/>
      <c r="F15" s="313"/>
      <c r="G15" s="313"/>
      <c r="H15" s="313"/>
      <c r="I15" s="313"/>
      <c r="J15" s="313"/>
      <c r="K15" s="313"/>
      <c r="L15" s="313"/>
      <c r="M15" s="313"/>
      <c r="N15" s="313"/>
      <c r="O15" s="313"/>
      <c r="P15" s="313"/>
      <c r="Q15" s="313"/>
      <c r="R15" s="313"/>
      <c r="S15" s="313"/>
    </row>
    <row r="16" spans="2:19" x14ac:dyDescent="0.25">
      <c r="B16" s="199"/>
      <c r="C16" s="199"/>
      <c r="D16" s="199"/>
      <c r="E16" s="199"/>
      <c r="F16" s="102"/>
      <c r="G16" s="103"/>
      <c r="H16" s="103"/>
      <c r="I16" s="103"/>
      <c r="J16" s="103"/>
      <c r="K16" s="103"/>
      <c r="L16" s="103"/>
      <c r="M16" s="103"/>
      <c r="N16" s="103"/>
      <c r="O16" s="103"/>
      <c r="P16" s="103"/>
      <c r="Q16" s="103"/>
      <c r="R16" s="103"/>
      <c r="S16" s="103"/>
    </row>
    <row r="17" spans="2:19" x14ac:dyDescent="0.25">
      <c r="B17" s="104"/>
      <c r="C17" s="200">
        <f t="shared" ref="C17:S17" si="0">+C8</f>
        <v>2007</v>
      </c>
      <c r="D17" s="200">
        <f t="shared" si="0"/>
        <v>2008</v>
      </c>
      <c r="E17" s="200">
        <f t="shared" si="0"/>
        <v>2009</v>
      </c>
      <c r="F17" s="200">
        <f t="shared" si="0"/>
        <v>2010</v>
      </c>
      <c r="G17" s="200">
        <f t="shared" si="0"/>
        <v>2011</v>
      </c>
      <c r="H17" s="200">
        <f t="shared" si="0"/>
        <v>2012</v>
      </c>
      <c r="I17" s="200">
        <f t="shared" si="0"/>
        <v>2013</v>
      </c>
      <c r="J17" s="200">
        <f t="shared" si="0"/>
        <v>2014</v>
      </c>
      <c r="K17" s="200">
        <f t="shared" si="0"/>
        <v>2015</v>
      </c>
      <c r="L17" s="200">
        <f t="shared" si="0"/>
        <v>2016</v>
      </c>
      <c r="M17" s="200">
        <f t="shared" si="0"/>
        <v>2017</v>
      </c>
      <c r="N17" s="200">
        <f t="shared" si="0"/>
        <v>2018</v>
      </c>
      <c r="O17" s="200">
        <f t="shared" si="0"/>
        <v>2019</v>
      </c>
      <c r="P17" s="200">
        <f t="shared" si="0"/>
        <v>2020</v>
      </c>
      <c r="Q17" s="200">
        <f t="shared" si="0"/>
        <v>2021</v>
      </c>
      <c r="R17" s="200">
        <f t="shared" si="0"/>
        <v>2022</v>
      </c>
      <c r="S17" s="200">
        <f t="shared" si="0"/>
        <v>2023</v>
      </c>
    </row>
    <row r="18" spans="2:19" x14ac:dyDescent="0.25">
      <c r="B18" s="179" t="str">
        <f>+B9</f>
        <v>Enseñanza Pública</v>
      </c>
      <c r="C18" s="201">
        <f t="shared" ref="C18:S18" si="1">+C9/C11</f>
        <v>0.70708980257567033</v>
      </c>
      <c r="D18" s="201">
        <f t="shared" si="1"/>
        <v>0.74064253664596502</v>
      </c>
      <c r="E18" s="201">
        <f t="shared" si="1"/>
        <v>0.74983982704747287</v>
      </c>
      <c r="F18" s="201">
        <f t="shared" si="1"/>
        <v>0.73586763760040463</v>
      </c>
      <c r="G18" s="201">
        <f t="shared" si="1"/>
        <v>0.75818212665968554</v>
      </c>
      <c r="H18" s="201">
        <f t="shared" si="1"/>
        <v>0.75902195780973591</v>
      </c>
      <c r="I18" s="201">
        <f t="shared" si="1"/>
        <v>0.76849875705358661</v>
      </c>
      <c r="J18" s="201">
        <f t="shared" si="1"/>
        <v>0.74913585286144346</v>
      </c>
      <c r="K18" s="201">
        <f t="shared" si="1"/>
        <v>0.7411916644468296</v>
      </c>
      <c r="L18" s="201">
        <f t="shared" si="1"/>
        <v>0.7301490478675442</v>
      </c>
      <c r="M18" s="201">
        <f t="shared" si="1"/>
        <v>0.73016014720843381</v>
      </c>
      <c r="N18" s="201">
        <f t="shared" si="1"/>
        <v>0.71580428422360198</v>
      </c>
      <c r="O18" s="201">
        <f t="shared" si="1"/>
        <v>0.71710619245263652</v>
      </c>
      <c r="P18" s="201">
        <f t="shared" si="1"/>
        <v>0.73277601006859905</v>
      </c>
      <c r="Q18" s="201">
        <f t="shared" si="1"/>
        <v>0.70947203142432458</v>
      </c>
      <c r="R18" s="201">
        <f t="shared" si="1"/>
        <v>0.71945322975128534</v>
      </c>
      <c r="S18" s="201">
        <f t="shared" si="1"/>
        <v>0.72528757365334384</v>
      </c>
    </row>
    <row r="19" spans="2:19" x14ac:dyDescent="0.25">
      <c r="B19" s="179" t="str">
        <f>+B10</f>
        <v>Enseñanza Privada</v>
      </c>
      <c r="C19" s="201">
        <f t="shared" ref="C19:S19" si="2">+C10/C11</f>
        <v>0.29291019742432961</v>
      </c>
      <c r="D19" s="201">
        <f t="shared" si="2"/>
        <v>0.25935746335403492</v>
      </c>
      <c r="E19" s="201">
        <f t="shared" si="2"/>
        <v>0.25016017295252713</v>
      </c>
      <c r="F19" s="201">
        <f t="shared" si="2"/>
        <v>0.26413236239959537</v>
      </c>
      <c r="G19" s="201">
        <f t="shared" si="2"/>
        <v>0.24181787334031443</v>
      </c>
      <c r="H19" s="201">
        <f t="shared" si="2"/>
        <v>0.24097804219026409</v>
      </c>
      <c r="I19" s="201">
        <f t="shared" si="2"/>
        <v>0.23150124294641339</v>
      </c>
      <c r="J19" s="201">
        <f t="shared" si="2"/>
        <v>0.25086414713855654</v>
      </c>
      <c r="K19" s="201">
        <f t="shared" si="2"/>
        <v>0.25880833555317034</v>
      </c>
      <c r="L19" s="201">
        <f t="shared" si="2"/>
        <v>0.26985095213245586</v>
      </c>
      <c r="M19" s="201">
        <f t="shared" si="2"/>
        <v>0.26983985279156625</v>
      </c>
      <c r="N19" s="201">
        <f t="shared" si="2"/>
        <v>0.28419571577639802</v>
      </c>
      <c r="O19" s="201">
        <f t="shared" si="2"/>
        <v>0.28289380754736354</v>
      </c>
      <c r="P19" s="201">
        <f t="shared" si="2"/>
        <v>0.26722398993140095</v>
      </c>
      <c r="Q19" s="201">
        <f t="shared" si="2"/>
        <v>0.29052796857567537</v>
      </c>
      <c r="R19" s="201">
        <f t="shared" si="2"/>
        <v>0.28054677024871466</v>
      </c>
      <c r="S19" s="201">
        <f t="shared" si="2"/>
        <v>0.27471242634665621</v>
      </c>
    </row>
    <row r="20" spans="2:19" x14ac:dyDescent="0.25">
      <c r="B20" s="179" t="str">
        <f>+B11</f>
        <v>Total</v>
      </c>
      <c r="C20" s="201">
        <f>SUM(C18:C19)</f>
        <v>1</v>
      </c>
      <c r="D20" s="201">
        <f t="shared" ref="D20:L20" si="3">SUM(D18:D19)</f>
        <v>1</v>
      </c>
      <c r="E20" s="201">
        <f t="shared" si="3"/>
        <v>1</v>
      </c>
      <c r="F20" s="201">
        <f t="shared" si="3"/>
        <v>1</v>
      </c>
      <c r="G20" s="201">
        <f t="shared" si="3"/>
        <v>1</v>
      </c>
      <c r="H20" s="201">
        <f t="shared" si="3"/>
        <v>1</v>
      </c>
      <c r="I20" s="201">
        <f t="shared" si="3"/>
        <v>1</v>
      </c>
      <c r="J20" s="201">
        <f t="shared" si="3"/>
        <v>1</v>
      </c>
      <c r="K20" s="201">
        <f t="shared" si="3"/>
        <v>1</v>
      </c>
      <c r="L20" s="201">
        <f t="shared" si="3"/>
        <v>1</v>
      </c>
      <c r="M20" s="201">
        <f t="shared" ref="M20:S20" si="4">SUM(M18:M19)</f>
        <v>1</v>
      </c>
      <c r="N20" s="201">
        <f t="shared" si="4"/>
        <v>1</v>
      </c>
      <c r="O20" s="201">
        <f t="shared" si="4"/>
        <v>1</v>
      </c>
      <c r="P20" s="201">
        <f t="shared" si="4"/>
        <v>1</v>
      </c>
      <c r="Q20" s="201">
        <f t="shared" si="4"/>
        <v>1</v>
      </c>
      <c r="R20" s="201">
        <f t="shared" ref="R20" si="5">SUM(R18:R19)</f>
        <v>1</v>
      </c>
      <c r="S20" s="201">
        <f t="shared" si="4"/>
        <v>1</v>
      </c>
    </row>
    <row r="21" spans="2:19" x14ac:dyDescent="0.25">
      <c r="B21" s="103"/>
      <c r="C21" s="100"/>
      <c r="D21" s="111"/>
      <c r="E21" s="120"/>
      <c r="F21" s="102"/>
      <c r="G21" s="103"/>
      <c r="H21" s="103"/>
      <c r="I21" s="103"/>
      <c r="J21" s="103"/>
      <c r="K21" s="103"/>
      <c r="L21" s="103"/>
      <c r="M21" s="103"/>
      <c r="N21" s="103"/>
      <c r="O21" s="103"/>
      <c r="P21" s="103"/>
      <c r="Q21" s="103"/>
      <c r="R21" s="103"/>
      <c r="S21" s="103"/>
    </row>
    <row r="22" spans="2:19" x14ac:dyDescent="0.25">
      <c r="B22" s="103"/>
      <c r="C22" s="100"/>
      <c r="D22" s="111"/>
      <c r="E22" s="120"/>
      <c r="F22" s="102"/>
      <c r="G22" s="103"/>
      <c r="H22" s="103"/>
      <c r="I22" s="103"/>
      <c r="J22" s="103"/>
      <c r="K22" s="103"/>
      <c r="L22" s="103"/>
      <c r="M22" s="103"/>
      <c r="N22" s="103"/>
      <c r="O22" s="103"/>
      <c r="P22" s="103"/>
      <c r="Q22" s="103"/>
      <c r="R22" s="103"/>
      <c r="S22" s="103"/>
    </row>
    <row r="23" spans="2:19" x14ac:dyDescent="0.25">
      <c r="B23" s="103"/>
      <c r="C23" s="100"/>
      <c r="D23" s="111"/>
      <c r="E23" s="120"/>
      <c r="F23" s="102"/>
      <c r="G23" s="103"/>
      <c r="H23" s="103"/>
      <c r="I23" s="103"/>
      <c r="J23" s="103"/>
      <c r="K23" s="103"/>
      <c r="L23" s="103"/>
      <c r="M23" s="103"/>
      <c r="N23" s="103"/>
      <c r="O23" s="103"/>
      <c r="P23" s="103"/>
      <c r="Q23" s="103"/>
      <c r="R23" s="103"/>
      <c r="S23" s="103"/>
    </row>
    <row r="24" spans="2:19" x14ac:dyDescent="0.25">
      <c r="B24" s="103"/>
      <c r="C24" s="100"/>
      <c r="D24" s="111"/>
      <c r="E24" s="120"/>
      <c r="F24" s="102"/>
      <c r="G24" s="103"/>
      <c r="H24" s="103"/>
      <c r="I24" s="103"/>
      <c r="J24" s="103"/>
      <c r="K24" s="103"/>
      <c r="L24" s="103"/>
      <c r="M24" s="103"/>
      <c r="N24" s="103"/>
      <c r="O24" s="103"/>
      <c r="P24" s="103"/>
      <c r="Q24" s="103"/>
      <c r="R24" s="103"/>
      <c r="S24" s="103"/>
    </row>
    <row r="25" spans="2:19" x14ac:dyDescent="0.25">
      <c r="B25" s="103"/>
      <c r="C25" s="100"/>
      <c r="D25" s="111"/>
      <c r="E25" s="120"/>
      <c r="F25" s="102"/>
      <c r="G25" s="103"/>
      <c r="H25" s="103"/>
      <c r="I25" s="103"/>
      <c r="J25" s="103"/>
      <c r="K25" s="103"/>
      <c r="L25" s="103"/>
      <c r="M25" s="103"/>
      <c r="N25" s="103"/>
      <c r="O25" s="103"/>
      <c r="P25" s="103"/>
      <c r="Q25" s="103"/>
      <c r="R25" s="103"/>
      <c r="S25" s="103"/>
    </row>
    <row r="26" spans="2:19" x14ac:dyDescent="0.25">
      <c r="B26" s="103"/>
      <c r="C26" s="100"/>
      <c r="D26" s="111"/>
      <c r="E26" s="120"/>
      <c r="F26" s="102"/>
      <c r="G26" s="103"/>
      <c r="H26" s="103"/>
      <c r="I26" s="103"/>
      <c r="J26" s="103"/>
      <c r="K26" s="103"/>
      <c r="L26" s="103"/>
      <c r="M26" s="103"/>
      <c r="N26" s="103"/>
      <c r="O26" s="103"/>
      <c r="P26" s="103"/>
      <c r="Q26" s="103"/>
      <c r="R26" s="103"/>
      <c r="S26" s="103"/>
    </row>
    <row r="27" spans="2:19" x14ac:dyDescent="0.25">
      <c r="B27" s="103"/>
      <c r="C27" s="100"/>
      <c r="D27" s="111"/>
      <c r="E27" s="120"/>
      <c r="F27" s="102"/>
      <c r="G27" s="103"/>
      <c r="H27" s="103"/>
      <c r="I27" s="103"/>
      <c r="J27" s="103"/>
      <c r="K27" s="103"/>
      <c r="L27" s="103"/>
      <c r="M27" s="103"/>
      <c r="N27" s="103"/>
      <c r="O27" s="103"/>
      <c r="P27" s="103"/>
      <c r="Q27" s="103"/>
      <c r="R27" s="103"/>
      <c r="S27" s="103"/>
    </row>
    <row r="28" spans="2:19" x14ac:dyDescent="0.25">
      <c r="B28" s="103"/>
      <c r="C28" s="100"/>
      <c r="D28" s="111"/>
      <c r="E28" s="120"/>
      <c r="F28" s="102"/>
      <c r="G28" s="103"/>
      <c r="H28" s="103"/>
      <c r="I28" s="103"/>
      <c r="J28" s="103"/>
      <c r="K28" s="103"/>
      <c r="L28" s="103"/>
      <c r="M28" s="103"/>
      <c r="N28" s="103"/>
      <c r="O28" s="103"/>
      <c r="P28" s="103"/>
      <c r="Q28" s="103"/>
      <c r="R28" s="103"/>
      <c r="S28" s="103"/>
    </row>
    <row r="29" spans="2:19" x14ac:dyDescent="0.25">
      <c r="B29" s="103"/>
      <c r="C29" s="100"/>
      <c r="D29" s="111"/>
      <c r="E29" s="120"/>
      <c r="F29" s="102"/>
      <c r="G29" s="103"/>
      <c r="H29" s="103"/>
      <c r="I29" s="103"/>
      <c r="J29" s="103"/>
      <c r="K29" s="103"/>
      <c r="L29" s="103"/>
      <c r="M29" s="103"/>
      <c r="N29" s="103"/>
      <c r="O29" s="103"/>
      <c r="P29" s="103"/>
      <c r="Q29" s="103"/>
      <c r="R29" s="103"/>
      <c r="S29" s="103"/>
    </row>
    <row r="30" spans="2:19" x14ac:dyDescent="0.25">
      <c r="B30" s="103"/>
      <c r="C30" s="100"/>
      <c r="D30" s="111"/>
      <c r="E30" s="120"/>
      <c r="F30" s="102"/>
      <c r="G30" s="103"/>
      <c r="H30" s="103"/>
      <c r="I30" s="103"/>
      <c r="J30" s="103"/>
      <c r="K30" s="103"/>
      <c r="L30" s="103"/>
      <c r="M30" s="103"/>
      <c r="N30" s="103"/>
      <c r="O30" s="103"/>
      <c r="P30" s="103"/>
      <c r="Q30" s="103"/>
      <c r="R30" s="103"/>
      <c r="S30" s="103"/>
    </row>
    <row r="31" spans="2:19" x14ac:dyDescent="0.25">
      <c r="B31" s="103"/>
      <c r="C31" s="100"/>
      <c r="D31" s="111"/>
      <c r="E31" s="120"/>
      <c r="F31" s="102"/>
      <c r="G31" s="103"/>
      <c r="H31" s="103"/>
      <c r="I31" s="103"/>
      <c r="J31" s="103"/>
      <c r="K31" s="103"/>
      <c r="L31" s="103"/>
      <c r="M31" s="103"/>
      <c r="N31" s="103"/>
      <c r="O31" s="103"/>
      <c r="P31" s="103"/>
      <c r="Q31" s="103"/>
      <c r="R31" s="103"/>
      <c r="S31" s="103"/>
    </row>
    <row r="32" spans="2:19" x14ac:dyDescent="0.25">
      <c r="B32" s="103"/>
      <c r="C32" s="100"/>
      <c r="D32" s="111"/>
      <c r="E32" s="120"/>
      <c r="F32" s="102"/>
      <c r="G32" s="103"/>
      <c r="H32" s="103"/>
      <c r="I32" s="103"/>
      <c r="J32" s="103"/>
      <c r="K32" s="103"/>
      <c r="L32" s="103"/>
      <c r="M32" s="103"/>
      <c r="N32" s="103"/>
      <c r="O32" s="103"/>
      <c r="P32" s="103"/>
      <c r="Q32" s="103"/>
      <c r="R32" s="103"/>
      <c r="S32" s="103"/>
    </row>
    <row r="33" spans="2:19" x14ac:dyDescent="0.25">
      <c r="B33" s="103"/>
      <c r="C33" s="100"/>
      <c r="D33" s="111"/>
      <c r="E33" s="120"/>
      <c r="F33" s="102"/>
      <c r="G33" s="103"/>
      <c r="H33" s="103"/>
      <c r="I33" s="103"/>
      <c r="J33" s="103"/>
      <c r="K33" s="103"/>
      <c r="L33" s="103"/>
      <c r="M33" s="103"/>
      <c r="N33" s="103"/>
      <c r="O33" s="103"/>
      <c r="P33" s="103"/>
      <c r="Q33" s="103"/>
      <c r="R33" s="103"/>
      <c r="S33" s="103"/>
    </row>
    <row r="34" spans="2:19" x14ac:dyDescent="0.25">
      <c r="B34" s="103"/>
      <c r="C34" s="100"/>
      <c r="D34" s="111"/>
      <c r="E34" s="120"/>
      <c r="F34" s="102"/>
      <c r="G34" s="103"/>
      <c r="H34" s="103"/>
      <c r="I34" s="103"/>
      <c r="J34" s="103"/>
      <c r="K34" s="103"/>
      <c r="L34" s="103"/>
      <c r="M34" s="103"/>
      <c r="N34" s="103"/>
      <c r="O34" s="103"/>
      <c r="P34" s="103"/>
      <c r="Q34" s="103"/>
      <c r="R34" s="103"/>
      <c r="S34" s="103"/>
    </row>
    <row r="35" spans="2:19" x14ac:dyDescent="0.25">
      <c r="B35" s="103"/>
      <c r="C35" s="100"/>
      <c r="D35" s="111"/>
      <c r="E35" s="120"/>
      <c r="F35" s="102"/>
      <c r="G35" s="103"/>
      <c r="H35" s="103"/>
      <c r="I35" s="103"/>
      <c r="J35" s="103"/>
      <c r="K35" s="103"/>
      <c r="L35" s="103"/>
      <c r="M35" s="103"/>
      <c r="N35" s="103"/>
      <c r="O35" s="103"/>
      <c r="P35" s="103"/>
      <c r="Q35" s="103"/>
      <c r="R35" s="103"/>
      <c r="S35" s="103"/>
    </row>
    <row r="36" spans="2:19" x14ac:dyDescent="0.25">
      <c r="B36" s="103"/>
      <c r="C36" s="100"/>
      <c r="D36" s="111"/>
      <c r="E36" s="120"/>
      <c r="F36" s="102"/>
      <c r="G36" s="103"/>
      <c r="H36" s="103"/>
      <c r="I36" s="103"/>
      <c r="J36" s="103"/>
      <c r="K36" s="103"/>
      <c r="L36" s="103"/>
      <c r="M36" s="103"/>
      <c r="N36" s="103"/>
      <c r="O36" s="103"/>
      <c r="P36" s="103"/>
      <c r="Q36" s="103"/>
      <c r="R36" s="103"/>
      <c r="S36" s="103"/>
    </row>
    <row r="37" spans="2:19" x14ac:dyDescent="0.25">
      <c r="B37" s="103"/>
      <c r="C37" s="100"/>
      <c r="D37" s="111"/>
      <c r="E37" s="120"/>
      <c r="F37" s="102"/>
      <c r="G37" s="103"/>
      <c r="H37" s="103"/>
      <c r="I37" s="103"/>
      <c r="J37" s="103"/>
      <c r="K37" s="103"/>
      <c r="L37" s="103"/>
      <c r="M37" s="103"/>
      <c r="N37" s="103"/>
      <c r="O37" s="103"/>
      <c r="P37" s="103"/>
      <c r="Q37" s="103"/>
      <c r="R37" s="103"/>
      <c r="S37" s="103"/>
    </row>
    <row r="38" spans="2:19" x14ac:dyDescent="0.25">
      <c r="B38" s="103"/>
      <c r="C38" s="100"/>
      <c r="D38" s="111"/>
      <c r="E38" s="120"/>
      <c r="F38" s="102"/>
      <c r="G38" s="103"/>
      <c r="H38" s="103"/>
      <c r="I38" s="103"/>
      <c r="J38" s="103"/>
      <c r="K38" s="103"/>
      <c r="L38" s="103"/>
      <c r="M38" s="103"/>
      <c r="N38" s="103"/>
      <c r="O38" s="103"/>
      <c r="P38" s="103"/>
      <c r="Q38" s="103"/>
      <c r="R38" s="103"/>
      <c r="S38" s="103"/>
    </row>
    <row r="39" spans="2:19" x14ac:dyDescent="0.25">
      <c r="B39" s="103"/>
      <c r="C39" s="100"/>
      <c r="D39" s="111"/>
      <c r="E39" s="120"/>
      <c r="F39" s="102"/>
      <c r="G39" s="103"/>
      <c r="H39" s="103"/>
      <c r="I39" s="103"/>
      <c r="J39" s="103"/>
      <c r="K39" s="103"/>
      <c r="L39" s="103"/>
      <c r="M39" s="103"/>
      <c r="N39" s="103"/>
      <c r="O39" s="103"/>
      <c r="P39" s="103"/>
      <c r="Q39" s="103"/>
      <c r="R39" s="103"/>
      <c r="S39" s="103"/>
    </row>
    <row r="40" spans="2:19" x14ac:dyDescent="0.25">
      <c r="B40" s="124"/>
      <c r="C40" s="124"/>
      <c r="D40" s="124"/>
      <c r="E40" s="124"/>
      <c r="F40" s="124"/>
      <c r="G40" s="124"/>
      <c r="H40" s="124"/>
      <c r="I40" s="124"/>
      <c r="J40" s="124"/>
      <c r="K40" s="124"/>
      <c r="L40" s="124"/>
      <c r="M40" s="124"/>
      <c r="N40" s="124"/>
      <c r="O40" s="124"/>
      <c r="P40" s="124"/>
      <c r="Q40" s="103"/>
    </row>
    <row r="41" spans="2:19" x14ac:dyDescent="0.25">
      <c r="B41" s="124"/>
      <c r="C41" s="124"/>
      <c r="D41" s="124"/>
      <c r="E41" s="124"/>
      <c r="F41" s="124"/>
      <c r="G41" s="124"/>
      <c r="H41" s="124"/>
      <c r="I41" s="124"/>
      <c r="J41" s="124"/>
      <c r="K41" s="124"/>
      <c r="L41" s="124"/>
      <c r="M41" s="124"/>
      <c r="N41" s="124"/>
      <c r="O41" s="124"/>
      <c r="P41" s="124"/>
      <c r="Q41" s="103"/>
    </row>
    <row r="42" spans="2:19" x14ac:dyDescent="0.25">
      <c r="B42" s="124"/>
      <c r="C42" s="124"/>
      <c r="D42" s="124"/>
      <c r="E42" s="124"/>
      <c r="F42" s="124"/>
      <c r="G42" s="124"/>
      <c r="H42" s="124"/>
      <c r="I42" s="124"/>
      <c r="J42" s="124"/>
      <c r="K42" s="124"/>
      <c r="L42" s="124"/>
      <c r="M42" s="124"/>
      <c r="N42" s="124"/>
      <c r="O42" s="124"/>
      <c r="P42" s="124"/>
      <c r="Q42" s="103"/>
    </row>
    <row r="43" spans="2:19" x14ac:dyDescent="0.25">
      <c r="B43" s="124"/>
      <c r="C43" s="124"/>
      <c r="D43" s="124"/>
      <c r="E43" s="124"/>
      <c r="F43" s="124"/>
      <c r="G43" s="124"/>
      <c r="H43" s="124"/>
      <c r="I43" s="124"/>
      <c r="J43" s="124"/>
      <c r="K43" s="124"/>
      <c r="L43" s="124"/>
      <c r="M43" s="124"/>
      <c r="N43" s="124"/>
      <c r="O43" s="124"/>
      <c r="P43" s="124"/>
      <c r="Q43" s="103"/>
    </row>
    <row r="44" spans="2:19" x14ac:dyDescent="0.25">
      <c r="B44" s="124"/>
      <c r="C44" s="124"/>
      <c r="D44" s="124"/>
      <c r="E44" s="124"/>
      <c r="F44" s="124"/>
      <c r="G44" s="124"/>
      <c r="H44" s="124"/>
      <c r="I44" s="124"/>
      <c r="J44" s="124"/>
      <c r="K44" s="124"/>
      <c r="L44" s="124"/>
      <c r="M44" s="124"/>
      <c r="N44" s="124"/>
      <c r="O44" s="124"/>
      <c r="P44" s="124"/>
      <c r="Q44" s="103"/>
    </row>
    <row r="45" spans="2:19" x14ac:dyDescent="0.25">
      <c r="B45" s="124"/>
      <c r="C45" s="124"/>
      <c r="D45" s="124"/>
      <c r="E45" s="124"/>
      <c r="F45" s="124"/>
      <c r="G45" s="124"/>
      <c r="H45" s="124"/>
      <c r="I45" s="124"/>
      <c r="J45" s="124"/>
      <c r="K45" s="124"/>
      <c r="L45" s="124"/>
      <c r="M45" s="124"/>
      <c r="N45" s="124"/>
      <c r="O45" s="124"/>
      <c r="P45" s="124"/>
    </row>
    <row r="46" spans="2:19" ht="17.25" customHeight="1" x14ac:dyDescent="0.3">
      <c r="B46" s="58" t="s">
        <v>327</v>
      </c>
      <c r="C46" s="141"/>
      <c r="D46" s="141"/>
      <c r="E46" s="141"/>
      <c r="F46" s="141"/>
      <c r="G46" s="141"/>
      <c r="H46" s="141"/>
      <c r="I46" s="141"/>
      <c r="J46" s="141"/>
      <c r="K46" s="141"/>
      <c r="L46" s="141"/>
      <c r="M46" s="141"/>
    </row>
    <row r="47" spans="2:19" ht="13.9" customHeight="1" x14ac:dyDescent="0.3">
      <c r="B47" s="58"/>
    </row>
  </sheetData>
  <sheetProtection selectLockedCells="1" selectUnlockedCells="1"/>
  <mergeCells count="4">
    <mergeCell ref="B4:S4"/>
    <mergeCell ref="B15:S15"/>
    <mergeCell ref="B7:S7"/>
    <mergeCell ref="B5:S5"/>
  </mergeCells>
  <hyperlinks>
    <hyperlink ref="B2" location="Indice!A1" display="Índice"/>
    <hyperlink ref="R2" location="'1.3.3_VAB-CONEX'!A1" display="Anterior"/>
    <hyperlink ref="S2" location="'2.1.1_GCF-PIB'!A1" display="Siguiente"/>
  </hyperlinks>
  <pageMargins left="0.25" right="0.25" top="0.75" bottom="0.75" header="0.3" footer="0.3"/>
  <pageSetup paperSize="9" scale="85" orientation="portrait" horizontalDpi="4294967293" verticalDpi="300"/>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55"/>
  <sheetViews>
    <sheetView showGridLines="0" zoomScale="60" zoomScaleNormal="60" workbookViewId="0">
      <pane ySplit="2" topLeftCell="A3" activePane="bottomLeft" state="frozen"/>
      <selection pane="bottomLeft" activeCell="R2" sqref="R2"/>
    </sheetView>
  </sheetViews>
  <sheetFormatPr baseColWidth="10" defaultRowHeight="13.5" x14ac:dyDescent="0.25"/>
  <cols>
    <col min="1" max="1" width="2.7109375" customWidth="1"/>
    <col min="2" max="2" width="50.7109375" customWidth="1"/>
    <col min="3" max="19" width="14.28515625" customWidth="1"/>
    <col min="20" max="20" width="2.7109375" customWidth="1"/>
  </cols>
  <sheetData>
    <row r="1" spans="2:19" ht="85.15" customHeight="1" x14ac:dyDescent="0.25"/>
    <row r="2" spans="2:19" ht="17.25" customHeight="1" x14ac:dyDescent="0.25">
      <c r="B2" s="42" t="s">
        <v>38</v>
      </c>
      <c r="C2" s="43"/>
      <c r="D2" s="43"/>
      <c r="E2" s="43"/>
      <c r="F2" s="43"/>
      <c r="G2" s="43"/>
      <c r="H2" s="43"/>
      <c r="I2" s="43"/>
      <c r="J2" s="43"/>
      <c r="K2" s="43"/>
      <c r="L2" s="43"/>
      <c r="M2" s="43"/>
      <c r="R2" s="44" t="s">
        <v>185</v>
      </c>
      <c r="S2" s="44" t="s">
        <v>184</v>
      </c>
    </row>
    <row r="3" spans="2:19" ht="18" customHeight="1" x14ac:dyDescent="0.25">
      <c r="B3" s="45"/>
      <c r="C3" s="46"/>
      <c r="D3" s="46"/>
      <c r="E3" s="46"/>
      <c r="F3" s="46"/>
      <c r="G3" s="46"/>
      <c r="H3" s="46"/>
      <c r="I3" s="46"/>
      <c r="J3" s="46"/>
      <c r="K3" s="46"/>
      <c r="L3" s="46"/>
      <c r="M3" s="46"/>
      <c r="R3" s="47"/>
      <c r="S3" s="47"/>
    </row>
    <row r="4" spans="2:19" ht="18" customHeight="1" x14ac:dyDescent="0.25">
      <c r="B4" s="318" t="s">
        <v>93</v>
      </c>
      <c r="C4" s="318"/>
      <c r="D4" s="318"/>
      <c r="E4" s="318"/>
      <c r="F4" s="318"/>
      <c r="G4" s="318"/>
      <c r="H4" s="318"/>
      <c r="I4" s="318"/>
      <c r="J4" s="318"/>
      <c r="K4" s="318"/>
      <c r="L4" s="318"/>
      <c r="M4" s="318"/>
      <c r="N4" s="318"/>
      <c r="O4" s="318"/>
      <c r="P4" s="318"/>
      <c r="Q4" s="318"/>
      <c r="R4" s="318"/>
      <c r="S4" s="318"/>
    </row>
    <row r="5" spans="2:19" ht="34.9" customHeight="1" x14ac:dyDescent="0.25">
      <c r="B5" s="313" t="s">
        <v>264</v>
      </c>
      <c r="C5" s="313"/>
      <c r="D5" s="313"/>
      <c r="E5" s="313"/>
      <c r="F5" s="313"/>
      <c r="G5" s="313"/>
      <c r="H5" s="313"/>
      <c r="I5" s="313"/>
      <c r="J5" s="313"/>
      <c r="K5" s="313"/>
      <c r="L5" s="313"/>
      <c r="M5" s="313"/>
      <c r="N5" s="313"/>
      <c r="O5" s="313"/>
      <c r="P5" s="313"/>
      <c r="Q5" s="313"/>
      <c r="R5" s="313"/>
      <c r="S5" s="313"/>
    </row>
    <row r="6" spans="2:19" ht="18" customHeight="1" x14ac:dyDescent="0.25">
      <c r="C6" s="48"/>
      <c r="D6" s="48"/>
      <c r="E6" s="48"/>
      <c r="F6" s="48"/>
      <c r="G6" s="48"/>
      <c r="H6" s="48"/>
      <c r="I6" s="48"/>
      <c r="J6" s="48"/>
      <c r="K6" s="48"/>
      <c r="L6" s="48"/>
      <c r="M6" s="48"/>
      <c r="N6" s="48"/>
      <c r="O6" s="48"/>
      <c r="P6" s="48"/>
      <c r="Q6" s="47"/>
    </row>
    <row r="7" spans="2:19" ht="33" customHeight="1" x14ac:dyDescent="0.25">
      <c r="B7" s="312" t="s">
        <v>105</v>
      </c>
      <c r="C7" s="312"/>
      <c r="D7" s="312"/>
      <c r="E7" s="312"/>
      <c r="F7" s="312"/>
      <c r="G7" s="312"/>
      <c r="H7" s="312"/>
      <c r="I7" s="312"/>
      <c r="J7" s="312"/>
      <c r="K7" s="312"/>
      <c r="L7" s="312"/>
      <c r="M7" s="312"/>
      <c r="N7" s="312"/>
      <c r="O7" s="312"/>
      <c r="P7" s="312"/>
      <c r="Q7" s="312"/>
      <c r="R7" s="312"/>
      <c r="S7" s="312"/>
    </row>
    <row r="8" spans="2:19" ht="33" customHeight="1" x14ac:dyDescent="0.25">
      <c r="B8" s="69" t="s">
        <v>40</v>
      </c>
      <c r="C8" s="69">
        <v>2007</v>
      </c>
      <c r="D8" s="69">
        <v>2008</v>
      </c>
      <c r="E8" s="69">
        <v>2009</v>
      </c>
      <c r="F8" s="69">
        <v>2010</v>
      </c>
      <c r="G8" s="69">
        <v>2011</v>
      </c>
      <c r="H8" s="69">
        <v>2012</v>
      </c>
      <c r="I8" s="69">
        <v>2013</v>
      </c>
      <c r="J8" s="69">
        <v>2014</v>
      </c>
      <c r="K8" s="69">
        <v>2015</v>
      </c>
      <c r="L8" s="69">
        <v>2016</v>
      </c>
      <c r="M8" s="51">
        <v>2017</v>
      </c>
      <c r="N8" s="51">
        <v>2018</v>
      </c>
      <c r="O8" s="51">
        <v>2019</v>
      </c>
      <c r="P8" s="51">
        <v>2020</v>
      </c>
      <c r="Q8" s="51">
        <v>2021</v>
      </c>
      <c r="R8" s="51">
        <v>2022</v>
      </c>
      <c r="S8" s="51">
        <v>2023</v>
      </c>
    </row>
    <row r="9" spans="2:19" ht="33" customHeight="1" x14ac:dyDescent="0.25">
      <c r="B9" s="92" t="s">
        <v>211</v>
      </c>
      <c r="C9" s="93">
        <v>1737367</v>
      </c>
      <c r="D9" s="93">
        <v>1904857</v>
      </c>
      <c r="E9" s="202">
        <v>2030104</v>
      </c>
      <c r="F9" s="93">
        <v>2286699</v>
      </c>
      <c r="G9" s="93">
        <v>2431781</v>
      </c>
      <c r="H9" s="93">
        <v>2586652</v>
      </c>
      <c r="I9" s="93">
        <v>2765498</v>
      </c>
      <c r="J9" s="93">
        <v>3036190</v>
      </c>
      <c r="K9" s="93">
        <v>3034962</v>
      </c>
      <c r="L9" s="93">
        <v>3072212</v>
      </c>
      <c r="M9" s="202">
        <v>3224790</v>
      </c>
      <c r="N9" s="202">
        <v>3376552</v>
      </c>
      <c r="O9" s="202">
        <v>3457395</v>
      </c>
      <c r="P9" s="202">
        <v>2722109</v>
      </c>
      <c r="Q9" s="202">
        <v>3052665</v>
      </c>
      <c r="R9" s="202">
        <v>3290373</v>
      </c>
      <c r="S9" s="93">
        <v>3346339</v>
      </c>
    </row>
    <row r="10" spans="2:19" ht="33" customHeight="1" x14ac:dyDescent="0.25">
      <c r="B10" s="92" t="s">
        <v>212</v>
      </c>
      <c r="C10" s="93">
        <v>2051203</v>
      </c>
      <c r="D10" s="93">
        <v>2569843</v>
      </c>
      <c r="E10" s="202">
        <v>2850686</v>
      </c>
      <c r="F10" s="93">
        <v>3077692</v>
      </c>
      <c r="G10" s="93">
        <v>3629491</v>
      </c>
      <c r="H10" s="93">
        <v>3902072</v>
      </c>
      <c r="I10" s="93">
        <v>4499718</v>
      </c>
      <c r="J10" s="93">
        <v>4380616</v>
      </c>
      <c r="K10" s="93">
        <v>4434725</v>
      </c>
      <c r="L10" s="93">
        <v>4412579</v>
      </c>
      <c r="M10" s="202">
        <v>4768171</v>
      </c>
      <c r="N10" s="202">
        <v>4816557</v>
      </c>
      <c r="O10" s="202">
        <v>4954500</v>
      </c>
      <c r="P10" s="202">
        <v>4444045</v>
      </c>
      <c r="Q10" s="202">
        <v>4281855</v>
      </c>
      <c r="R10" s="202">
        <v>4475854</v>
      </c>
      <c r="S10" s="93">
        <v>4906663</v>
      </c>
    </row>
    <row r="11" spans="2:19" ht="33" customHeight="1" x14ac:dyDescent="0.25">
      <c r="B11" s="203" t="s">
        <v>213</v>
      </c>
      <c r="C11" s="93">
        <v>1877711</v>
      </c>
      <c r="D11" s="93">
        <v>2352116</v>
      </c>
      <c r="E11" s="202">
        <v>2605248</v>
      </c>
      <c r="F11" s="93">
        <v>2801244</v>
      </c>
      <c r="G11" s="93">
        <v>3281069</v>
      </c>
      <c r="H11" s="93">
        <v>3547815</v>
      </c>
      <c r="I11" s="93">
        <v>4064608</v>
      </c>
      <c r="J11" s="93">
        <v>3971627</v>
      </c>
      <c r="K11" s="93">
        <v>4034761</v>
      </c>
      <c r="L11" s="93">
        <v>4036856</v>
      </c>
      <c r="M11" s="202">
        <v>4456535</v>
      </c>
      <c r="N11" s="202">
        <v>4510380</v>
      </c>
      <c r="O11" s="202">
        <v>4654315</v>
      </c>
      <c r="P11" s="202">
        <v>4214372</v>
      </c>
      <c r="Q11" s="202">
        <v>4039272</v>
      </c>
      <c r="R11" s="202">
        <v>4250854</v>
      </c>
      <c r="S11" s="93">
        <v>4683876</v>
      </c>
    </row>
    <row r="12" spans="2:19" ht="33" customHeight="1" x14ac:dyDescent="0.25">
      <c r="B12" s="203" t="s">
        <v>214</v>
      </c>
      <c r="C12" s="93">
        <v>173492</v>
      </c>
      <c r="D12" s="93">
        <v>217727</v>
      </c>
      <c r="E12" s="202">
        <v>245438</v>
      </c>
      <c r="F12" s="93">
        <v>276448</v>
      </c>
      <c r="G12" s="93">
        <v>348422</v>
      </c>
      <c r="H12" s="93">
        <v>354257</v>
      </c>
      <c r="I12" s="93">
        <v>435110</v>
      </c>
      <c r="J12" s="93">
        <v>408989</v>
      </c>
      <c r="K12" s="93">
        <v>399964</v>
      </c>
      <c r="L12" s="93">
        <v>375723</v>
      </c>
      <c r="M12" s="202">
        <v>311636</v>
      </c>
      <c r="N12" s="202">
        <v>306177</v>
      </c>
      <c r="O12" s="202">
        <v>300185</v>
      </c>
      <c r="P12" s="202">
        <v>229673</v>
      </c>
      <c r="Q12" s="202">
        <v>242583</v>
      </c>
      <c r="R12" s="202">
        <v>225000</v>
      </c>
      <c r="S12" s="93">
        <v>222787</v>
      </c>
    </row>
    <row r="13" spans="2:19" ht="33" customHeight="1" x14ac:dyDescent="0.25">
      <c r="B13" s="92" t="s">
        <v>215</v>
      </c>
      <c r="C13" s="93">
        <v>7657</v>
      </c>
      <c r="D13" s="93">
        <v>7680</v>
      </c>
      <c r="E13" s="202">
        <v>8799</v>
      </c>
      <c r="F13" s="93">
        <v>7160</v>
      </c>
      <c r="G13" s="93">
        <v>7295</v>
      </c>
      <c r="H13" s="93">
        <v>8932</v>
      </c>
      <c r="I13" s="93">
        <v>7787</v>
      </c>
      <c r="J13" s="93">
        <v>10160</v>
      </c>
      <c r="K13" s="93">
        <v>7619</v>
      </c>
      <c r="L13" s="204">
        <v>7755</v>
      </c>
      <c r="M13" s="205">
        <v>12354</v>
      </c>
      <c r="N13" s="205">
        <v>13946</v>
      </c>
      <c r="O13" s="205">
        <v>14172</v>
      </c>
      <c r="P13" s="205">
        <v>12932</v>
      </c>
      <c r="Q13" s="205">
        <v>13135</v>
      </c>
      <c r="R13" s="205">
        <v>14434</v>
      </c>
      <c r="S13" s="93">
        <v>14436</v>
      </c>
    </row>
    <row r="14" spans="2:19" ht="33" customHeight="1" x14ac:dyDescent="0.25">
      <c r="B14" s="136" t="s">
        <v>216</v>
      </c>
      <c r="C14" s="95">
        <v>3796227</v>
      </c>
      <c r="D14" s="95">
        <v>4482380</v>
      </c>
      <c r="E14" s="95">
        <v>4889589</v>
      </c>
      <c r="F14" s="95">
        <v>5371551</v>
      </c>
      <c r="G14" s="95">
        <v>6068567</v>
      </c>
      <c r="H14" s="95">
        <v>6497656</v>
      </c>
      <c r="I14" s="95">
        <v>7273003</v>
      </c>
      <c r="J14" s="95">
        <v>7426966</v>
      </c>
      <c r="K14" s="206">
        <v>7477306</v>
      </c>
      <c r="L14" s="207">
        <v>7492546</v>
      </c>
      <c r="M14" s="208">
        <v>8005315</v>
      </c>
      <c r="N14" s="208">
        <v>8207055</v>
      </c>
      <c r="O14" s="208">
        <v>8426067</v>
      </c>
      <c r="P14" s="208">
        <v>7179086</v>
      </c>
      <c r="Q14" s="208">
        <v>7347655</v>
      </c>
      <c r="R14" s="208">
        <v>7780661</v>
      </c>
      <c r="S14" s="95">
        <v>8267438</v>
      </c>
    </row>
    <row r="15" spans="2:19" ht="33" customHeight="1" x14ac:dyDescent="0.25">
      <c r="B15" s="92" t="s">
        <v>341</v>
      </c>
      <c r="C15" s="93">
        <v>49848726.264110103</v>
      </c>
      <c r="D15" s="93">
        <v>61139437.082446702</v>
      </c>
      <c r="E15" s="93">
        <v>60094976.937057696</v>
      </c>
      <c r="F15" s="93">
        <v>68151329.246774003</v>
      </c>
      <c r="G15" s="93">
        <v>78986647.839196697</v>
      </c>
      <c r="H15" s="93">
        <v>87735047.7407123</v>
      </c>
      <c r="I15" s="93">
        <v>96570334.734164804</v>
      </c>
      <c r="J15" s="93">
        <v>102717793.36090501</v>
      </c>
      <c r="K15" s="209">
        <v>97209557.101837903</v>
      </c>
      <c r="L15" s="210">
        <v>97671432.666643396</v>
      </c>
      <c r="M15" s="210">
        <v>104467485.714113</v>
      </c>
      <c r="N15" s="210">
        <v>107478961</v>
      </c>
      <c r="O15" s="210">
        <v>107595830.000003</v>
      </c>
      <c r="P15" s="210">
        <v>95865473.000000298</v>
      </c>
      <c r="Q15" s="210">
        <v>107435099.99999601</v>
      </c>
      <c r="R15" s="210">
        <v>116586078.999998</v>
      </c>
      <c r="S15" s="93">
        <v>118844826.791557</v>
      </c>
    </row>
    <row r="16" spans="2:19" ht="15.75" customHeight="1" x14ac:dyDescent="0.3">
      <c r="B16" s="58" t="s">
        <v>332</v>
      </c>
    </row>
    <row r="17" spans="2:19" ht="15.75" customHeight="1" x14ac:dyDescent="0.3">
      <c r="B17" s="58" t="s">
        <v>309</v>
      </c>
    </row>
    <row r="20" spans="2:19" ht="18" customHeight="1" x14ac:dyDescent="0.25">
      <c r="B20" s="320" t="s">
        <v>265</v>
      </c>
      <c r="C20" s="320"/>
      <c r="D20" s="320"/>
      <c r="E20" s="320"/>
      <c r="F20" s="320"/>
      <c r="G20" s="320"/>
      <c r="H20" s="320"/>
      <c r="I20" s="320"/>
      <c r="J20" s="320"/>
      <c r="K20" s="320"/>
      <c r="L20" s="320"/>
      <c r="M20" s="320"/>
      <c r="N20" s="320"/>
      <c r="O20" s="320"/>
      <c r="P20" s="320"/>
      <c r="Q20" s="320"/>
    </row>
    <row r="24" spans="2:19" x14ac:dyDescent="0.25">
      <c r="C24" s="194" t="e">
        <f>+#REF!</f>
        <v>#REF!</v>
      </c>
      <c r="D24" s="194" t="e">
        <f>+#REF!</f>
        <v>#REF!</v>
      </c>
      <c r="E24" s="194" t="e">
        <f>+#REF!</f>
        <v>#REF!</v>
      </c>
      <c r="F24" s="194" t="e">
        <f>+#REF!</f>
        <v>#REF!</v>
      </c>
      <c r="G24" s="194" t="e">
        <f>+#REF!</f>
        <v>#REF!</v>
      </c>
      <c r="H24" s="194" t="e">
        <f>+#REF!</f>
        <v>#REF!</v>
      </c>
      <c r="I24" s="194" t="e">
        <f>+#REF!</f>
        <v>#REF!</v>
      </c>
      <c r="J24" s="194" t="e">
        <f>+#REF!</f>
        <v>#REF!</v>
      </c>
      <c r="K24" s="194" t="e">
        <f>+#REF!</f>
        <v>#REF!</v>
      </c>
      <c r="L24" s="194" t="e">
        <f>+#REF!</f>
        <v>#REF!</v>
      </c>
      <c r="M24" s="194" t="e">
        <f>+#REF!</f>
        <v>#REF!</v>
      </c>
      <c r="N24" s="194" t="e">
        <f>+#REF!</f>
        <v>#REF!</v>
      </c>
      <c r="O24" s="194" t="e">
        <f>+#REF!</f>
        <v>#REF!</v>
      </c>
      <c r="P24" s="194" t="e">
        <f>+#REF!</f>
        <v>#REF!</v>
      </c>
      <c r="Q24" s="194" t="e">
        <f>+#REF!</f>
        <v>#REF!</v>
      </c>
      <c r="R24" s="194" t="e">
        <f>+#REF!</f>
        <v>#REF!</v>
      </c>
      <c r="S24" s="194" t="e">
        <f>+#REF!</f>
        <v>#REF!</v>
      </c>
    </row>
    <row r="25" spans="2:19" x14ac:dyDescent="0.25">
      <c r="B25" s="188" t="str">
        <f t="shared" ref="B25:S25" si="0">+B14</f>
        <v xml:space="preserve">Gasto de consumo final total en enseñanza </v>
      </c>
      <c r="C25" s="188">
        <f t="shared" si="0"/>
        <v>3796227</v>
      </c>
      <c r="D25" s="188">
        <f t="shared" si="0"/>
        <v>4482380</v>
      </c>
      <c r="E25" s="188">
        <f t="shared" si="0"/>
        <v>4889589</v>
      </c>
      <c r="F25" s="188">
        <f t="shared" si="0"/>
        <v>5371551</v>
      </c>
      <c r="G25" s="188">
        <f t="shared" si="0"/>
        <v>6068567</v>
      </c>
      <c r="H25" s="188">
        <f t="shared" si="0"/>
        <v>6497656</v>
      </c>
      <c r="I25" s="188">
        <f t="shared" si="0"/>
        <v>7273003</v>
      </c>
      <c r="J25" s="188">
        <f t="shared" si="0"/>
        <v>7426966</v>
      </c>
      <c r="K25" s="188">
        <f t="shared" si="0"/>
        <v>7477306</v>
      </c>
      <c r="L25" s="188">
        <f t="shared" si="0"/>
        <v>7492546</v>
      </c>
      <c r="M25" s="188">
        <f t="shared" si="0"/>
        <v>8005315</v>
      </c>
      <c r="N25" s="188">
        <f t="shared" si="0"/>
        <v>8207055</v>
      </c>
      <c r="O25" s="188">
        <f t="shared" si="0"/>
        <v>8426067</v>
      </c>
      <c r="P25" s="188">
        <f t="shared" si="0"/>
        <v>7179086</v>
      </c>
      <c r="Q25" s="188">
        <f t="shared" si="0"/>
        <v>7347655</v>
      </c>
      <c r="R25" s="188">
        <f t="shared" si="0"/>
        <v>7780661</v>
      </c>
      <c r="S25" s="188">
        <f t="shared" si="0"/>
        <v>8267438</v>
      </c>
    </row>
    <row r="26" spans="2:19" x14ac:dyDescent="0.25">
      <c r="B26" s="194" t="s">
        <v>169</v>
      </c>
      <c r="C26" s="198">
        <f t="shared" ref="C26:S26" si="1">+C14/C15</f>
        <v>7.6154944860310159E-2</v>
      </c>
      <c r="D26" s="198">
        <f t="shared" si="1"/>
        <v>7.3314054134248866E-2</v>
      </c>
      <c r="E26" s="198">
        <f t="shared" si="1"/>
        <v>8.1364354380587575E-2</v>
      </c>
      <c r="F26" s="198">
        <f t="shared" si="1"/>
        <v>7.8817993124532734E-2</v>
      </c>
      <c r="G26" s="198">
        <f t="shared" si="1"/>
        <v>7.6830289245273006E-2</v>
      </c>
      <c r="H26" s="198">
        <f t="shared" si="1"/>
        <v>7.4059981356627766E-2</v>
      </c>
      <c r="I26" s="198">
        <f t="shared" si="1"/>
        <v>7.5313014291820052E-2</v>
      </c>
      <c r="J26" s="198">
        <f t="shared" si="1"/>
        <v>7.2304571165240264E-2</v>
      </c>
      <c r="K26" s="198">
        <f t="shared" si="1"/>
        <v>7.6919453425414577E-2</v>
      </c>
      <c r="L26" s="198">
        <f t="shared" si="1"/>
        <v>7.6711744626213954E-2</v>
      </c>
      <c r="M26" s="198">
        <f t="shared" si="1"/>
        <v>7.6629727855300769E-2</v>
      </c>
      <c r="N26" s="198">
        <f t="shared" si="1"/>
        <v>7.6359642144289058E-2</v>
      </c>
      <c r="O26" s="198">
        <f t="shared" si="1"/>
        <v>7.8312207824408855E-2</v>
      </c>
      <c r="P26" s="198">
        <f t="shared" si="1"/>
        <v>7.4887086824262344E-2</v>
      </c>
      <c r="Q26" s="198">
        <f t="shared" si="1"/>
        <v>6.8391568491119506E-2</v>
      </c>
      <c r="R26" s="198">
        <f t="shared" si="1"/>
        <v>6.6737479008965844E-2</v>
      </c>
      <c r="S26" s="198">
        <f t="shared" si="1"/>
        <v>6.9564980009608104E-2</v>
      </c>
    </row>
    <row r="54" spans="2:17" x14ac:dyDescent="0.25">
      <c r="B54" s="319" t="s">
        <v>312</v>
      </c>
      <c r="C54" s="319"/>
      <c r="D54" s="319"/>
      <c r="E54" s="319"/>
      <c r="F54" s="319"/>
      <c r="G54" s="319"/>
      <c r="H54" s="319"/>
      <c r="I54" s="319"/>
      <c r="J54" s="319"/>
      <c r="K54" s="319"/>
      <c r="L54" s="319"/>
      <c r="M54" s="319"/>
      <c r="N54" s="319"/>
      <c r="O54" s="319"/>
      <c r="P54" s="319"/>
      <c r="Q54" s="319"/>
    </row>
    <row r="55" spans="2:17" x14ac:dyDescent="0.25">
      <c r="B55" s="154"/>
      <c r="C55" s="211"/>
      <c r="D55" s="211"/>
      <c r="E55" s="211"/>
    </row>
  </sheetData>
  <mergeCells count="5">
    <mergeCell ref="B4:S4"/>
    <mergeCell ref="B5:S5"/>
    <mergeCell ref="B54:Q54"/>
    <mergeCell ref="B7:S7"/>
    <mergeCell ref="B20:Q20"/>
  </mergeCells>
  <hyperlinks>
    <hyperlink ref="B2" location="Indice!A1" display="Índice"/>
    <hyperlink ref="R2" location="'1.3.4_VAB-MyNM'!A1" display="Anterior"/>
    <hyperlink ref="S2" location="'2.1.2_GCFHE-GCFHT'!A1" display="Siguiente"/>
  </hyperlinks>
  <pageMargins left="0.7" right="0.7" top="0.75" bottom="0.75" header="0.3" footer="0.3"/>
  <pageSetup orientation="portrait"/>
  <drawing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50"/>
  <sheetViews>
    <sheetView showGridLines="0" showZeros="0" zoomScale="60" zoomScaleNormal="60" zoomScaleSheetLayoutView="100" workbookViewId="0">
      <pane ySplit="2" topLeftCell="A3" activePane="bottomLeft" state="frozen"/>
      <selection pane="bottomLeft" activeCell="R2" sqref="R2"/>
    </sheetView>
  </sheetViews>
  <sheetFormatPr baseColWidth="10" defaultRowHeight="13.5" x14ac:dyDescent="0.25"/>
  <cols>
    <col min="1" max="1" width="2.7109375" customWidth="1"/>
    <col min="2" max="2" width="50.7109375" customWidth="1"/>
    <col min="3" max="19" width="14.28515625" customWidth="1"/>
    <col min="20" max="20" width="2.7109375" customWidth="1"/>
    <col min="21" max="250" width="11.42578125" customWidth="1"/>
    <col min="251" max="251" width="2.7109375" customWidth="1"/>
    <col min="252" max="252" width="5.5703125" customWidth="1"/>
    <col min="253" max="253" width="14.5703125" customWidth="1"/>
    <col min="254" max="254" width="11.85546875" customWidth="1"/>
    <col min="255" max="257" width="15.7109375" customWidth="1"/>
  </cols>
  <sheetData>
    <row r="1" spans="2:19" ht="85.15" customHeight="1" x14ac:dyDescent="0.25"/>
    <row r="2" spans="2:19" ht="17.25" customHeight="1" x14ac:dyDescent="0.25">
      <c r="B2" s="42" t="s">
        <v>38</v>
      </c>
      <c r="C2" s="43"/>
      <c r="D2" s="43"/>
      <c r="E2" s="43"/>
      <c r="F2" s="43"/>
      <c r="G2" s="43"/>
      <c r="H2" s="43"/>
      <c r="I2" s="43"/>
      <c r="J2" s="43"/>
      <c r="K2" s="43"/>
      <c r="L2" s="43"/>
      <c r="M2" s="43"/>
      <c r="R2" s="44" t="s">
        <v>185</v>
      </c>
      <c r="S2" s="44" t="s">
        <v>184</v>
      </c>
    </row>
    <row r="3" spans="2:19" ht="18" customHeight="1" x14ac:dyDescent="0.25">
      <c r="B3" s="45"/>
      <c r="C3" s="46"/>
      <c r="D3" s="46"/>
      <c r="E3" s="46"/>
      <c r="F3" s="46"/>
      <c r="G3" s="46"/>
      <c r="H3" s="46"/>
      <c r="I3" s="46"/>
      <c r="J3" s="46"/>
      <c r="K3" s="46"/>
      <c r="L3" s="46"/>
      <c r="M3" s="46"/>
      <c r="R3" s="47"/>
      <c r="S3" s="47"/>
    </row>
    <row r="4" spans="2:19" ht="18" customHeight="1" x14ac:dyDescent="0.25">
      <c r="B4" s="318" t="s">
        <v>94</v>
      </c>
      <c r="C4" s="318"/>
      <c r="D4" s="318"/>
      <c r="E4" s="318"/>
      <c r="F4" s="318"/>
      <c r="G4" s="318"/>
      <c r="H4" s="318"/>
      <c r="I4" s="318"/>
      <c r="J4" s="318"/>
      <c r="K4" s="318"/>
      <c r="L4" s="318"/>
      <c r="M4" s="318"/>
      <c r="N4" s="318"/>
      <c r="O4" s="318"/>
      <c r="P4" s="318"/>
      <c r="Q4" s="318"/>
      <c r="R4" s="318"/>
      <c r="S4" s="318"/>
    </row>
    <row r="5" spans="2:19" ht="34.9" customHeight="1" x14ac:dyDescent="0.25">
      <c r="B5" s="313" t="s">
        <v>266</v>
      </c>
      <c r="C5" s="313"/>
      <c r="D5" s="313"/>
      <c r="E5" s="313"/>
      <c r="F5" s="313"/>
      <c r="G5" s="313"/>
      <c r="H5" s="313"/>
      <c r="I5" s="313"/>
      <c r="J5" s="313"/>
      <c r="K5" s="313"/>
      <c r="L5" s="313"/>
      <c r="M5" s="313"/>
      <c r="N5" s="313"/>
      <c r="O5" s="313"/>
      <c r="P5" s="313"/>
      <c r="Q5" s="313"/>
      <c r="R5" s="313"/>
      <c r="S5" s="313"/>
    </row>
    <row r="6" spans="2:19" ht="18" customHeight="1" x14ac:dyDescent="0.25">
      <c r="C6" s="48"/>
      <c r="D6" s="48"/>
      <c r="E6" s="48"/>
      <c r="F6" s="48"/>
      <c r="G6" s="48"/>
      <c r="H6" s="48"/>
      <c r="I6" s="48"/>
      <c r="J6" s="48"/>
      <c r="K6" s="48"/>
      <c r="L6" s="48"/>
      <c r="M6" s="48"/>
      <c r="N6" s="48"/>
      <c r="O6" s="48"/>
      <c r="P6" s="48"/>
      <c r="Q6" s="47"/>
    </row>
    <row r="7" spans="2:19" ht="33" customHeight="1" x14ac:dyDescent="0.25">
      <c r="B7" s="312" t="s">
        <v>105</v>
      </c>
      <c r="C7" s="312"/>
      <c r="D7" s="312"/>
      <c r="E7" s="312"/>
      <c r="F7" s="312"/>
      <c r="G7" s="312"/>
      <c r="H7" s="312"/>
      <c r="I7" s="312"/>
      <c r="J7" s="312"/>
      <c r="K7" s="312"/>
      <c r="L7" s="312"/>
      <c r="M7" s="312"/>
      <c r="N7" s="312"/>
      <c r="O7" s="312"/>
      <c r="P7" s="312"/>
      <c r="Q7" s="312"/>
      <c r="R7" s="312"/>
      <c r="S7" s="312"/>
    </row>
    <row r="8" spans="2:19" ht="33" customHeight="1" x14ac:dyDescent="0.25">
      <c r="B8" s="51" t="s">
        <v>40</v>
      </c>
      <c r="C8" s="51">
        <v>2007</v>
      </c>
      <c r="D8" s="51">
        <v>2008</v>
      </c>
      <c r="E8" s="51">
        <v>2009</v>
      </c>
      <c r="F8" s="51">
        <v>2010</v>
      </c>
      <c r="G8" s="51">
        <v>2011</v>
      </c>
      <c r="H8" s="51">
        <v>2012</v>
      </c>
      <c r="I8" s="51">
        <v>2013</v>
      </c>
      <c r="J8" s="51">
        <v>2014</v>
      </c>
      <c r="K8" s="51">
        <v>2015</v>
      </c>
      <c r="L8" s="51">
        <v>2016</v>
      </c>
      <c r="M8" s="51">
        <v>2017</v>
      </c>
      <c r="N8" s="51">
        <v>2018</v>
      </c>
      <c r="O8" s="51">
        <v>2019</v>
      </c>
      <c r="P8" s="51">
        <v>2020</v>
      </c>
      <c r="Q8" s="51">
        <v>2021</v>
      </c>
      <c r="R8" s="51">
        <v>2022</v>
      </c>
      <c r="S8" s="51">
        <v>2023</v>
      </c>
    </row>
    <row r="9" spans="2:19" ht="33" customHeight="1" x14ac:dyDescent="0.25">
      <c r="B9" s="212" t="s">
        <v>364</v>
      </c>
      <c r="C9" s="204">
        <v>1737367</v>
      </c>
      <c r="D9" s="204">
        <v>1904857</v>
      </c>
      <c r="E9" s="204">
        <v>2030104</v>
      </c>
      <c r="F9" s="204">
        <v>2286699</v>
      </c>
      <c r="G9" s="204">
        <v>2431781</v>
      </c>
      <c r="H9" s="204">
        <v>2586652</v>
      </c>
      <c r="I9" s="204">
        <v>2765498</v>
      </c>
      <c r="J9" s="204">
        <v>3036190</v>
      </c>
      <c r="K9" s="204">
        <v>3034962</v>
      </c>
      <c r="L9" s="204">
        <v>3072212</v>
      </c>
      <c r="M9" s="204">
        <v>3224790</v>
      </c>
      <c r="N9" s="213">
        <v>3376552</v>
      </c>
      <c r="O9" s="204">
        <v>3457395</v>
      </c>
      <c r="P9" s="204">
        <v>2722109</v>
      </c>
      <c r="Q9" s="213">
        <v>3052665</v>
      </c>
      <c r="R9" s="204">
        <v>3290373</v>
      </c>
      <c r="S9" s="204">
        <v>3346339</v>
      </c>
    </row>
    <row r="10" spans="2:19" ht="33" customHeight="1" x14ac:dyDescent="0.25">
      <c r="B10" s="214" t="s">
        <v>365</v>
      </c>
      <c r="C10" s="210">
        <v>32095555.5848324</v>
      </c>
      <c r="D10" s="210">
        <v>36968541.816286303</v>
      </c>
      <c r="E10" s="210">
        <v>37954002.462278403</v>
      </c>
      <c r="F10" s="210">
        <v>43384728.780334003</v>
      </c>
      <c r="G10" s="210">
        <v>48350117.599489003</v>
      </c>
      <c r="H10" s="210">
        <v>53149768.053036898</v>
      </c>
      <c r="I10" s="210">
        <v>57508908.822871998</v>
      </c>
      <c r="J10" s="210">
        <v>60881624.027456202</v>
      </c>
      <c r="K10" s="210">
        <v>62465713.0381556</v>
      </c>
      <c r="L10" s="210">
        <v>62041042.051874802</v>
      </c>
      <c r="M10" s="210">
        <v>65677272.6927386</v>
      </c>
      <c r="N10" s="215">
        <v>67523021</v>
      </c>
      <c r="O10" s="210">
        <v>68594786</v>
      </c>
      <c r="P10" s="210">
        <v>60888654</v>
      </c>
      <c r="Q10" s="215">
        <v>68565039</v>
      </c>
      <c r="R10" s="210">
        <v>75026158</v>
      </c>
      <c r="S10" s="210">
        <v>76474969.543472201</v>
      </c>
    </row>
    <row r="11" spans="2:19" ht="17.25" customHeight="1" x14ac:dyDescent="0.3">
      <c r="B11" s="58" t="s">
        <v>332</v>
      </c>
      <c r="C11" s="216"/>
      <c r="D11" s="216"/>
      <c r="E11" s="216"/>
      <c r="F11" s="216"/>
      <c r="G11" s="216"/>
      <c r="H11" s="217"/>
      <c r="I11" s="216"/>
      <c r="J11" s="216"/>
      <c r="K11" s="216"/>
      <c r="L11" s="216"/>
      <c r="M11" s="216"/>
    </row>
    <row r="12" spans="2:19" ht="15.75" customHeight="1" x14ac:dyDescent="0.3">
      <c r="B12" s="58" t="s">
        <v>309</v>
      </c>
      <c r="C12" s="216"/>
      <c r="D12" s="216"/>
      <c r="E12" s="216"/>
      <c r="F12" s="216"/>
      <c r="G12" s="216"/>
      <c r="H12" s="216"/>
      <c r="I12" s="216"/>
      <c r="J12" s="216"/>
      <c r="K12" s="216"/>
      <c r="L12" s="216"/>
      <c r="M12" s="216"/>
    </row>
    <row r="13" spans="2:19" x14ac:dyDescent="0.25">
      <c r="C13" s="218"/>
      <c r="D13" s="218"/>
      <c r="E13" s="218"/>
      <c r="F13" s="218"/>
      <c r="G13" s="218"/>
      <c r="H13" s="218"/>
      <c r="I13" s="218"/>
      <c r="J13" s="218"/>
      <c r="K13" s="218"/>
      <c r="L13" s="218"/>
      <c r="M13" s="218"/>
    </row>
    <row r="14" spans="2:19" x14ac:dyDescent="0.25">
      <c r="B14" s="219"/>
      <c r="C14" s="218"/>
      <c r="D14" s="218"/>
      <c r="E14" s="218"/>
      <c r="F14" s="218"/>
      <c r="G14" s="218"/>
      <c r="H14" s="218"/>
      <c r="I14" s="218"/>
      <c r="J14" s="218"/>
      <c r="K14" s="218"/>
      <c r="L14" s="218"/>
      <c r="M14" s="218"/>
    </row>
    <row r="15" spans="2:19" ht="18" customHeight="1" x14ac:dyDescent="0.25">
      <c r="B15" s="313" t="s">
        <v>267</v>
      </c>
      <c r="C15" s="313"/>
      <c r="D15" s="313"/>
      <c r="E15" s="313"/>
      <c r="F15" s="313"/>
      <c r="G15" s="313"/>
      <c r="H15" s="313"/>
      <c r="I15" s="313"/>
      <c r="J15" s="313"/>
      <c r="K15" s="313"/>
      <c r="L15" s="313"/>
      <c r="M15" s="313"/>
      <c r="N15" s="313"/>
      <c r="O15" s="313"/>
      <c r="P15" s="313"/>
      <c r="Q15" s="313"/>
      <c r="R15" s="313"/>
      <c r="S15" s="313"/>
    </row>
    <row r="16" spans="2:19" x14ac:dyDescent="0.25">
      <c r="C16" s="63"/>
      <c r="D16" s="188"/>
      <c r="E16" s="188"/>
      <c r="F16" s="63"/>
    </row>
    <row r="17" spans="2:19" x14ac:dyDescent="0.25">
      <c r="C17" s="63"/>
      <c r="D17" s="188"/>
      <c r="E17" s="188"/>
      <c r="F17" s="63"/>
    </row>
    <row r="18" spans="2:19" x14ac:dyDescent="0.25">
      <c r="C18" s="63"/>
      <c r="D18" s="188"/>
      <c r="E18" s="188"/>
      <c r="F18" s="63"/>
    </row>
    <row r="19" spans="2:19" x14ac:dyDescent="0.25">
      <c r="C19" s="189">
        <f>+C8</f>
        <v>2007</v>
      </c>
      <c r="D19" s="189">
        <f t="shared" ref="D19:S19" si="0">+D8</f>
        <v>2008</v>
      </c>
      <c r="E19" s="189">
        <f t="shared" si="0"/>
        <v>2009</v>
      </c>
      <c r="F19" s="189">
        <f t="shared" si="0"/>
        <v>2010</v>
      </c>
      <c r="G19" s="189">
        <f t="shared" si="0"/>
        <v>2011</v>
      </c>
      <c r="H19" s="189">
        <f t="shared" si="0"/>
        <v>2012</v>
      </c>
      <c r="I19" s="189">
        <f t="shared" si="0"/>
        <v>2013</v>
      </c>
      <c r="J19" s="189">
        <f t="shared" si="0"/>
        <v>2014</v>
      </c>
      <c r="K19" s="189">
        <f t="shared" si="0"/>
        <v>2015</v>
      </c>
      <c r="L19" s="189">
        <f t="shared" si="0"/>
        <v>2016</v>
      </c>
      <c r="M19" s="189">
        <f t="shared" si="0"/>
        <v>2017</v>
      </c>
      <c r="N19" s="189">
        <f t="shared" si="0"/>
        <v>2018</v>
      </c>
      <c r="O19" s="189">
        <f>+O8</f>
        <v>2019</v>
      </c>
      <c r="P19" s="189">
        <f>+P8</f>
        <v>2020</v>
      </c>
      <c r="Q19" s="189">
        <f t="shared" si="0"/>
        <v>2021</v>
      </c>
      <c r="R19" s="189">
        <f t="shared" ref="R19" si="1">+R8</f>
        <v>2022</v>
      </c>
      <c r="S19" s="189">
        <f t="shared" si="0"/>
        <v>2023</v>
      </c>
    </row>
    <row r="20" spans="2:19" x14ac:dyDescent="0.25">
      <c r="B20" s="130" t="s">
        <v>107</v>
      </c>
      <c r="C20" s="190">
        <f>+C9/C10</f>
        <v>5.4131077289125931E-2</v>
      </c>
      <c r="D20" s="190">
        <f t="shared" ref="D20:S20" si="2">+D9/D10</f>
        <v>5.1526430484223888E-2</v>
      </c>
      <c r="E20" s="190">
        <f t="shared" si="2"/>
        <v>5.3488535287356663E-2</v>
      </c>
      <c r="F20" s="190">
        <f t="shared" si="2"/>
        <v>5.2707463300693605E-2</v>
      </c>
      <c r="G20" s="190">
        <f t="shared" si="2"/>
        <v>5.0295244783969267E-2</v>
      </c>
      <c r="H20" s="190">
        <f t="shared" si="2"/>
        <v>4.8667230258066997E-2</v>
      </c>
      <c r="I20" s="190">
        <f t="shared" si="2"/>
        <v>4.8088166800691015E-2</v>
      </c>
      <c r="J20" s="190">
        <f t="shared" si="2"/>
        <v>4.987038451258706E-2</v>
      </c>
      <c r="K20" s="190">
        <f t="shared" si="2"/>
        <v>4.8586045886423651E-2</v>
      </c>
      <c r="L20" s="190">
        <f t="shared" si="2"/>
        <v>4.9519026412083958E-2</v>
      </c>
      <c r="M20" s="190">
        <f t="shared" si="2"/>
        <v>4.9100546776458011E-2</v>
      </c>
      <c r="N20" s="190">
        <f t="shared" si="2"/>
        <v>5.0005937974842686E-2</v>
      </c>
      <c r="O20" s="190">
        <f t="shared" si="2"/>
        <v>5.0403174958516525E-2</v>
      </c>
      <c r="P20" s="190">
        <f t="shared" si="2"/>
        <v>4.4706342170086399E-2</v>
      </c>
      <c r="Q20" s="190">
        <f t="shared" si="2"/>
        <v>4.4522179882374162E-2</v>
      </c>
      <c r="R20" s="190">
        <f t="shared" ref="R20" si="3">+R9/R10</f>
        <v>4.3856344076688557E-2</v>
      </c>
      <c r="S20" s="190">
        <f t="shared" si="2"/>
        <v>4.3757310659637116E-2</v>
      </c>
    </row>
    <row r="21" spans="2:19" x14ac:dyDescent="0.25">
      <c r="C21" s="63"/>
      <c r="D21" s="188"/>
      <c r="E21" s="188"/>
      <c r="F21" s="63"/>
    </row>
    <row r="22" spans="2:19" x14ac:dyDescent="0.25">
      <c r="C22" s="63"/>
      <c r="D22" s="188"/>
      <c r="E22" s="188"/>
      <c r="F22" s="63"/>
    </row>
    <row r="23" spans="2:19" x14ac:dyDescent="0.25">
      <c r="C23" s="63"/>
      <c r="D23" s="188"/>
      <c r="E23" s="188"/>
      <c r="F23" s="63"/>
    </row>
    <row r="24" spans="2:19" x14ac:dyDescent="0.25">
      <c r="C24" s="63"/>
      <c r="D24" s="188"/>
      <c r="E24" s="188"/>
      <c r="F24" s="63"/>
    </row>
    <row r="25" spans="2:19" x14ac:dyDescent="0.25">
      <c r="C25" s="63"/>
      <c r="D25" s="188"/>
      <c r="E25" s="188"/>
      <c r="F25" s="63"/>
    </row>
    <row r="26" spans="2:19" x14ac:dyDescent="0.25">
      <c r="C26" s="63"/>
      <c r="D26" s="188"/>
      <c r="E26" s="188"/>
      <c r="F26" s="63"/>
    </row>
    <row r="27" spans="2:19" x14ac:dyDescent="0.25">
      <c r="C27" s="63"/>
      <c r="D27" s="188"/>
      <c r="E27" s="188"/>
      <c r="F27" s="63"/>
    </row>
    <row r="28" spans="2:19" x14ac:dyDescent="0.25">
      <c r="C28" s="63"/>
      <c r="D28" s="188"/>
      <c r="E28" s="188"/>
      <c r="F28" s="63"/>
    </row>
    <row r="29" spans="2:19" x14ac:dyDescent="0.25">
      <c r="C29" s="63"/>
      <c r="D29" s="188"/>
      <c r="E29" s="188"/>
      <c r="F29" s="63"/>
    </row>
    <row r="30" spans="2:19" x14ac:dyDescent="0.25">
      <c r="C30" s="63"/>
      <c r="D30" s="188"/>
      <c r="E30" s="188"/>
      <c r="F30" s="63"/>
    </row>
    <row r="31" spans="2:19" x14ac:dyDescent="0.25">
      <c r="C31" s="63"/>
      <c r="D31" s="188"/>
      <c r="E31" s="188"/>
      <c r="F31" s="63"/>
    </row>
    <row r="32" spans="2:19" x14ac:dyDescent="0.25">
      <c r="C32" s="63"/>
      <c r="D32" s="188"/>
      <c r="E32" s="188"/>
      <c r="F32" s="63"/>
    </row>
    <row r="33" spans="3:6" x14ac:dyDescent="0.25">
      <c r="C33" s="63"/>
      <c r="D33" s="188"/>
      <c r="E33" s="188"/>
      <c r="F33" s="63"/>
    </row>
    <row r="34" spans="3:6" x14ac:dyDescent="0.25">
      <c r="C34" s="63"/>
      <c r="D34" s="188"/>
      <c r="E34" s="188"/>
      <c r="F34" s="63"/>
    </row>
    <row r="35" spans="3:6" x14ac:dyDescent="0.25">
      <c r="C35" s="63"/>
      <c r="D35" s="188"/>
      <c r="E35" s="188"/>
      <c r="F35" s="63"/>
    </row>
    <row r="36" spans="3:6" x14ac:dyDescent="0.25">
      <c r="C36" s="63"/>
      <c r="D36" s="188"/>
      <c r="E36" s="188"/>
      <c r="F36" s="63"/>
    </row>
    <row r="37" spans="3:6" x14ac:dyDescent="0.25">
      <c r="C37" s="63"/>
      <c r="D37" s="188"/>
      <c r="E37" s="188"/>
      <c r="F37" s="63"/>
    </row>
    <row r="38" spans="3:6" x14ac:dyDescent="0.25">
      <c r="C38" s="63"/>
      <c r="D38" s="188"/>
      <c r="E38" s="188"/>
      <c r="F38" s="63"/>
    </row>
    <row r="39" spans="3:6" x14ac:dyDescent="0.25">
      <c r="C39" s="63"/>
      <c r="D39" s="188"/>
      <c r="E39" s="188"/>
      <c r="F39" s="63"/>
    </row>
    <row r="40" spans="3:6" x14ac:dyDescent="0.25">
      <c r="C40" s="63"/>
      <c r="D40" s="188"/>
      <c r="E40" s="188"/>
      <c r="F40" s="63"/>
    </row>
    <row r="41" spans="3:6" x14ac:dyDescent="0.25">
      <c r="C41" s="63"/>
      <c r="D41" s="188"/>
      <c r="E41" s="188"/>
      <c r="F41" s="63"/>
    </row>
    <row r="42" spans="3:6" x14ac:dyDescent="0.25">
      <c r="C42" s="63"/>
      <c r="D42" s="188"/>
      <c r="E42" s="188"/>
      <c r="F42" s="63"/>
    </row>
    <row r="43" spans="3:6" x14ac:dyDescent="0.25">
      <c r="C43" s="63"/>
      <c r="D43" s="188"/>
      <c r="E43" s="188"/>
      <c r="F43" s="63"/>
    </row>
    <row r="44" spans="3:6" x14ac:dyDescent="0.25">
      <c r="C44" s="63"/>
      <c r="D44" s="188"/>
      <c r="E44" s="188"/>
      <c r="F44" s="63"/>
    </row>
    <row r="45" spans="3:6" x14ac:dyDescent="0.25">
      <c r="C45" s="63"/>
      <c r="D45" s="188"/>
      <c r="E45" s="188"/>
      <c r="F45" s="63"/>
    </row>
    <row r="46" spans="3:6" x14ac:dyDescent="0.25">
      <c r="C46" s="63"/>
      <c r="D46" s="188"/>
      <c r="E46" s="188"/>
      <c r="F46" s="63"/>
    </row>
    <row r="47" spans="3:6" x14ac:dyDescent="0.25">
      <c r="C47" s="63"/>
      <c r="D47" s="188"/>
      <c r="E47" s="188"/>
      <c r="F47" s="63"/>
    </row>
    <row r="48" spans="3:6" x14ac:dyDescent="0.25">
      <c r="C48" s="63"/>
      <c r="D48" s="188"/>
      <c r="E48" s="188"/>
      <c r="F48" s="63"/>
    </row>
    <row r="49" spans="2:19" ht="14.25" customHeight="1" x14ac:dyDescent="0.3">
      <c r="B49" s="311" t="s">
        <v>310</v>
      </c>
      <c r="C49" s="311"/>
      <c r="D49" s="311"/>
      <c r="E49" s="311"/>
      <c r="F49" s="311"/>
      <c r="G49" s="311"/>
      <c r="H49" s="311"/>
      <c r="I49" s="311"/>
      <c r="J49" s="311"/>
      <c r="K49" s="311"/>
      <c r="L49" s="311"/>
      <c r="M49" s="311"/>
      <c r="N49" s="311"/>
      <c r="O49" s="311"/>
      <c r="P49" s="311"/>
      <c r="Q49" s="311"/>
      <c r="R49" s="311"/>
      <c r="S49" s="311"/>
    </row>
    <row r="50" spans="2:19" ht="14.25" customHeight="1" x14ac:dyDescent="0.3">
      <c r="B50" s="58"/>
    </row>
  </sheetData>
  <sheetProtection selectLockedCells="1" selectUnlockedCells="1"/>
  <mergeCells count="5">
    <mergeCell ref="B49:S49"/>
    <mergeCell ref="B4:S4"/>
    <mergeCell ref="B15:S15"/>
    <mergeCell ref="B7:S7"/>
    <mergeCell ref="B5:S5"/>
  </mergeCells>
  <hyperlinks>
    <hyperlink ref="B2" location="Indice!A1" display="Índice"/>
    <hyperlink ref="R2" location="'2.1.1_GCF-PIB'!A1" display="Anterior"/>
    <hyperlink ref="S2" location="'2.1.3_GCFGGE-GCFGGT'!A1" display="Siguiente"/>
  </hyperlinks>
  <pageMargins left="0.25" right="0.25" top="0.75" bottom="0.75" header="0.3" footer="0.3"/>
  <pageSetup paperSize="9" scale="84" orientation="portrait" horizontalDpi="4294967293" verticalDpi="300"/>
  <drawing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50"/>
  <sheetViews>
    <sheetView showGridLines="0" showZeros="0" zoomScale="60" zoomScaleNormal="60" zoomScaleSheetLayoutView="100" workbookViewId="0">
      <pane ySplit="2" topLeftCell="A3" activePane="bottomLeft" state="frozen"/>
      <selection pane="bottomLeft" activeCell="R2" sqref="R2"/>
    </sheetView>
  </sheetViews>
  <sheetFormatPr baseColWidth="10" defaultRowHeight="13.5" x14ac:dyDescent="0.25"/>
  <cols>
    <col min="1" max="1" width="2.7109375" customWidth="1"/>
    <col min="2" max="2" width="50.7109375" customWidth="1"/>
    <col min="3" max="19" width="14.28515625" customWidth="1"/>
    <col min="20" max="20" width="2.7109375" customWidth="1"/>
    <col min="21" max="250" width="11.42578125" customWidth="1"/>
    <col min="251" max="251" width="2.7109375" customWidth="1"/>
    <col min="252" max="252" width="5.5703125" customWidth="1"/>
    <col min="253" max="253" width="14.5703125" customWidth="1"/>
    <col min="254" max="254" width="11.85546875" customWidth="1"/>
    <col min="255" max="257" width="15.7109375" customWidth="1"/>
  </cols>
  <sheetData>
    <row r="1" spans="2:19" ht="85.15" customHeight="1" x14ac:dyDescent="0.25"/>
    <row r="2" spans="2:19" ht="17.25" customHeight="1" x14ac:dyDescent="0.25">
      <c r="B2" s="42" t="s">
        <v>38</v>
      </c>
      <c r="C2" s="43"/>
      <c r="D2" s="43"/>
      <c r="E2" s="43"/>
      <c r="F2" s="43"/>
      <c r="G2" s="43"/>
      <c r="H2" s="43"/>
      <c r="I2" s="43"/>
      <c r="J2" s="43"/>
      <c r="K2" s="43"/>
      <c r="L2" s="43"/>
      <c r="M2" s="43"/>
      <c r="R2" s="44" t="s">
        <v>185</v>
      </c>
      <c r="S2" s="44" t="s">
        <v>184</v>
      </c>
    </row>
    <row r="3" spans="2:19" ht="18" customHeight="1" x14ac:dyDescent="0.25">
      <c r="B3" s="45"/>
      <c r="C3" s="46"/>
      <c r="D3" s="46"/>
      <c r="E3" s="46"/>
      <c r="F3" s="46"/>
      <c r="G3" s="46"/>
      <c r="H3" s="46"/>
      <c r="I3" s="46"/>
      <c r="J3" s="46"/>
      <c r="K3" s="46"/>
      <c r="L3" s="46"/>
      <c r="M3" s="46"/>
      <c r="R3" s="47"/>
      <c r="S3" s="47"/>
    </row>
    <row r="4" spans="2:19" ht="18" customHeight="1" x14ac:dyDescent="0.25">
      <c r="B4" s="318" t="s">
        <v>95</v>
      </c>
      <c r="C4" s="318"/>
      <c r="D4" s="318"/>
      <c r="E4" s="318"/>
      <c r="F4" s="318"/>
      <c r="G4" s="318"/>
      <c r="H4" s="318"/>
      <c r="I4" s="318"/>
      <c r="J4" s="318"/>
      <c r="K4" s="318"/>
      <c r="L4" s="318"/>
      <c r="M4" s="318"/>
      <c r="N4" s="318"/>
      <c r="O4" s="318"/>
      <c r="P4" s="318"/>
      <c r="Q4" s="318"/>
      <c r="R4" s="318"/>
      <c r="S4" s="318"/>
    </row>
    <row r="5" spans="2:19" ht="34.9" customHeight="1" x14ac:dyDescent="0.25">
      <c r="B5" s="313" t="s">
        <v>268</v>
      </c>
      <c r="C5" s="313"/>
      <c r="D5" s="313"/>
      <c r="E5" s="313"/>
      <c r="F5" s="313"/>
      <c r="G5" s="313"/>
      <c r="H5" s="313"/>
      <c r="I5" s="313"/>
      <c r="J5" s="313"/>
      <c r="K5" s="313"/>
      <c r="L5" s="313"/>
      <c r="M5" s="313"/>
      <c r="N5" s="313"/>
      <c r="O5" s="313"/>
      <c r="P5" s="313"/>
      <c r="Q5" s="313"/>
      <c r="R5" s="313"/>
      <c r="S5" s="313"/>
    </row>
    <row r="6" spans="2:19" ht="18" customHeight="1" x14ac:dyDescent="0.25">
      <c r="C6" s="48"/>
      <c r="D6" s="48"/>
      <c r="E6" s="48"/>
      <c r="F6" s="48"/>
      <c r="G6" s="48"/>
      <c r="H6" s="48"/>
      <c r="I6" s="48"/>
      <c r="J6" s="48"/>
      <c r="K6" s="48"/>
      <c r="L6" s="48"/>
      <c r="M6" s="48"/>
      <c r="N6" s="48"/>
      <c r="O6" s="48"/>
      <c r="P6" s="48"/>
      <c r="Q6" s="47"/>
    </row>
    <row r="7" spans="2:19" ht="33" customHeight="1" x14ac:dyDescent="0.25">
      <c r="B7" s="312" t="s">
        <v>105</v>
      </c>
      <c r="C7" s="312"/>
      <c r="D7" s="312"/>
      <c r="E7" s="312"/>
      <c r="F7" s="312"/>
      <c r="G7" s="312"/>
      <c r="H7" s="312"/>
      <c r="I7" s="312"/>
      <c r="J7" s="312"/>
      <c r="K7" s="312"/>
      <c r="L7" s="312"/>
      <c r="M7" s="312"/>
      <c r="N7" s="312"/>
      <c r="O7" s="312"/>
      <c r="P7" s="312"/>
      <c r="Q7" s="312"/>
      <c r="R7" s="312"/>
      <c r="S7" s="312"/>
    </row>
    <row r="8" spans="2:19" ht="33" customHeight="1" x14ac:dyDescent="0.25">
      <c r="B8" s="51" t="s">
        <v>40</v>
      </c>
      <c r="C8" s="51">
        <v>2007</v>
      </c>
      <c r="D8" s="51">
        <v>2008</v>
      </c>
      <c r="E8" s="51">
        <v>2009</v>
      </c>
      <c r="F8" s="51">
        <v>2010</v>
      </c>
      <c r="G8" s="51">
        <v>2011</v>
      </c>
      <c r="H8" s="51">
        <v>2012</v>
      </c>
      <c r="I8" s="51">
        <v>2013</v>
      </c>
      <c r="J8" s="51">
        <v>2014</v>
      </c>
      <c r="K8" s="51">
        <v>2015</v>
      </c>
      <c r="L8" s="51">
        <v>2016</v>
      </c>
      <c r="M8" s="51">
        <v>2017</v>
      </c>
      <c r="N8" s="51">
        <v>2018</v>
      </c>
      <c r="O8" s="51">
        <v>2019</v>
      </c>
      <c r="P8" s="51">
        <v>2020</v>
      </c>
      <c r="Q8" s="51">
        <v>2021</v>
      </c>
      <c r="R8" s="51">
        <v>2022</v>
      </c>
      <c r="S8" s="51">
        <v>2023</v>
      </c>
    </row>
    <row r="9" spans="2:19" ht="33" customHeight="1" x14ac:dyDescent="0.25">
      <c r="B9" s="212" t="s">
        <v>366</v>
      </c>
      <c r="C9" s="204">
        <v>2051203</v>
      </c>
      <c r="D9" s="204">
        <v>2569843</v>
      </c>
      <c r="E9" s="204">
        <v>2850686</v>
      </c>
      <c r="F9" s="204">
        <v>3077692</v>
      </c>
      <c r="G9" s="204">
        <v>3629491</v>
      </c>
      <c r="H9" s="204">
        <v>3902072</v>
      </c>
      <c r="I9" s="204">
        <v>4499718</v>
      </c>
      <c r="J9" s="204">
        <v>4380616</v>
      </c>
      <c r="K9" s="204">
        <v>4434725</v>
      </c>
      <c r="L9" s="204">
        <v>4412579</v>
      </c>
      <c r="M9" s="204">
        <v>4768171</v>
      </c>
      <c r="N9" s="204">
        <v>4816557</v>
      </c>
      <c r="O9" s="204">
        <v>4954500</v>
      </c>
      <c r="P9" s="204">
        <v>4444045</v>
      </c>
      <c r="Q9" s="204">
        <v>4281855</v>
      </c>
      <c r="R9" s="204">
        <v>4475854</v>
      </c>
      <c r="S9" s="204">
        <v>4906663</v>
      </c>
    </row>
    <row r="10" spans="2:19" ht="33" customHeight="1" x14ac:dyDescent="0.25">
      <c r="B10" s="214" t="s">
        <v>367</v>
      </c>
      <c r="C10" s="210">
        <v>5574209</v>
      </c>
      <c r="D10" s="210">
        <v>7340280.1471779104</v>
      </c>
      <c r="E10" s="210">
        <v>8652568.8126363195</v>
      </c>
      <c r="F10" s="210">
        <v>9307138.5966151208</v>
      </c>
      <c r="G10" s="210">
        <v>10318679.0115689</v>
      </c>
      <c r="H10" s="210">
        <v>12060889.882706501</v>
      </c>
      <c r="I10" s="210">
        <v>13759433.8371442</v>
      </c>
      <c r="J10" s="210">
        <v>15140240.0189595</v>
      </c>
      <c r="K10" s="210">
        <v>14944817.0966873</v>
      </c>
      <c r="L10" s="210">
        <v>15324360.766078601</v>
      </c>
      <c r="M10" s="210">
        <v>15980950.677799599</v>
      </c>
      <c r="N10" s="210">
        <v>16720244</v>
      </c>
      <c r="O10" s="210">
        <v>16337434</v>
      </c>
      <c r="P10" s="210">
        <v>15647726</v>
      </c>
      <c r="Q10" s="210">
        <v>15416050</v>
      </c>
      <c r="R10" s="210">
        <v>15625178</v>
      </c>
      <c r="S10" s="210">
        <v>16543070.368362401</v>
      </c>
    </row>
    <row r="11" spans="2:19" ht="14.25" customHeight="1" x14ac:dyDescent="0.3">
      <c r="B11" s="58" t="s">
        <v>332</v>
      </c>
      <c r="C11" s="221"/>
      <c r="D11" s="221"/>
      <c r="E11" s="221"/>
      <c r="F11" s="221"/>
      <c r="G11" s="221"/>
      <c r="H11" s="221"/>
      <c r="I11" s="221"/>
    </row>
    <row r="12" spans="2:19" ht="15.75" customHeight="1" x14ac:dyDescent="0.3">
      <c r="B12" s="58" t="s">
        <v>309</v>
      </c>
      <c r="C12" s="221"/>
      <c r="D12" s="221"/>
      <c r="E12" s="221"/>
      <c r="F12" s="221"/>
      <c r="G12" s="221"/>
      <c r="H12" s="221"/>
      <c r="I12" s="221"/>
      <c r="J12" s="221"/>
      <c r="K12" s="221"/>
      <c r="L12" s="221"/>
      <c r="M12" s="221"/>
      <c r="N12" s="221"/>
      <c r="O12" s="221"/>
      <c r="P12" s="221"/>
    </row>
    <row r="13" spans="2:19" x14ac:dyDescent="0.25">
      <c r="B13" s="154"/>
      <c r="C13" s="218"/>
      <c r="D13" s="218"/>
      <c r="E13" s="218"/>
      <c r="F13" s="218"/>
      <c r="G13" s="218"/>
      <c r="H13" s="218"/>
      <c r="I13" s="218"/>
      <c r="J13" s="218"/>
      <c r="K13" s="218"/>
      <c r="L13" s="218"/>
      <c r="M13" s="218"/>
      <c r="N13" s="218"/>
      <c r="O13" s="218"/>
      <c r="P13" s="218"/>
    </row>
    <row r="14" spans="2:19" x14ac:dyDescent="0.25">
      <c r="C14" s="218"/>
      <c r="D14" s="218"/>
      <c r="E14" s="218"/>
      <c r="F14" s="218"/>
      <c r="G14" s="218"/>
      <c r="H14" s="218"/>
      <c r="I14" s="218"/>
    </row>
    <row r="15" spans="2:19" ht="18" customHeight="1" x14ac:dyDescent="0.25">
      <c r="B15" s="313" t="s">
        <v>269</v>
      </c>
      <c r="C15" s="313"/>
      <c r="D15" s="313"/>
      <c r="E15" s="313"/>
      <c r="F15" s="313"/>
      <c r="G15" s="313"/>
      <c r="H15" s="313"/>
      <c r="I15" s="313"/>
      <c r="J15" s="313"/>
      <c r="K15" s="313"/>
      <c r="L15" s="313"/>
      <c r="M15" s="313"/>
      <c r="N15" s="313"/>
      <c r="O15" s="313"/>
      <c r="P15" s="313"/>
      <c r="Q15" s="313"/>
      <c r="R15" s="313"/>
      <c r="S15" s="313"/>
    </row>
    <row r="16" spans="2:19" x14ac:dyDescent="0.25">
      <c r="F16" s="63"/>
    </row>
    <row r="17" spans="2:19" x14ac:dyDescent="0.25">
      <c r="C17" s="189">
        <f>+C8</f>
        <v>2007</v>
      </c>
      <c r="D17" s="189">
        <f t="shared" ref="D17:S17" si="0">+D8</f>
        <v>2008</v>
      </c>
      <c r="E17" s="189">
        <f t="shared" si="0"/>
        <v>2009</v>
      </c>
      <c r="F17" s="189">
        <f t="shared" si="0"/>
        <v>2010</v>
      </c>
      <c r="G17" s="189">
        <f t="shared" si="0"/>
        <v>2011</v>
      </c>
      <c r="H17" s="189">
        <f t="shared" si="0"/>
        <v>2012</v>
      </c>
      <c r="I17" s="189">
        <f t="shared" si="0"/>
        <v>2013</v>
      </c>
      <c r="J17" s="189">
        <f t="shared" si="0"/>
        <v>2014</v>
      </c>
      <c r="K17" s="189">
        <f t="shared" si="0"/>
        <v>2015</v>
      </c>
      <c r="L17" s="189">
        <f t="shared" si="0"/>
        <v>2016</v>
      </c>
      <c r="M17" s="189">
        <f t="shared" si="0"/>
        <v>2017</v>
      </c>
      <c r="N17" s="189">
        <f t="shared" si="0"/>
        <v>2018</v>
      </c>
      <c r="O17" s="189">
        <f t="shared" si="0"/>
        <v>2019</v>
      </c>
      <c r="P17" s="189">
        <f t="shared" si="0"/>
        <v>2020</v>
      </c>
      <c r="Q17" s="189">
        <f t="shared" si="0"/>
        <v>2021</v>
      </c>
      <c r="R17" s="189">
        <f t="shared" ref="R17" si="1">+R8</f>
        <v>2022</v>
      </c>
      <c r="S17" s="189">
        <f t="shared" si="0"/>
        <v>2023</v>
      </c>
    </row>
    <row r="18" spans="2:19" x14ac:dyDescent="0.25">
      <c r="B18" s="130" t="s">
        <v>108</v>
      </c>
      <c r="C18" s="190">
        <f>+C9/C10</f>
        <v>0.36798099963600217</v>
      </c>
      <c r="D18" s="190">
        <f t="shared" ref="D18:S18" si="2">+D9/D10</f>
        <v>0.3501014877460798</v>
      </c>
      <c r="E18" s="190">
        <f t="shared" si="2"/>
        <v>0.32946123419866047</v>
      </c>
      <c r="F18" s="190">
        <f t="shared" si="2"/>
        <v>0.33068079604179468</v>
      </c>
      <c r="G18" s="190">
        <f t="shared" si="2"/>
        <v>0.35173988801577766</v>
      </c>
      <c r="H18" s="190">
        <f t="shared" si="2"/>
        <v>0.32353101951415569</v>
      </c>
      <c r="I18" s="190">
        <f t="shared" si="2"/>
        <v>0.32702784527752971</v>
      </c>
      <c r="J18" s="190">
        <f t="shared" si="2"/>
        <v>0.28933596789181248</v>
      </c>
      <c r="K18" s="190">
        <f t="shared" si="2"/>
        <v>0.29673999830904657</v>
      </c>
      <c r="L18" s="190">
        <f t="shared" si="2"/>
        <v>0.28794538756667165</v>
      </c>
      <c r="M18" s="190">
        <f t="shared" si="2"/>
        <v>0.29836591678014768</v>
      </c>
      <c r="N18" s="190">
        <f t="shared" si="2"/>
        <v>0.28806738705487789</v>
      </c>
      <c r="O18" s="190">
        <f t="shared" si="2"/>
        <v>0.30326059771687525</v>
      </c>
      <c r="P18" s="190">
        <f t="shared" si="2"/>
        <v>0.28400580378260715</v>
      </c>
      <c r="Q18" s="190">
        <f t="shared" si="2"/>
        <v>0.27775305606818868</v>
      </c>
      <c r="R18" s="190">
        <f t="shared" ref="R18" si="3">+R9/R10</f>
        <v>0.28645139274573383</v>
      </c>
      <c r="S18" s="190">
        <f t="shared" si="2"/>
        <v>0.29659929449273753</v>
      </c>
    </row>
    <row r="19" spans="2:19" x14ac:dyDescent="0.25">
      <c r="F19" s="63"/>
    </row>
    <row r="20" spans="2:19" x14ac:dyDescent="0.25">
      <c r="F20" s="63"/>
    </row>
    <row r="21" spans="2:19" x14ac:dyDescent="0.25">
      <c r="F21" s="63"/>
    </row>
    <row r="22" spans="2:19" x14ac:dyDescent="0.25">
      <c r="F22" s="63"/>
    </row>
    <row r="23" spans="2:19" x14ac:dyDescent="0.25">
      <c r="F23" s="63"/>
    </row>
    <row r="24" spans="2:19" x14ac:dyDescent="0.25">
      <c r="F24" s="63"/>
    </row>
    <row r="25" spans="2:19" x14ac:dyDescent="0.25">
      <c r="F25" s="63"/>
    </row>
    <row r="26" spans="2:19" x14ac:dyDescent="0.25">
      <c r="F26" s="63"/>
    </row>
    <row r="27" spans="2:19" x14ac:dyDescent="0.25">
      <c r="F27" s="63"/>
    </row>
    <row r="28" spans="2:19" x14ac:dyDescent="0.25">
      <c r="F28" s="63"/>
    </row>
    <row r="29" spans="2:19" x14ac:dyDescent="0.25">
      <c r="F29" s="63"/>
    </row>
    <row r="30" spans="2:19" x14ac:dyDescent="0.25">
      <c r="F30" s="63"/>
    </row>
    <row r="31" spans="2:19" x14ac:dyDescent="0.25">
      <c r="F31" s="63"/>
    </row>
    <row r="32" spans="2:19" x14ac:dyDescent="0.25">
      <c r="F32" s="63"/>
    </row>
    <row r="33" spans="6:6" x14ac:dyDescent="0.25">
      <c r="F33" s="63"/>
    </row>
    <row r="34" spans="6:6" x14ac:dyDescent="0.25">
      <c r="F34" s="63"/>
    </row>
    <row r="35" spans="6:6" x14ac:dyDescent="0.25">
      <c r="F35" s="63"/>
    </row>
    <row r="36" spans="6:6" x14ac:dyDescent="0.25">
      <c r="F36" s="63"/>
    </row>
    <row r="37" spans="6:6" x14ac:dyDescent="0.25">
      <c r="F37" s="63"/>
    </row>
    <row r="38" spans="6:6" x14ac:dyDescent="0.25">
      <c r="F38" s="63"/>
    </row>
    <row r="39" spans="6:6" x14ac:dyDescent="0.25">
      <c r="F39" s="63"/>
    </row>
    <row r="40" spans="6:6" x14ac:dyDescent="0.25">
      <c r="F40" s="63"/>
    </row>
    <row r="41" spans="6:6" x14ac:dyDescent="0.25">
      <c r="F41" s="63"/>
    </row>
    <row r="42" spans="6:6" x14ac:dyDescent="0.25">
      <c r="F42" s="63"/>
    </row>
    <row r="43" spans="6:6" x14ac:dyDescent="0.25">
      <c r="F43" s="63"/>
    </row>
    <row r="44" spans="6:6" x14ac:dyDescent="0.25">
      <c r="F44" s="63"/>
    </row>
    <row r="45" spans="6:6" x14ac:dyDescent="0.25">
      <c r="F45" s="63"/>
    </row>
    <row r="46" spans="6:6" x14ac:dyDescent="0.25">
      <c r="F46" s="63"/>
    </row>
    <row r="47" spans="6:6" x14ac:dyDescent="0.25">
      <c r="F47" s="63"/>
    </row>
    <row r="48" spans="6:6" x14ac:dyDescent="0.25">
      <c r="F48" s="63"/>
    </row>
    <row r="49" spans="2:19" ht="14.25" customHeight="1" x14ac:dyDescent="0.3">
      <c r="B49" s="58" t="s">
        <v>310</v>
      </c>
      <c r="C49" s="74"/>
      <c r="D49" s="74"/>
      <c r="E49" s="74"/>
      <c r="F49" s="74"/>
      <c r="G49" s="74"/>
      <c r="H49" s="74"/>
      <c r="I49" s="74"/>
      <c r="J49" s="74"/>
      <c r="K49" s="74"/>
      <c r="L49" s="74"/>
      <c r="M49" s="74"/>
      <c r="N49" s="74"/>
      <c r="O49" s="74"/>
      <c r="P49" s="74"/>
      <c r="Q49" s="74"/>
      <c r="R49" s="74"/>
      <c r="S49" s="74"/>
    </row>
    <row r="50" spans="2:19" ht="15.75" customHeight="1" x14ac:dyDescent="0.3">
      <c r="B50" s="58"/>
      <c r="C50" s="138"/>
      <c r="D50" s="138"/>
      <c r="E50" s="138"/>
    </row>
  </sheetData>
  <sheetProtection selectLockedCells="1" selectUnlockedCells="1"/>
  <mergeCells count="4">
    <mergeCell ref="B4:S4"/>
    <mergeCell ref="B7:S7"/>
    <mergeCell ref="B15:S15"/>
    <mergeCell ref="B5:S5"/>
  </mergeCells>
  <hyperlinks>
    <hyperlink ref="B2" location="Indice!A1" display="Índice"/>
    <hyperlink ref="R2" location="'2.1.2_GCFHE-GCFHT'!A1" display="Anterior"/>
    <hyperlink ref="S2" location="'2.1.4_GT-TipoG'!A1" display="Siguiente"/>
  </hyperlinks>
  <pageMargins left="0.25" right="0.25" top="0.75" bottom="0.75" header="0.3" footer="0.3"/>
  <pageSetup paperSize="9" scale="93" orientation="portrait" horizontalDpi="4294967293" verticalDpi="300"/>
  <drawing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85"/>
  <sheetViews>
    <sheetView showGridLines="0" showZeros="0" zoomScale="60" zoomScaleNormal="60" zoomScaleSheetLayoutView="100" workbookViewId="0">
      <pane ySplit="2" topLeftCell="A3" activePane="bottomLeft" state="frozen"/>
      <selection pane="bottomLeft" activeCell="R2" sqref="R2"/>
    </sheetView>
  </sheetViews>
  <sheetFormatPr baseColWidth="10" defaultRowHeight="13.5" x14ac:dyDescent="0.25"/>
  <cols>
    <col min="1" max="1" width="2.7109375" customWidth="1"/>
    <col min="2" max="2" width="50.7109375" customWidth="1"/>
    <col min="3" max="19" width="14.28515625" customWidth="1"/>
    <col min="20" max="20" width="2.7109375" customWidth="1"/>
    <col min="21" max="250" width="11.42578125" customWidth="1"/>
    <col min="251" max="251" width="2.7109375" customWidth="1"/>
    <col min="252" max="252" width="5.5703125" customWidth="1"/>
    <col min="253" max="253" width="14.5703125" customWidth="1"/>
    <col min="254" max="254" width="11.85546875" customWidth="1"/>
    <col min="255" max="257" width="15.7109375" customWidth="1"/>
  </cols>
  <sheetData>
    <row r="1" spans="2:19" ht="85.15" customHeight="1" x14ac:dyDescent="0.25"/>
    <row r="2" spans="2:19" ht="17.25" customHeight="1" x14ac:dyDescent="0.25">
      <c r="B2" s="42" t="s">
        <v>38</v>
      </c>
      <c r="C2" s="89"/>
      <c r="D2" s="89"/>
      <c r="E2" s="89"/>
      <c r="F2" s="89"/>
      <c r="G2" s="89"/>
      <c r="H2" s="89"/>
      <c r="I2" s="89"/>
      <c r="J2" s="43"/>
      <c r="K2" s="43"/>
      <c r="L2" s="43"/>
      <c r="M2" s="43"/>
      <c r="R2" s="44" t="s">
        <v>185</v>
      </c>
      <c r="S2" s="44" t="s">
        <v>184</v>
      </c>
    </row>
    <row r="3" spans="2:19" ht="18" customHeight="1" x14ac:dyDescent="0.25">
      <c r="B3" s="45"/>
      <c r="C3" s="46"/>
      <c r="D3" s="46"/>
      <c r="E3" s="46"/>
      <c r="F3" s="46"/>
      <c r="G3" s="46"/>
      <c r="H3" s="46"/>
      <c r="I3" s="46"/>
      <c r="J3" s="46"/>
      <c r="K3" s="46"/>
      <c r="L3" s="46"/>
      <c r="M3" s="46"/>
      <c r="R3" s="47"/>
      <c r="S3" s="47"/>
    </row>
    <row r="4" spans="2:19" ht="18" customHeight="1" x14ac:dyDescent="0.25">
      <c r="B4" s="318" t="s">
        <v>96</v>
      </c>
      <c r="C4" s="318"/>
      <c r="D4" s="318"/>
      <c r="E4" s="318"/>
      <c r="F4" s="318"/>
      <c r="G4" s="318"/>
      <c r="H4" s="318"/>
      <c r="I4" s="318"/>
      <c r="J4" s="318"/>
      <c r="K4" s="318"/>
      <c r="L4" s="318"/>
      <c r="M4" s="318"/>
      <c r="N4" s="318"/>
      <c r="O4" s="318"/>
      <c r="P4" s="318"/>
      <c r="Q4" s="318"/>
      <c r="R4" s="318"/>
      <c r="S4" s="318"/>
    </row>
    <row r="5" spans="2:19" ht="34.9" customHeight="1" x14ac:dyDescent="0.25">
      <c r="B5" s="313" t="s">
        <v>270</v>
      </c>
      <c r="C5" s="313"/>
      <c r="D5" s="313"/>
      <c r="E5" s="313"/>
      <c r="F5" s="313"/>
      <c r="G5" s="313"/>
      <c r="H5" s="313"/>
      <c r="I5" s="313"/>
      <c r="J5" s="313"/>
      <c r="K5" s="313"/>
      <c r="L5" s="313"/>
      <c r="M5" s="313"/>
      <c r="N5" s="313"/>
      <c r="O5" s="313"/>
      <c r="P5" s="313"/>
      <c r="Q5" s="313"/>
      <c r="R5" s="313"/>
      <c r="S5" s="313"/>
    </row>
    <row r="6" spans="2:19" ht="18" customHeight="1" x14ac:dyDescent="0.25">
      <c r="C6" s="90"/>
      <c r="D6" s="90"/>
      <c r="E6" s="90"/>
      <c r="F6" s="90"/>
      <c r="G6" s="90"/>
      <c r="H6" s="90"/>
      <c r="I6" s="90"/>
      <c r="J6" s="48"/>
      <c r="K6" s="48"/>
      <c r="L6" s="48"/>
      <c r="M6" s="48"/>
      <c r="N6" s="48"/>
      <c r="O6" s="48"/>
      <c r="P6" s="48"/>
      <c r="Q6" s="47"/>
    </row>
    <row r="7" spans="2:19" ht="33" customHeight="1" x14ac:dyDescent="0.25">
      <c r="B7" s="312" t="s">
        <v>105</v>
      </c>
      <c r="C7" s="312"/>
      <c r="D7" s="312"/>
      <c r="E7" s="312"/>
      <c r="F7" s="312"/>
      <c r="G7" s="312"/>
      <c r="H7" s="312"/>
      <c r="I7" s="312"/>
      <c r="J7" s="312"/>
      <c r="K7" s="312"/>
      <c r="L7" s="312"/>
      <c r="M7" s="312"/>
      <c r="N7" s="312"/>
      <c r="O7" s="312"/>
      <c r="P7" s="312"/>
      <c r="Q7" s="312"/>
      <c r="R7" s="312"/>
      <c r="S7" s="312"/>
    </row>
    <row r="8" spans="2:19" ht="33" customHeight="1" x14ac:dyDescent="0.25">
      <c r="B8" s="69" t="s">
        <v>40</v>
      </c>
      <c r="C8" s="223">
        <v>2007</v>
      </c>
      <c r="D8" s="223">
        <v>2008</v>
      </c>
      <c r="E8" s="223">
        <v>2009</v>
      </c>
      <c r="F8" s="223">
        <v>2010</v>
      </c>
      <c r="G8" s="223">
        <v>2011</v>
      </c>
      <c r="H8" s="223">
        <v>2012</v>
      </c>
      <c r="I8" s="223">
        <v>2013</v>
      </c>
      <c r="J8" s="69">
        <v>2014</v>
      </c>
      <c r="K8" s="69">
        <v>2015</v>
      </c>
      <c r="L8" s="69">
        <v>2016</v>
      </c>
      <c r="M8" s="69">
        <v>2017</v>
      </c>
      <c r="N8" s="69">
        <v>2018</v>
      </c>
      <c r="O8" s="69">
        <v>2019</v>
      </c>
      <c r="P8" s="69">
        <v>2020</v>
      </c>
      <c r="Q8" s="69">
        <v>2021</v>
      </c>
      <c r="R8" s="69">
        <v>2022</v>
      </c>
      <c r="S8" s="69">
        <v>2023</v>
      </c>
    </row>
    <row r="9" spans="2:19" ht="33" customHeight="1" x14ac:dyDescent="0.25">
      <c r="B9" s="92" t="s">
        <v>368</v>
      </c>
      <c r="C9" s="93">
        <v>2051203</v>
      </c>
      <c r="D9" s="93">
        <v>2569843</v>
      </c>
      <c r="E9" s="93">
        <v>2850686</v>
      </c>
      <c r="F9" s="93">
        <v>3077692</v>
      </c>
      <c r="G9" s="93">
        <v>3629491</v>
      </c>
      <c r="H9" s="93">
        <v>3902072</v>
      </c>
      <c r="I9" s="93">
        <v>4499718</v>
      </c>
      <c r="J9" s="93">
        <v>4380616</v>
      </c>
      <c r="K9" s="93">
        <v>4434725</v>
      </c>
      <c r="L9" s="93">
        <v>4412579</v>
      </c>
      <c r="M9" s="93">
        <v>4768171</v>
      </c>
      <c r="N9" s="93">
        <v>4816557</v>
      </c>
      <c r="O9" s="93">
        <v>4954500</v>
      </c>
      <c r="P9" s="93">
        <v>4444045</v>
      </c>
      <c r="Q9" s="93">
        <v>4281855</v>
      </c>
      <c r="R9" s="93">
        <v>4475854</v>
      </c>
      <c r="S9" s="93">
        <v>4906663</v>
      </c>
    </row>
    <row r="10" spans="2:19" ht="33" customHeight="1" x14ac:dyDescent="0.25">
      <c r="B10" s="92" t="s">
        <v>369</v>
      </c>
      <c r="C10" s="93">
        <v>1745024</v>
      </c>
      <c r="D10" s="93">
        <v>1912537</v>
      </c>
      <c r="E10" s="93">
        <v>2038903</v>
      </c>
      <c r="F10" s="93">
        <v>2293859</v>
      </c>
      <c r="G10" s="93">
        <v>2439076</v>
      </c>
      <c r="H10" s="93">
        <v>2595584</v>
      </c>
      <c r="I10" s="93">
        <v>2773285</v>
      </c>
      <c r="J10" s="93">
        <v>3046350</v>
      </c>
      <c r="K10" s="93">
        <v>3042581</v>
      </c>
      <c r="L10" s="93">
        <v>3079967</v>
      </c>
      <c r="M10" s="93">
        <v>3237144</v>
      </c>
      <c r="N10" s="93">
        <v>3390498</v>
      </c>
      <c r="O10" s="93">
        <v>3471567</v>
      </c>
      <c r="P10" s="93">
        <v>2735041</v>
      </c>
      <c r="Q10" s="93">
        <v>3065800</v>
      </c>
      <c r="R10" s="93">
        <v>3304807</v>
      </c>
      <c r="S10" s="93">
        <v>3360775</v>
      </c>
    </row>
    <row r="11" spans="2:19" ht="33" customHeight="1" x14ac:dyDescent="0.25">
      <c r="B11" s="203" t="s">
        <v>370</v>
      </c>
      <c r="C11" s="93">
        <v>1215137</v>
      </c>
      <c r="D11" s="93">
        <v>1312052</v>
      </c>
      <c r="E11" s="93">
        <v>1367619</v>
      </c>
      <c r="F11" s="93">
        <v>1592375</v>
      </c>
      <c r="G11" s="93">
        <v>1694435</v>
      </c>
      <c r="H11" s="93">
        <v>1800241</v>
      </c>
      <c r="I11" s="93">
        <v>1921433</v>
      </c>
      <c r="J11" s="224">
        <v>2109530</v>
      </c>
      <c r="K11" s="224">
        <v>2097651</v>
      </c>
      <c r="L11" s="224">
        <v>2159133</v>
      </c>
      <c r="M11" s="224">
        <v>2311071</v>
      </c>
      <c r="N11" s="224">
        <v>2452275</v>
      </c>
      <c r="O11" s="224">
        <v>2531704</v>
      </c>
      <c r="P11" s="224">
        <v>2101023</v>
      </c>
      <c r="Q11" s="224">
        <v>2326766</v>
      </c>
      <c r="R11" s="224">
        <v>2474719</v>
      </c>
      <c r="S11" s="93">
        <v>2508477</v>
      </c>
    </row>
    <row r="12" spans="2:19" ht="33" customHeight="1" x14ac:dyDescent="0.25">
      <c r="B12" s="203" t="s">
        <v>371</v>
      </c>
      <c r="C12" s="93">
        <v>529887</v>
      </c>
      <c r="D12" s="93">
        <v>600485</v>
      </c>
      <c r="E12" s="93">
        <v>671284</v>
      </c>
      <c r="F12" s="93">
        <v>701484</v>
      </c>
      <c r="G12" s="93">
        <v>744641</v>
      </c>
      <c r="H12" s="93">
        <v>795343</v>
      </c>
      <c r="I12" s="93">
        <v>851852</v>
      </c>
      <c r="J12" s="224">
        <v>936820</v>
      </c>
      <c r="K12" s="224">
        <v>944930</v>
      </c>
      <c r="L12" s="224">
        <v>920834</v>
      </c>
      <c r="M12" s="224">
        <v>926073</v>
      </c>
      <c r="N12" s="224">
        <v>938223</v>
      </c>
      <c r="O12" s="224">
        <v>939863</v>
      </c>
      <c r="P12" s="224">
        <v>634018</v>
      </c>
      <c r="Q12" s="224">
        <v>739034</v>
      </c>
      <c r="R12" s="224">
        <v>830088</v>
      </c>
      <c r="S12" s="93">
        <v>852298</v>
      </c>
    </row>
    <row r="13" spans="2:19" ht="33" customHeight="1" x14ac:dyDescent="0.25">
      <c r="B13" s="136" t="s">
        <v>361</v>
      </c>
      <c r="C13" s="95">
        <v>3796227</v>
      </c>
      <c r="D13" s="95">
        <v>4482380</v>
      </c>
      <c r="E13" s="95">
        <v>4889589</v>
      </c>
      <c r="F13" s="95">
        <v>5371551</v>
      </c>
      <c r="G13" s="95">
        <v>6068567</v>
      </c>
      <c r="H13" s="95">
        <v>6497656</v>
      </c>
      <c r="I13" s="95">
        <v>7273003</v>
      </c>
      <c r="J13" s="95">
        <v>7426966</v>
      </c>
      <c r="K13" s="95">
        <v>7477306</v>
      </c>
      <c r="L13" s="95">
        <v>7492546</v>
      </c>
      <c r="M13" s="95">
        <v>8005315</v>
      </c>
      <c r="N13" s="95">
        <v>8207055</v>
      </c>
      <c r="O13" s="95">
        <v>8426067</v>
      </c>
      <c r="P13" s="95">
        <v>7179086</v>
      </c>
      <c r="Q13" s="95">
        <v>7347655</v>
      </c>
      <c r="R13" s="95">
        <v>7780661</v>
      </c>
      <c r="S13" s="95">
        <v>8267438</v>
      </c>
    </row>
    <row r="14" spans="2:19" ht="25.9" customHeight="1" x14ac:dyDescent="0.25">
      <c r="B14" s="322" t="s">
        <v>313</v>
      </c>
      <c r="C14" s="322"/>
      <c r="D14" s="322"/>
      <c r="E14" s="322"/>
      <c r="F14" s="322"/>
      <c r="G14" s="322"/>
      <c r="H14" s="322"/>
      <c r="I14" s="322"/>
      <c r="J14" s="322"/>
      <c r="K14" s="322"/>
      <c r="L14" s="322"/>
      <c r="M14" s="322"/>
      <c r="N14" s="322"/>
      <c r="O14" s="322"/>
      <c r="P14" s="322"/>
      <c r="Q14" s="322"/>
      <c r="R14" s="322"/>
      <c r="S14" s="322"/>
    </row>
    <row r="15" spans="2:19" ht="15.75" customHeight="1" x14ac:dyDescent="0.3">
      <c r="B15" s="58" t="s">
        <v>328</v>
      </c>
      <c r="F15" s="144"/>
    </row>
    <row r="16" spans="2:19" x14ac:dyDescent="0.25">
      <c r="B16" s="154"/>
      <c r="F16" s="63"/>
    </row>
    <row r="17" spans="2:19" x14ac:dyDescent="0.25">
      <c r="B17" s="219"/>
      <c r="C17" s="142"/>
      <c r="D17" s="142"/>
      <c r="E17" s="142"/>
      <c r="F17" s="142"/>
      <c r="G17" s="142"/>
      <c r="H17" s="142"/>
      <c r="I17" s="142"/>
      <c r="J17" s="142"/>
      <c r="K17" s="142"/>
      <c r="L17" s="142"/>
      <c r="M17" s="142"/>
    </row>
    <row r="18" spans="2:19" ht="18" customHeight="1" x14ac:dyDescent="0.25">
      <c r="B18" s="313" t="s">
        <v>271</v>
      </c>
      <c r="C18" s="313"/>
      <c r="D18" s="313"/>
      <c r="E18" s="313"/>
      <c r="F18" s="313"/>
      <c r="G18" s="313"/>
      <c r="H18" s="313"/>
      <c r="I18" s="313"/>
      <c r="J18" s="313"/>
      <c r="K18" s="313"/>
      <c r="L18" s="313"/>
      <c r="M18" s="313"/>
      <c r="N18" s="313"/>
      <c r="O18" s="313"/>
      <c r="P18" s="313"/>
      <c r="Q18" s="313"/>
      <c r="R18" s="313"/>
      <c r="S18" s="313"/>
    </row>
    <row r="19" spans="2:19" x14ac:dyDescent="0.25">
      <c r="F19" s="63"/>
    </row>
    <row r="20" spans="2:19" x14ac:dyDescent="0.25">
      <c r="B20" s="195"/>
      <c r="C20" s="77">
        <f t="shared" ref="C20:S20" si="0">+C8</f>
        <v>2007</v>
      </c>
      <c r="D20" s="77">
        <f t="shared" si="0"/>
        <v>2008</v>
      </c>
      <c r="E20" s="77">
        <f t="shared" si="0"/>
        <v>2009</v>
      </c>
      <c r="F20" s="77">
        <f t="shared" si="0"/>
        <v>2010</v>
      </c>
      <c r="G20" s="77">
        <f t="shared" si="0"/>
        <v>2011</v>
      </c>
      <c r="H20" s="77">
        <f t="shared" si="0"/>
        <v>2012</v>
      </c>
      <c r="I20" s="77">
        <f t="shared" si="0"/>
        <v>2013</v>
      </c>
      <c r="J20" s="225">
        <f t="shared" si="0"/>
        <v>2014</v>
      </c>
      <c r="K20" s="225">
        <f t="shared" si="0"/>
        <v>2015</v>
      </c>
      <c r="L20" s="225">
        <f t="shared" si="0"/>
        <v>2016</v>
      </c>
      <c r="M20" s="225">
        <f t="shared" si="0"/>
        <v>2017</v>
      </c>
      <c r="N20" s="225">
        <f t="shared" si="0"/>
        <v>2018</v>
      </c>
      <c r="O20" s="225">
        <f t="shared" si="0"/>
        <v>2019</v>
      </c>
      <c r="P20" s="225">
        <f t="shared" si="0"/>
        <v>2020</v>
      </c>
      <c r="Q20" s="225">
        <f t="shared" si="0"/>
        <v>2021</v>
      </c>
      <c r="R20" s="225">
        <f t="shared" si="0"/>
        <v>2022</v>
      </c>
      <c r="S20" s="225">
        <f t="shared" si="0"/>
        <v>2023</v>
      </c>
    </row>
    <row r="21" spans="2:19" x14ac:dyDescent="0.25">
      <c r="B21" s="126" t="str">
        <f>+B9</f>
        <v>Gasto de consumo final público</v>
      </c>
      <c r="C21" s="81">
        <f t="shared" ref="C21:S21" si="1">+C9/C13</f>
        <v>0.54032675074488434</v>
      </c>
      <c r="D21" s="81">
        <f t="shared" si="1"/>
        <v>0.57332109281230059</v>
      </c>
      <c r="E21" s="81">
        <f t="shared" si="1"/>
        <v>0.58301137375758982</v>
      </c>
      <c r="F21" s="81">
        <f t="shared" si="1"/>
        <v>0.57296151521227301</v>
      </c>
      <c r="G21" s="81">
        <f t="shared" si="1"/>
        <v>0.59808040349558633</v>
      </c>
      <c r="H21" s="81">
        <f t="shared" si="1"/>
        <v>0.60053533151031691</v>
      </c>
      <c r="I21" s="81">
        <f t="shared" si="1"/>
        <v>0.61868776899995781</v>
      </c>
      <c r="J21" s="81">
        <f t="shared" si="1"/>
        <v>0.5898257781172016</v>
      </c>
      <c r="K21" s="81">
        <f t="shared" si="1"/>
        <v>0.59309128180657578</v>
      </c>
      <c r="L21" s="81">
        <f t="shared" si="1"/>
        <v>0.58892918375142445</v>
      </c>
      <c r="M21" s="81">
        <f t="shared" si="1"/>
        <v>0.59562565620465902</v>
      </c>
      <c r="N21" s="81">
        <f t="shared" si="1"/>
        <v>0.58688006842893092</v>
      </c>
      <c r="O21" s="81">
        <f t="shared" si="1"/>
        <v>0.58799674866103013</v>
      </c>
      <c r="P21" s="81">
        <f t="shared" si="1"/>
        <v>0.61902657246340276</v>
      </c>
      <c r="Q21" s="81">
        <f t="shared" si="1"/>
        <v>0.58275123151536101</v>
      </c>
      <c r="R21" s="81">
        <f t="shared" si="1"/>
        <v>0.57525369631192003</v>
      </c>
      <c r="S21" s="81">
        <f t="shared" si="1"/>
        <v>0.59349256686291452</v>
      </c>
    </row>
    <row r="22" spans="2:19" x14ac:dyDescent="0.25">
      <c r="B22" s="126" t="str">
        <f>+B10</f>
        <v>Gasto de consumo final privado</v>
      </c>
      <c r="C22" s="81">
        <f t="shared" ref="C22:S22" si="2">+C10/C13</f>
        <v>0.45967324925511566</v>
      </c>
      <c r="D22" s="81">
        <f t="shared" si="2"/>
        <v>0.42667890718769941</v>
      </c>
      <c r="E22" s="81">
        <f t="shared" si="2"/>
        <v>0.41698862624241018</v>
      </c>
      <c r="F22" s="81">
        <f t="shared" si="2"/>
        <v>0.42703848478772705</v>
      </c>
      <c r="G22" s="81">
        <f t="shared" si="2"/>
        <v>0.40191959650441367</v>
      </c>
      <c r="H22" s="81">
        <f t="shared" si="2"/>
        <v>0.39946466848968304</v>
      </c>
      <c r="I22" s="81">
        <f t="shared" si="2"/>
        <v>0.38131223100004219</v>
      </c>
      <c r="J22" s="81">
        <f t="shared" si="2"/>
        <v>0.41017422188279845</v>
      </c>
      <c r="K22" s="81">
        <f t="shared" si="2"/>
        <v>0.40690871819342422</v>
      </c>
      <c r="L22" s="81">
        <f t="shared" si="2"/>
        <v>0.41107081624857561</v>
      </c>
      <c r="M22" s="81">
        <f t="shared" si="2"/>
        <v>0.40437434379534098</v>
      </c>
      <c r="N22" s="81">
        <f t="shared" si="2"/>
        <v>0.41311993157106902</v>
      </c>
      <c r="O22" s="81">
        <f t="shared" si="2"/>
        <v>0.41200325133896987</v>
      </c>
      <c r="P22" s="81">
        <f t="shared" si="2"/>
        <v>0.3809734275365973</v>
      </c>
      <c r="Q22" s="81">
        <f t="shared" si="2"/>
        <v>0.41724876848463899</v>
      </c>
      <c r="R22" s="81">
        <f t="shared" si="2"/>
        <v>0.42474630368807997</v>
      </c>
      <c r="S22" s="81">
        <f t="shared" si="2"/>
        <v>0.40650743313708554</v>
      </c>
    </row>
    <row r="23" spans="2:19" x14ac:dyDescent="0.25">
      <c r="B23" s="226" t="str">
        <f>+B13</f>
        <v>Total</v>
      </c>
      <c r="C23" s="81">
        <f>SUM(C21:C22)</f>
        <v>1</v>
      </c>
      <c r="D23" s="81">
        <f t="shared" ref="D23:S23" si="3">SUM(D21:D22)</f>
        <v>1</v>
      </c>
      <c r="E23" s="81">
        <f t="shared" si="3"/>
        <v>1</v>
      </c>
      <c r="F23" s="81">
        <f t="shared" si="3"/>
        <v>1</v>
      </c>
      <c r="G23" s="81">
        <f t="shared" si="3"/>
        <v>1</v>
      </c>
      <c r="H23" s="81">
        <f t="shared" si="3"/>
        <v>1</v>
      </c>
      <c r="I23" s="81">
        <f t="shared" si="3"/>
        <v>1</v>
      </c>
      <c r="J23" s="81">
        <f t="shared" si="3"/>
        <v>1</v>
      </c>
      <c r="K23" s="81">
        <f t="shared" si="3"/>
        <v>1</v>
      </c>
      <c r="L23" s="81">
        <f t="shared" si="3"/>
        <v>1</v>
      </c>
      <c r="M23" s="81">
        <f t="shared" si="3"/>
        <v>1</v>
      </c>
      <c r="N23" s="81">
        <f t="shared" si="3"/>
        <v>1</v>
      </c>
      <c r="O23" s="81">
        <f t="shared" si="3"/>
        <v>1</v>
      </c>
      <c r="P23" s="81">
        <f t="shared" si="3"/>
        <v>1</v>
      </c>
      <c r="Q23" s="81">
        <f t="shared" si="3"/>
        <v>1</v>
      </c>
      <c r="R23" s="81">
        <f t="shared" ref="R23" si="4">SUM(R21:R22)</f>
        <v>1</v>
      </c>
      <c r="S23" s="81">
        <f t="shared" si="3"/>
        <v>1</v>
      </c>
    </row>
    <row r="24" spans="2:19" x14ac:dyDescent="0.25">
      <c r="F24" s="63"/>
    </row>
    <row r="25" spans="2:19" x14ac:dyDescent="0.25">
      <c r="F25" s="63"/>
    </row>
    <row r="26" spans="2:19" x14ac:dyDescent="0.25">
      <c r="F26" s="63"/>
    </row>
    <row r="27" spans="2:19" x14ac:dyDescent="0.25">
      <c r="F27" s="63"/>
    </row>
    <row r="28" spans="2:19" x14ac:dyDescent="0.25">
      <c r="F28" s="63"/>
    </row>
    <row r="29" spans="2:19" x14ac:dyDescent="0.25">
      <c r="F29" s="63"/>
    </row>
    <row r="30" spans="2:19" x14ac:dyDescent="0.25">
      <c r="F30" s="63"/>
    </row>
    <row r="31" spans="2:19" x14ac:dyDescent="0.25">
      <c r="F31" s="63"/>
    </row>
    <row r="32" spans="2:19" x14ac:dyDescent="0.25">
      <c r="F32" s="63"/>
    </row>
    <row r="33" spans="6:6" x14ac:dyDescent="0.25">
      <c r="F33" s="63"/>
    </row>
    <row r="34" spans="6:6" x14ac:dyDescent="0.25">
      <c r="F34" s="63"/>
    </row>
    <row r="35" spans="6:6" x14ac:dyDescent="0.25">
      <c r="F35" s="63"/>
    </row>
    <row r="36" spans="6:6" x14ac:dyDescent="0.25">
      <c r="F36" s="63"/>
    </row>
    <row r="37" spans="6:6" x14ac:dyDescent="0.25">
      <c r="F37" s="63"/>
    </row>
    <row r="38" spans="6:6" x14ac:dyDescent="0.25">
      <c r="F38" s="63"/>
    </row>
    <row r="39" spans="6:6" x14ac:dyDescent="0.25">
      <c r="F39" s="63"/>
    </row>
    <row r="40" spans="6:6" x14ac:dyDescent="0.25">
      <c r="F40" s="63"/>
    </row>
    <row r="41" spans="6:6" x14ac:dyDescent="0.25">
      <c r="F41" s="63"/>
    </row>
    <row r="42" spans="6:6" x14ac:dyDescent="0.25">
      <c r="F42" s="63"/>
    </row>
    <row r="43" spans="6:6" x14ac:dyDescent="0.25">
      <c r="F43" s="63"/>
    </row>
    <row r="44" spans="6:6" x14ac:dyDescent="0.25">
      <c r="F44" s="63"/>
    </row>
    <row r="45" spans="6:6" x14ac:dyDescent="0.25">
      <c r="F45" s="63"/>
    </row>
    <row r="46" spans="6:6" x14ac:dyDescent="0.25">
      <c r="F46" s="63"/>
    </row>
    <row r="47" spans="6:6" x14ac:dyDescent="0.25">
      <c r="F47" s="63"/>
    </row>
    <row r="48" spans="6:6" x14ac:dyDescent="0.25">
      <c r="F48" s="63"/>
    </row>
    <row r="49" spans="2:19" x14ac:dyDescent="0.25">
      <c r="F49" s="63"/>
    </row>
    <row r="50" spans="2:19" x14ac:dyDescent="0.25">
      <c r="F50" s="63"/>
    </row>
    <row r="51" spans="2:19" x14ac:dyDescent="0.25">
      <c r="F51" s="63"/>
    </row>
    <row r="52" spans="2:19" ht="18" customHeight="1" x14ac:dyDescent="0.25">
      <c r="B52" s="321" t="s">
        <v>300</v>
      </c>
      <c r="C52" s="321"/>
      <c r="D52" s="321"/>
      <c r="E52" s="321"/>
      <c r="F52" s="321"/>
      <c r="G52" s="321"/>
      <c r="H52" s="321"/>
      <c r="I52" s="321"/>
      <c r="J52" s="321"/>
      <c r="K52" s="321"/>
      <c r="L52" s="321"/>
      <c r="M52" s="321"/>
      <c r="N52" s="321"/>
      <c r="O52" s="321"/>
      <c r="P52" s="321"/>
      <c r="Q52" s="321"/>
      <c r="R52" s="321"/>
      <c r="S52" s="321"/>
    </row>
    <row r="53" spans="2:19" ht="16.5" customHeight="1" x14ac:dyDescent="0.3">
      <c r="E53" s="139"/>
      <c r="F53" s="144"/>
      <c r="G53" s="139"/>
      <c r="H53" s="139"/>
      <c r="I53" s="139"/>
      <c r="J53" s="139"/>
      <c r="K53" s="139"/>
      <c r="L53" s="139"/>
      <c r="M53" s="139"/>
    </row>
    <row r="54" spans="2:19" ht="16.5" customHeight="1" x14ac:dyDescent="0.3">
      <c r="D54" s="139"/>
      <c r="E54" s="139"/>
      <c r="F54" s="151"/>
      <c r="G54" s="139"/>
      <c r="H54" s="139"/>
      <c r="I54" s="139"/>
      <c r="J54" s="139"/>
      <c r="K54" s="139"/>
      <c r="L54" s="139"/>
      <c r="M54" s="139"/>
    </row>
    <row r="55" spans="2:19" ht="16.5" customHeight="1" x14ac:dyDescent="0.3">
      <c r="C55" s="139"/>
      <c r="D55" s="139"/>
      <c r="E55" s="139"/>
      <c r="F55" s="151">
        <f>+S8</f>
        <v>2023</v>
      </c>
      <c r="G55" s="139"/>
      <c r="H55" s="139"/>
      <c r="I55" s="139"/>
      <c r="J55" s="139"/>
      <c r="K55" s="139"/>
      <c r="L55" s="139"/>
      <c r="M55" s="139"/>
      <c r="N55" s="139"/>
      <c r="O55" s="139"/>
      <c r="P55" s="139"/>
      <c r="Q55" s="139"/>
    </row>
    <row r="56" spans="2:19" ht="16.5" customHeight="1" x14ac:dyDescent="0.3">
      <c r="C56" s="139"/>
      <c r="D56" s="139"/>
      <c r="E56" s="61" t="str">
        <f>+B9</f>
        <v>Gasto de consumo final público</v>
      </c>
      <c r="F56" s="222">
        <f>+S9/S13</f>
        <v>0.59349256686291452</v>
      </c>
      <c r="G56" s="139"/>
      <c r="H56" s="139"/>
      <c r="I56" s="139"/>
      <c r="J56" s="139"/>
      <c r="K56" s="139"/>
      <c r="L56" s="139"/>
      <c r="M56" s="139"/>
      <c r="N56" s="139"/>
      <c r="O56" s="139"/>
      <c r="P56" s="139"/>
      <c r="Q56" s="139"/>
    </row>
    <row r="57" spans="2:19" ht="16.5" customHeight="1" x14ac:dyDescent="0.3">
      <c r="C57" s="139"/>
      <c r="D57" s="139"/>
      <c r="E57" s="61" t="str">
        <f>+B11</f>
        <v>Productos característicos</v>
      </c>
      <c r="F57" s="222">
        <f>+S11/S13</f>
        <v>0.30341648767127133</v>
      </c>
      <c r="G57" s="139"/>
      <c r="H57" s="139"/>
      <c r="I57" s="139"/>
      <c r="J57" s="139"/>
      <c r="K57" s="139"/>
      <c r="L57" s="139"/>
      <c r="M57" s="139"/>
      <c r="N57" s="139"/>
      <c r="O57" s="139"/>
      <c r="P57" s="139"/>
      <c r="Q57" s="139"/>
    </row>
    <row r="58" spans="2:19" ht="16.5" customHeight="1" x14ac:dyDescent="0.3">
      <c r="C58" s="139"/>
      <c r="D58" s="139"/>
      <c r="E58" s="139"/>
      <c r="F58" s="222">
        <f>+F56+F57</f>
        <v>0.89690905453418579</v>
      </c>
      <c r="G58" s="139"/>
      <c r="H58" s="139"/>
      <c r="I58" s="139"/>
      <c r="J58" s="139"/>
      <c r="K58" s="139"/>
      <c r="L58" s="139"/>
      <c r="M58" s="139"/>
      <c r="N58" s="139"/>
      <c r="O58" s="139"/>
      <c r="P58" s="139"/>
      <c r="Q58" s="139"/>
    </row>
    <row r="59" spans="2:19" ht="16.5" customHeight="1" x14ac:dyDescent="0.3">
      <c r="B59" s="139"/>
      <c r="C59" s="139"/>
      <c r="D59" s="139"/>
      <c r="E59" s="139"/>
      <c r="F59" s="151"/>
      <c r="G59" s="139"/>
      <c r="H59" s="139"/>
      <c r="I59" s="139"/>
      <c r="J59" s="139"/>
      <c r="K59" s="139"/>
      <c r="L59" s="139"/>
      <c r="M59" s="139"/>
      <c r="N59" s="139"/>
      <c r="O59" s="139"/>
      <c r="P59" s="139"/>
      <c r="Q59" s="139"/>
    </row>
    <row r="60" spans="2:19" ht="16.5" customHeight="1" x14ac:dyDescent="0.3">
      <c r="B60" s="139"/>
      <c r="D60" s="139"/>
      <c r="E60" s="139"/>
      <c r="F60" s="144"/>
      <c r="G60" s="139"/>
      <c r="H60" s="139"/>
      <c r="I60" s="139"/>
      <c r="J60" s="139"/>
      <c r="K60" s="139"/>
      <c r="L60" s="139"/>
      <c r="M60" s="139"/>
      <c r="N60" s="139"/>
      <c r="O60" s="139"/>
      <c r="P60" s="139"/>
      <c r="Q60" s="139"/>
    </row>
    <row r="61" spans="2:19" ht="16.5" customHeight="1" x14ac:dyDescent="0.3">
      <c r="B61" s="139"/>
      <c r="D61" s="139"/>
      <c r="E61" s="139"/>
      <c r="F61" s="144"/>
      <c r="G61" s="139"/>
      <c r="H61" s="139"/>
      <c r="I61" s="139"/>
      <c r="J61" s="139"/>
      <c r="K61" s="139"/>
      <c r="L61" s="139"/>
      <c r="M61" s="139"/>
      <c r="N61" s="139"/>
      <c r="O61" s="139"/>
      <c r="P61" s="139"/>
      <c r="Q61" s="139"/>
    </row>
    <row r="62" spans="2:19" ht="16.5" customHeight="1" x14ac:dyDescent="0.3">
      <c r="B62" s="139"/>
      <c r="C62" s="139"/>
      <c r="D62" s="139"/>
      <c r="E62" s="139"/>
      <c r="F62" s="144"/>
      <c r="G62" s="139"/>
      <c r="H62" s="139"/>
      <c r="I62" s="139"/>
      <c r="J62" s="139"/>
      <c r="K62" s="139"/>
      <c r="L62" s="139"/>
      <c r="M62" s="139"/>
    </row>
    <row r="63" spans="2:19" ht="16.5" customHeight="1" x14ac:dyDescent="0.3">
      <c r="B63" s="139"/>
      <c r="C63" s="139"/>
      <c r="D63" s="139"/>
      <c r="E63" s="139"/>
      <c r="F63" s="144"/>
      <c r="G63" s="139"/>
      <c r="H63" s="139"/>
      <c r="I63" s="139"/>
      <c r="J63" s="139"/>
      <c r="K63" s="139"/>
      <c r="L63" s="139"/>
      <c r="M63" s="139"/>
    </row>
    <row r="64" spans="2:19" ht="16.5" customHeight="1" x14ac:dyDescent="0.3">
      <c r="B64" s="139"/>
      <c r="C64" s="139"/>
      <c r="D64" s="139"/>
      <c r="E64" s="139"/>
      <c r="F64" s="144"/>
      <c r="G64" s="139"/>
      <c r="H64" s="139"/>
      <c r="I64" s="139"/>
      <c r="J64" s="139"/>
      <c r="K64" s="139"/>
      <c r="L64" s="139"/>
      <c r="M64" s="139"/>
    </row>
    <row r="65" spans="2:13" ht="16.5" customHeight="1" x14ac:dyDescent="0.3">
      <c r="B65" s="139"/>
      <c r="C65" s="139"/>
      <c r="D65" s="139"/>
      <c r="E65" s="139"/>
      <c r="F65" s="144"/>
      <c r="G65" s="139"/>
      <c r="H65" s="139"/>
      <c r="I65" s="139"/>
      <c r="J65" s="139"/>
      <c r="K65" s="139"/>
      <c r="L65" s="139"/>
      <c r="M65" s="139"/>
    </row>
    <row r="66" spans="2:13" ht="16.5" customHeight="1" x14ac:dyDescent="0.3">
      <c r="B66" s="139"/>
      <c r="C66" s="139"/>
      <c r="D66" s="139"/>
      <c r="E66" s="139"/>
      <c r="F66" s="144"/>
      <c r="G66" s="139"/>
      <c r="H66" s="139"/>
      <c r="I66" s="139"/>
      <c r="J66" s="139"/>
      <c r="K66" s="139"/>
      <c r="L66" s="139"/>
      <c r="M66" s="139"/>
    </row>
    <row r="67" spans="2:13" ht="16.5" customHeight="1" x14ac:dyDescent="0.3">
      <c r="B67" s="139"/>
      <c r="C67" s="139"/>
      <c r="D67" s="139"/>
      <c r="E67" s="139"/>
      <c r="F67" s="144"/>
      <c r="G67" s="139"/>
      <c r="H67" s="139"/>
      <c r="I67" s="139"/>
      <c r="J67" s="139"/>
      <c r="K67" s="139"/>
      <c r="L67" s="139"/>
      <c r="M67" s="139"/>
    </row>
    <row r="68" spans="2:13" ht="16.5" customHeight="1" x14ac:dyDescent="0.3">
      <c r="B68" s="139"/>
      <c r="C68" s="139"/>
      <c r="D68" s="139"/>
      <c r="E68" s="139"/>
      <c r="F68" s="144"/>
      <c r="G68" s="139"/>
      <c r="H68" s="139"/>
      <c r="I68" s="139"/>
      <c r="J68" s="139"/>
      <c r="K68" s="139"/>
      <c r="L68" s="139"/>
      <c r="M68" s="139"/>
    </row>
    <row r="69" spans="2:13" ht="16.5" customHeight="1" x14ac:dyDescent="0.3">
      <c r="B69" s="139"/>
      <c r="C69" s="139"/>
      <c r="D69" s="139"/>
      <c r="E69" s="139"/>
      <c r="F69" s="144"/>
      <c r="G69" s="139"/>
      <c r="H69" s="139"/>
      <c r="I69" s="139"/>
      <c r="J69" s="139"/>
      <c r="K69" s="139"/>
      <c r="L69" s="139"/>
      <c r="M69" s="139"/>
    </row>
    <row r="70" spans="2:13" ht="16.5" customHeight="1" x14ac:dyDescent="0.3">
      <c r="B70" s="139"/>
      <c r="C70" s="139"/>
      <c r="D70" s="139"/>
      <c r="E70" s="139"/>
      <c r="F70" s="144"/>
      <c r="G70" s="139"/>
      <c r="H70" s="139"/>
      <c r="I70" s="139"/>
      <c r="J70" s="139"/>
      <c r="K70" s="139"/>
      <c r="L70" s="139"/>
      <c r="M70" s="139"/>
    </row>
    <row r="71" spans="2:13" ht="16.5" customHeight="1" x14ac:dyDescent="0.3">
      <c r="B71" s="139"/>
      <c r="C71" s="139"/>
      <c r="D71" s="139"/>
      <c r="E71" s="139"/>
      <c r="F71" s="144"/>
      <c r="G71" s="139"/>
      <c r="H71" s="139"/>
      <c r="I71" s="139"/>
      <c r="J71" s="139"/>
      <c r="K71" s="139"/>
      <c r="L71" s="139"/>
      <c r="M71" s="139"/>
    </row>
    <row r="72" spans="2:13" ht="16.5" customHeight="1" x14ac:dyDescent="0.3">
      <c r="B72" s="139"/>
      <c r="C72" s="139"/>
      <c r="D72" s="139"/>
      <c r="E72" s="139"/>
      <c r="F72" s="144"/>
      <c r="G72" s="139"/>
      <c r="H72" s="139"/>
      <c r="I72" s="139"/>
      <c r="J72" s="139"/>
      <c r="K72" s="139"/>
      <c r="L72" s="139"/>
      <c r="M72" s="139"/>
    </row>
    <row r="73" spans="2:13" ht="16.5" customHeight="1" x14ac:dyDescent="0.3">
      <c r="B73" s="139"/>
      <c r="C73" s="139"/>
      <c r="D73" s="139"/>
      <c r="E73" s="139"/>
      <c r="F73" s="144"/>
      <c r="G73" s="139"/>
      <c r="H73" s="139"/>
      <c r="I73" s="139"/>
      <c r="J73" s="139"/>
      <c r="K73" s="139"/>
      <c r="L73" s="139"/>
      <c r="M73" s="139"/>
    </row>
    <row r="74" spans="2:13" ht="16.5" customHeight="1" x14ac:dyDescent="0.3">
      <c r="B74" s="139"/>
      <c r="C74" s="139"/>
      <c r="D74" s="139"/>
      <c r="E74" s="139"/>
      <c r="F74" s="144"/>
      <c r="G74" s="139"/>
      <c r="H74" s="139"/>
      <c r="I74" s="139"/>
      <c r="J74" s="139"/>
      <c r="K74" s="139"/>
      <c r="L74" s="139"/>
      <c r="M74" s="139"/>
    </row>
    <row r="75" spans="2:13" ht="16.5" customHeight="1" x14ac:dyDescent="0.3">
      <c r="B75" s="139"/>
      <c r="C75" s="139"/>
      <c r="D75" s="139"/>
      <c r="E75" s="139"/>
      <c r="F75" s="144"/>
      <c r="G75" s="139"/>
      <c r="H75" s="139"/>
      <c r="I75" s="139"/>
      <c r="J75" s="139"/>
      <c r="K75" s="139"/>
      <c r="L75" s="139"/>
      <c r="M75" s="139"/>
    </row>
    <row r="76" spans="2:13" ht="16.5" customHeight="1" x14ac:dyDescent="0.3">
      <c r="B76" s="139"/>
      <c r="C76" s="139"/>
      <c r="D76" s="139"/>
      <c r="E76" s="139"/>
      <c r="F76" s="144"/>
      <c r="G76" s="139"/>
      <c r="H76" s="139"/>
      <c r="I76" s="139"/>
      <c r="J76" s="139"/>
      <c r="K76" s="139"/>
      <c r="L76" s="139"/>
      <c r="M76" s="139"/>
    </row>
    <row r="77" spans="2:13" ht="16.5" customHeight="1" x14ac:dyDescent="0.3">
      <c r="B77" s="139"/>
      <c r="C77" s="139"/>
      <c r="D77" s="139"/>
      <c r="E77" s="139"/>
      <c r="F77" s="144"/>
      <c r="G77" s="139"/>
      <c r="H77" s="139"/>
      <c r="I77" s="139"/>
      <c r="J77" s="139"/>
      <c r="K77" s="139"/>
      <c r="L77" s="139"/>
      <c r="M77" s="139"/>
    </row>
    <row r="78" spans="2:13" ht="16.5" customHeight="1" x14ac:dyDescent="0.3">
      <c r="B78" s="139"/>
      <c r="C78" s="139"/>
      <c r="D78" s="139"/>
      <c r="E78" s="139"/>
      <c r="F78" s="144"/>
      <c r="G78" s="139"/>
      <c r="H78" s="139"/>
      <c r="I78" s="139"/>
      <c r="J78" s="139"/>
      <c r="K78" s="139"/>
      <c r="L78" s="139"/>
      <c r="M78" s="139"/>
    </row>
    <row r="79" spans="2:13" ht="16.5" customHeight="1" x14ac:dyDescent="0.3">
      <c r="B79" s="139"/>
      <c r="C79" s="139"/>
      <c r="D79" s="139"/>
      <c r="E79" s="139"/>
      <c r="F79" s="144"/>
      <c r="G79" s="139"/>
      <c r="H79" s="139"/>
      <c r="I79" s="139"/>
      <c r="J79" s="139"/>
      <c r="K79" s="139"/>
      <c r="L79" s="139"/>
      <c r="M79" s="139"/>
    </row>
    <row r="80" spans="2:13" ht="16.5" customHeight="1" x14ac:dyDescent="0.3">
      <c r="B80" s="139"/>
      <c r="C80" s="139"/>
      <c r="D80" s="139"/>
      <c r="E80" s="139"/>
      <c r="F80" s="144"/>
      <c r="G80" s="139"/>
      <c r="H80" s="139"/>
      <c r="I80" s="139"/>
      <c r="J80" s="139"/>
      <c r="K80" s="139"/>
      <c r="L80" s="139"/>
      <c r="M80" s="139"/>
    </row>
    <row r="81" spans="2:20" ht="16.5" customHeight="1" x14ac:dyDescent="0.3">
      <c r="B81" s="139"/>
      <c r="C81" s="139"/>
      <c r="D81" s="139"/>
      <c r="E81" s="139"/>
      <c r="F81" s="144"/>
      <c r="G81" s="139"/>
      <c r="H81" s="139"/>
      <c r="I81" s="139"/>
      <c r="J81" s="139"/>
      <c r="K81" s="139"/>
      <c r="L81" s="139"/>
      <c r="M81" s="139"/>
    </row>
    <row r="82" spans="2:20" ht="16.5" customHeight="1" x14ac:dyDescent="0.3">
      <c r="B82" s="139"/>
      <c r="C82" s="139"/>
      <c r="D82" s="139"/>
      <c r="E82" s="139"/>
      <c r="F82" s="144"/>
      <c r="G82" s="139"/>
      <c r="H82" s="139"/>
      <c r="I82" s="139"/>
      <c r="J82" s="139"/>
      <c r="K82" s="139"/>
      <c r="L82" s="139"/>
      <c r="M82" s="139"/>
    </row>
    <row r="83" spans="2:20" ht="28.9" customHeight="1" x14ac:dyDescent="0.25">
      <c r="B83" s="322" t="s">
        <v>313</v>
      </c>
      <c r="C83" s="322"/>
      <c r="D83" s="322"/>
      <c r="E83" s="322"/>
      <c r="F83" s="322"/>
      <c r="G83" s="322"/>
      <c r="H83" s="322"/>
      <c r="I83" s="322"/>
      <c r="J83" s="322"/>
      <c r="K83" s="322"/>
      <c r="L83" s="322"/>
      <c r="M83" s="322"/>
      <c r="N83" s="322"/>
      <c r="O83" s="322"/>
      <c r="P83" s="322"/>
      <c r="Q83" s="322"/>
      <c r="R83" s="322"/>
      <c r="S83" s="322"/>
      <c r="T83" s="227"/>
    </row>
    <row r="84" spans="2:20" ht="15.75" customHeight="1" x14ac:dyDescent="0.3">
      <c r="B84" s="58" t="s">
        <v>328</v>
      </c>
      <c r="F84" s="144"/>
    </row>
    <row r="85" spans="2:20" ht="15.75" customHeight="1" x14ac:dyDescent="0.3">
      <c r="B85" s="58"/>
      <c r="C85" s="228"/>
      <c r="D85" s="228"/>
      <c r="E85" s="228"/>
    </row>
  </sheetData>
  <sheetProtection selectLockedCells="1" selectUnlockedCells="1"/>
  <mergeCells count="7">
    <mergeCell ref="B52:S52"/>
    <mergeCell ref="B5:S5"/>
    <mergeCell ref="B83:S83"/>
    <mergeCell ref="B4:S4"/>
    <mergeCell ref="B7:S7"/>
    <mergeCell ref="B18:S18"/>
    <mergeCell ref="B14:S14"/>
  </mergeCells>
  <hyperlinks>
    <hyperlink ref="B2" location="Indice!A1" display="Índice"/>
    <hyperlink ref="R2" location="'2.1.3_GCFGGE-GCFGGT'!A1" display="Anterior"/>
    <hyperlink ref="S2" location="'2.1.5_G PUB PIB'!A1" display="Siguiente"/>
  </hyperlinks>
  <pageMargins left="0.25" right="0.25" top="0.75" bottom="0.75" header="0.3" footer="0.3"/>
  <pageSetup paperSize="9" scale="93" orientation="portrait" horizontalDpi="4294967293" verticalDpi="300"/>
  <drawing r:id="rId1"/>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52"/>
  <sheetViews>
    <sheetView showGridLines="0" zoomScale="60" zoomScaleNormal="60" workbookViewId="0">
      <pane ySplit="2" topLeftCell="A3" activePane="bottomLeft" state="frozen"/>
      <selection pane="bottomLeft" activeCell="R2" sqref="R2"/>
    </sheetView>
  </sheetViews>
  <sheetFormatPr baseColWidth="10" defaultRowHeight="13.5" x14ac:dyDescent="0.25"/>
  <cols>
    <col min="1" max="1" width="2.7109375" customWidth="1"/>
    <col min="2" max="2" width="50.7109375" customWidth="1"/>
    <col min="3" max="19" width="14.28515625" customWidth="1"/>
    <col min="20" max="20" width="2.7109375" customWidth="1"/>
  </cols>
  <sheetData>
    <row r="1" spans="2:19" ht="85.15" customHeight="1" x14ac:dyDescent="0.25"/>
    <row r="2" spans="2:19" ht="17.25" customHeight="1" x14ac:dyDescent="0.25">
      <c r="B2" s="42" t="s">
        <v>38</v>
      </c>
      <c r="C2" s="89"/>
      <c r="D2" s="89"/>
      <c r="E2" s="89"/>
      <c r="F2" s="89"/>
      <c r="G2" s="43"/>
      <c r="H2" s="43"/>
      <c r="I2" s="43"/>
      <c r="J2" s="43"/>
      <c r="K2" s="43"/>
      <c r="L2" s="43"/>
      <c r="M2" s="43"/>
      <c r="R2" s="44" t="s">
        <v>185</v>
      </c>
      <c r="S2" s="44" t="s">
        <v>184</v>
      </c>
    </row>
    <row r="3" spans="2:19" ht="18" customHeight="1" x14ac:dyDescent="0.25">
      <c r="B3" s="45"/>
      <c r="C3" s="46"/>
      <c r="D3" s="46"/>
      <c r="E3" s="46"/>
      <c r="F3" s="46"/>
      <c r="G3" s="46"/>
      <c r="H3" s="46"/>
      <c r="I3" s="46"/>
      <c r="J3" s="46"/>
      <c r="K3" s="46"/>
      <c r="L3" s="46"/>
      <c r="M3" s="46"/>
      <c r="R3" s="47"/>
      <c r="S3" s="47"/>
    </row>
    <row r="4" spans="2:19" ht="18" customHeight="1" x14ac:dyDescent="0.25">
      <c r="B4" s="318" t="s">
        <v>293</v>
      </c>
      <c r="C4" s="318"/>
      <c r="D4" s="318"/>
      <c r="E4" s="318"/>
      <c r="F4" s="318"/>
      <c r="G4" s="318"/>
      <c r="H4" s="318"/>
      <c r="I4" s="318"/>
      <c r="J4" s="318"/>
      <c r="K4" s="318"/>
      <c r="L4" s="318"/>
      <c r="M4" s="318"/>
      <c r="N4" s="318"/>
      <c r="O4" s="318"/>
      <c r="P4" s="318"/>
      <c r="Q4" s="318"/>
      <c r="R4" s="318"/>
      <c r="S4" s="318"/>
    </row>
    <row r="5" spans="2:19" ht="34.9" customHeight="1" x14ac:dyDescent="0.25">
      <c r="B5" s="313" t="s">
        <v>272</v>
      </c>
      <c r="C5" s="313"/>
      <c r="D5" s="313"/>
      <c r="E5" s="313"/>
      <c r="F5" s="313"/>
      <c r="G5" s="313"/>
      <c r="H5" s="313"/>
      <c r="I5" s="313"/>
      <c r="J5" s="313"/>
      <c r="K5" s="313"/>
      <c r="L5" s="313"/>
      <c r="M5" s="313"/>
      <c r="N5" s="313"/>
      <c r="O5" s="313"/>
      <c r="P5" s="313"/>
      <c r="Q5" s="313"/>
      <c r="R5" s="313"/>
      <c r="S5" s="313"/>
    </row>
    <row r="6" spans="2:19" ht="18" customHeight="1" x14ac:dyDescent="0.25">
      <c r="C6" s="90"/>
      <c r="D6" s="90"/>
      <c r="E6" s="90"/>
      <c r="F6" s="90"/>
      <c r="G6" s="48"/>
      <c r="H6" s="48"/>
      <c r="I6" s="48"/>
      <c r="J6" s="48"/>
      <c r="K6" s="48"/>
      <c r="L6" s="48"/>
      <c r="M6" s="48"/>
      <c r="N6" s="48"/>
      <c r="O6" s="48"/>
      <c r="P6" s="48"/>
      <c r="Q6" s="47"/>
    </row>
    <row r="7" spans="2:19" ht="33" customHeight="1" x14ac:dyDescent="0.25">
      <c r="B7" s="312" t="s">
        <v>105</v>
      </c>
      <c r="C7" s="312"/>
      <c r="D7" s="312"/>
      <c r="E7" s="312"/>
      <c r="F7" s="312"/>
      <c r="G7" s="312"/>
      <c r="H7" s="312"/>
      <c r="I7" s="312"/>
      <c r="J7" s="312"/>
      <c r="K7" s="312"/>
      <c r="L7" s="312"/>
      <c r="M7" s="312"/>
      <c r="N7" s="312"/>
      <c r="O7" s="312"/>
      <c r="P7" s="312"/>
      <c r="Q7" s="312"/>
      <c r="R7" s="312"/>
      <c r="S7" s="312"/>
    </row>
    <row r="8" spans="2:19" ht="33" customHeight="1" x14ac:dyDescent="0.25">
      <c r="B8" s="69" t="s">
        <v>40</v>
      </c>
      <c r="C8" s="223">
        <v>2007</v>
      </c>
      <c r="D8" s="223">
        <v>2008</v>
      </c>
      <c r="E8" s="223">
        <v>2009</v>
      </c>
      <c r="F8" s="223">
        <v>2010</v>
      </c>
      <c r="G8" s="69">
        <v>2011</v>
      </c>
      <c r="H8" s="69">
        <v>2012</v>
      </c>
      <c r="I8" s="69">
        <v>2013</v>
      </c>
      <c r="J8" s="69">
        <v>2014</v>
      </c>
      <c r="K8" s="69">
        <v>2015</v>
      </c>
      <c r="L8" s="69">
        <v>2016</v>
      </c>
      <c r="M8" s="51">
        <v>2017</v>
      </c>
      <c r="N8" s="51">
        <v>2018</v>
      </c>
      <c r="O8" s="51">
        <v>2019</v>
      </c>
      <c r="P8" s="51">
        <v>2020</v>
      </c>
      <c r="Q8" s="51">
        <v>2021</v>
      </c>
      <c r="R8" s="51">
        <v>2022</v>
      </c>
      <c r="S8" s="51">
        <v>2023</v>
      </c>
    </row>
    <row r="9" spans="2:19" ht="33" customHeight="1" x14ac:dyDescent="0.25">
      <c r="B9" s="136" t="s">
        <v>368</v>
      </c>
      <c r="C9" s="95">
        <v>2051203</v>
      </c>
      <c r="D9" s="95">
        <v>2569843</v>
      </c>
      <c r="E9" s="95">
        <v>2850686</v>
      </c>
      <c r="F9" s="95">
        <v>3077692</v>
      </c>
      <c r="G9" s="95">
        <v>3629491</v>
      </c>
      <c r="H9" s="95">
        <v>3902072</v>
      </c>
      <c r="I9" s="95">
        <v>4499718</v>
      </c>
      <c r="J9" s="95">
        <v>4380616</v>
      </c>
      <c r="K9" s="95">
        <v>4434725</v>
      </c>
      <c r="L9" s="95">
        <v>4412579</v>
      </c>
      <c r="M9" s="95">
        <v>4768171</v>
      </c>
      <c r="N9" s="95">
        <v>4816557</v>
      </c>
      <c r="O9" s="95">
        <v>4954500</v>
      </c>
      <c r="P9" s="95">
        <v>4444045</v>
      </c>
      <c r="Q9" s="95">
        <v>4281855</v>
      </c>
      <c r="R9" s="95">
        <v>4475854</v>
      </c>
      <c r="S9" s="95">
        <v>4906663</v>
      </c>
    </row>
    <row r="10" spans="2:19" ht="33" customHeight="1" x14ac:dyDescent="0.25">
      <c r="B10" s="229" t="s">
        <v>372</v>
      </c>
      <c r="C10" s="93">
        <v>2015900</v>
      </c>
      <c r="D10" s="93">
        <v>2528440</v>
      </c>
      <c r="E10" s="93">
        <v>2805141</v>
      </c>
      <c r="F10" s="93">
        <v>3034339</v>
      </c>
      <c r="G10" s="93">
        <v>3579868</v>
      </c>
      <c r="H10" s="93">
        <v>3852317</v>
      </c>
      <c r="I10" s="93">
        <v>4448796</v>
      </c>
      <c r="J10" s="93">
        <v>4327216</v>
      </c>
      <c r="K10" s="93">
        <v>4383160</v>
      </c>
      <c r="L10" s="93">
        <v>4361436</v>
      </c>
      <c r="M10" s="93">
        <v>4714349</v>
      </c>
      <c r="N10" s="93">
        <v>4756413</v>
      </c>
      <c r="O10" s="93">
        <v>4890991</v>
      </c>
      <c r="P10" s="93">
        <v>4402470</v>
      </c>
      <c r="Q10" s="93">
        <v>4243867</v>
      </c>
      <c r="R10" s="93">
        <v>4435849</v>
      </c>
      <c r="S10" s="93">
        <v>4853768</v>
      </c>
    </row>
    <row r="11" spans="2:19" ht="33" customHeight="1" x14ac:dyDescent="0.25">
      <c r="B11" s="229" t="s">
        <v>373</v>
      </c>
      <c r="C11" s="93">
        <v>35303</v>
      </c>
      <c r="D11" s="93">
        <v>41403</v>
      </c>
      <c r="E11" s="93">
        <v>45545</v>
      </c>
      <c r="F11" s="93">
        <v>43353</v>
      </c>
      <c r="G11" s="93">
        <v>49623</v>
      </c>
      <c r="H11" s="93">
        <v>49755</v>
      </c>
      <c r="I11" s="93">
        <v>50922</v>
      </c>
      <c r="J11" s="93">
        <v>53400</v>
      </c>
      <c r="K11" s="93">
        <v>51565</v>
      </c>
      <c r="L11" s="93">
        <v>51143</v>
      </c>
      <c r="M11" s="93">
        <v>53822</v>
      </c>
      <c r="N11" s="93">
        <v>60144</v>
      </c>
      <c r="O11" s="93">
        <v>63509</v>
      </c>
      <c r="P11" s="93">
        <v>41575</v>
      </c>
      <c r="Q11" s="93">
        <v>37988</v>
      </c>
      <c r="R11" s="93">
        <v>40005</v>
      </c>
      <c r="S11" s="93">
        <v>52895</v>
      </c>
    </row>
    <row r="12" spans="2:19" ht="33" customHeight="1" x14ac:dyDescent="0.25">
      <c r="B12" s="92" t="s">
        <v>341</v>
      </c>
      <c r="C12" s="93">
        <v>49848726.264110103</v>
      </c>
      <c r="D12" s="93">
        <v>61139437.082446702</v>
      </c>
      <c r="E12" s="93">
        <v>60094976.937057696</v>
      </c>
      <c r="F12" s="93">
        <v>68151329.246774003</v>
      </c>
      <c r="G12" s="93">
        <v>78986647.839196697</v>
      </c>
      <c r="H12" s="93">
        <v>87735047.7407123</v>
      </c>
      <c r="I12" s="93">
        <v>96570334.734164804</v>
      </c>
      <c r="J12" s="93">
        <v>102717793.36090501</v>
      </c>
      <c r="K12" s="93">
        <v>97209557.101837903</v>
      </c>
      <c r="L12" s="93">
        <v>97671432.666643396</v>
      </c>
      <c r="M12" s="93">
        <v>104467485.714113</v>
      </c>
      <c r="N12" s="93">
        <v>107478961</v>
      </c>
      <c r="O12" s="93">
        <v>107595830.000003</v>
      </c>
      <c r="P12" s="93">
        <v>95865473.000000298</v>
      </c>
      <c r="Q12" s="93">
        <v>107435099.99999601</v>
      </c>
      <c r="R12" s="93">
        <v>116586078.999998</v>
      </c>
      <c r="S12" s="93">
        <v>118844826.791557</v>
      </c>
    </row>
    <row r="13" spans="2:19" ht="14.25" customHeight="1" x14ac:dyDescent="0.3">
      <c r="B13" s="58" t="s">
        <v>332</v>
      </c>
    </row>
    <row r="14" spans="2:19" ht="14.25" customHeight="1" x14ac:dyDescent="0.3">
      <c r="B14" s="58" t="s">
        <v>309</v>
      </c>
    </row>
    <row r="15" spans="2:19" x14ac:dyDescent="0.25">
      <c r="B15" s="154"/>
    </row>
    <row r="17" spans="2:19" ht="17.45" customHeight="1" x14ac:dyDescent="0.25">
      <c r="B17" s="313" t="s">
        <v>273</v>
      </c>
      <c r="C17" s="313"/>
      <c r="D17" s="313"/>
      <c r="E17" s="313"/>
      <c r="F17" s="313"/>
      <c r="G17" s="313"/>
      <c r="H17" s="313"/>
      <c r="I17" s="313"/>
      <c r="J17" s="313"/>
      <c r="K17" s="313"/>
      <c r="L17" s="313"/>
      <c r="M17" s="313"/>
      <c r="N17" s="313"/>
      <c r="O17" s="313"/>
      <c r="P17" s="313"/>
      <c r="Q17" s="313"/>
      <c r="R17" s="313"/>
      <c r="S17" s="313"/>
    </row>
    <row r="21" spans="2:19" x14ac:dyDescent="0.25">
      <c r="C21" s="194">
        <f>+C8</f>
        <v>2007</v>
      </c>
      <c r="D21" s="194">
        <f t="shared" ref="D21:S21" si="0">+D8</f>
        <v>2008</v>
      </c>
      <c r="E21" s="194">
        <f t="shared" si="0"/>
        <v>2009</v>
      </c>
      <c r="F21" s="194">
        <f t="shared" si="0"/>
        <v>2010</v>
      </c>
      <c r="G21" s="194">
        <f t="shared" si="0"/>
        <v>2011</v>
      </c>
      <c r="H21" s="194">
        <f t="shared" si="0"/>
        <v>2012</v>
      </c>
      <c r="I21" s="194">
        <f t="shared" si="0"/>
        <v>2013</v>
      </c>
      <c r="J21" s="194">
        <f t="shared" si="0"/>
        <v>2014</v>
      </c>
      <c r="K21" s="194">
        <f t="shared" si="0"/>
        <v>2015</v>
      </c>
      <c r="L21" s="194">
        <f t="shared" si="0"/>
        <v>2016</v>
      </c>
      <c r="M21" s="194">
        <f t="shared" si="0"/>
        <v>2017</v>
      </c>
      <c r="N21" s="194">
        <f t="shared" si="0"/>
        <v>2018</v>
      </c>
      <c r="O21" s="194">
        <f t="shared" si="0"/>
        <v>2019</v>
      </c>
      <c r="P21" s="194">
        <f t="shared" si="0"/>
        <v>2020</v>
      </c>
      <c r="Q21" s="194">
        <f t="shared" si="0"/>
        <v>2021</v>
      </c>
      <c r="R21" s="194">
        <f t="shared" ref="R21" si="1">+R8</f>
        <v>2022</v>
      </c>
      <c r="S21" s="194">
        <f t="shared" si="0"/>
        <v>2023</v>
      </c>
    </row>
    <row r="22" spans="2:19" x14ac:dyDescent="0.25">
      <c r="B22" s="188" t="s">
        <v>135</v>
      </c>
      <c r="C22" s="198">
        <f>+C9/C12</f>
        <v>4.1148553909527222E-2</v>
      </c>
      <c r="D22" s="198">
        <f t="shared" ref="D22:S22" si="2">+D9/D12</f>
        <v>4.2032493634747724E-2</v>
      </c>
      <c r="E22" s="198">
        <f t="shared" si="2"/>
        <v>4.7436344022325737E-2</v>
      </c>
      <c r="F22" s="198">
        <f t="shared" si="2"/>
        <v>4.5159676766622789E-2</v>
      </c>
      <c r="G22" s="198">
        <f t="shared" si="2"/>
        <v>4.5950690392495483E-2</v>
      </c>
      <c r="H22" s="198">
        <f t="shared" si="2"/>
        <v>4.447563545565035E-2</v>
      </c>
      <c r="I22" s="198">
        <f t="shared" si="2"/>
        <v>4.6595240788868085E-2</v>
      </c>
      <c r="J22" s="198">
        <f t="shared" si="2"/>
        <v>4.2647099948968412E-2</v>
      </c>
      <c r="K22" s="198">
        <f t="shared" si="2"/>
        <v>4.5620257227940345E-2</v>
      </c>
      <c r="L22" s="198">
        <f t="shared" si="2"/>
        <v>4.5177785146863908E-2</v>
      </c>
      <c r="M22" s="198">
        <f t="shared" si="2"/>
        <v>4.5642631938597959E-2</v>
      </c>
      <c r="N22" s="198">
        <f t="shared" si="2"/>
        <v>4.4813952006849039E-2</v>
      </c>
      <c r="O22" s="198">
        <f t="shared" si="2"/>
        <v>4.6047323581219289E-2</v>
      </c>
      <c r="P22" s="198">
        <f t="shared" si="2"/>
        <v>4.6357096678592363E-2</v>
      </c>
      <c r="Q22" s="198">
        <f t="shared" si="2"/>
        <v>3.9855270763467052E-2</v>
      </c>
      <c r="R22" s="198">
        <f t="shared" ref="R22" si="3">+R9/R12</f>
        <v>3.8390981482446775E-2</v>
      </c>
      <c r="S22" s="198">
        <f t="shared" si="2"/>
        <v>4.1286298549669649E-2</v>
      </c>
    </row>
    <row r="50" spans="2:19" ht="25.9" customHeight="1" x14ac:dyDescent="0.25">
      <c r="B50" s="323" t="s">
        <v>314</v>
      </c>
      <c r="C50" s="323"/>
      <c r="D50" s="323"/>
      <c r="E50" s="323"/>
      <c r="F50" s="323"/>
      <c r="G50" s="323"/>
      <c r="H50" s="323"/>
      <c r="I50" s="323"/>
      <c r="J50" s="323"/>
      <c r="K50" s="323"/>
      <c r="L50" s="323"/>
      <c r="M50" s="323"/>
      <c r="N50" s="323"/>
      <c r="O50" s="323"/>
      <c r="P50" s="323"/>
      <c r="Q50" s="323"/>
      <c r="R50" s="323"/>
      <c r="S50" s="323"/>
    </row>
    <row r="51" spans="2:19" ht="15.75" customHeight="1" x14ac:dyDescent="0.3">
      <c r="B51" s="58" t="s">
        <v>310</v>
      </c>
      <c r="F51" s="144"/>
    </row>
    <row r="52" spans="2:19" ht="15.75" customHeight="1" x14ac:dyDescent="0.3">
      <c r="B52" s="58"/>
      <c r="C52" s="228"/>
      <c r="D52" s="228"/>
      <c r="E52" s="228"/>
      <c r="F52" s="230"/>
      <c r="G52" s="230"/>
      <c r="H52" s="230"/>
      <c r="I52" s="230"/>
      <c r="J52" s="230"/>
      <c r="K52" s="230"/>
      <c r="L52" s="230"/>
      <c r="M52" s="230"/>
    </row>
  </sheetData>
  <mergeCells count="5">
    <mergeCell ref="B50:S50"/>
    <mergeCell ref="B7:S7"/>
    <mergeCell ref="B4:S4"/>
    <mergeCell ref="B5:S5"/>
    <mergeCell ref="B17:S17"/>
  </mergeCells>
  <hyperlinks>
    <hyperlink ref="R2" location="'2.1.4_GT-TipoG'!A1" display="Anterior"/>
    <hyperlink ref="B2" location="Indice!A1" display="Índice"/>
    <hyperlink ref="S2" location="'2.1.6_G PRIV PIB'!A1" display="Siguiente"/>
  </hyperlinks>
  <pageMargins left="0.7" right="0.7" top="0.75" bottom="0.75" header="0.3" footer="0.3"/>
  <pageSetup orientation="portrait"/>
  <drawing r:id="rId1"/>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U52"/>
  <sheetViews>
    <sheetView showGridLines="0" zoomScale="60" zoomScaleNormal="60" workbookViewId="0">
      <pane ySplit="2" topLeftCell="A3" activePane="bottomLeft" state="frozen"/>
      <selection pane="bottomLeft" activeCell="R2" sqref="R2"/>
    </sheetView>
  </sheetViews>
  <sheetFormatPr baseColWidth="10" defaultRowHeight="13.5" x14ac:dyDescent="0.25"/>
  <cols>
    <col min="1" max="1" width="2.7109375" customWidth="1"/>
    <col min="2" max="2" width="50.7109375" customWidth="1"/>
    <col min="3" max="19" width="14.28515625" customWidth="1"/>
    <col min="20" max="20" width="2.7109375" customWidth="1"/>
  </cols>
  <sheetData>
    <row r="1" spans="2:19" ht="85.15" customHeight="1" x14ac:dyDescent="0.25"/>
    <row r="2" spans="2:19" ht="17.25" customHeight="1" x14ac:dyDescent="0.25">
      <c r="B2" s="42" t="s">
        <v>38</v>
      </c>
      <c r="C2" s="43"/>
      <c r="D2" s="43"/>
      <c r="E2" s="43"/>
      <c r="F2" s="43"/>
      <c r="G2" s="43"/>
      <c r="H2" s="43"/>
      <c r="I2" s="43"/>
      <c r="J2" s="43"/>
      <c r="K2" s="43"/>
      <c r="L2" s="43"/>
      <c r="M2" s="43"/>
      <c r="R2" s="44" t="s">
        <v>185</v>
      </c>
      <c r="S2" s="44" t="s">
        <v>184</v>
      </c>
    </row>
    <row r="3" spans="2:19" ht="18" customHeight="1" x14ac:dyDescent="0.25">
      <c r="B3" s="45"/>
      <c r="C3" s="46"/>
      <c r="D3" s="46"/>
      <c r="E3" s="46"/>
      <c r="F3" s="46"/>
      <c r="G3" s="46"/>
      <c r="H3" s="46"/>
      <c r="I3" s="46"/>
      <c r="J3" s="46"/>
      <c r="K3" s="46"/>
      <c r="L3" s="46"/>
      <c r="M3" s="46"/>
      <c r="R3" s="47"/>
      <c r="S3" s="47"/>
    </row>
    <row r="4" spans="2:19" ht="18" customHeight="1" x14ac:dyDescent="0.25">
      <c r="B4" s="318" t="s">
        <v>97</v>
      </c>
      <c r="C4" s="318"/>
      <c r="D4" s="318"/>
      <c r="E4" s="318"/>
      <c r="F4" s="318"/>
      <c r="G4" s="318"/>
      <c r="H4" s="318"/>
      <c r="I4" s="318"/>
      <c r="J4" s="318"/>
      <c r="K4" s="318"/>
      <c r="L4" s="318"/>
      <c r="M4" s="318"/>
      <c r="N4" s="318"/>
      <c r="O4" s="318"/>
      <c r="P4" s="318"/>
      <c r="Q4" s="318"/>
      <c r="R4" s="318"/>
      <c r="S4" s="318"/>
    </row>
    <row r="5" spans="2:19" ht="34.9" customHeight="1" x14ac:dyDescent="0.25">
      <c r="B5" s="313" t="s">
        <v>274</v>
      </c>
      <c r="C5" s="313"/>
      <c r="D5" s="313"/>
      <c r="E5" s="313"/>
      <c r="F5" s="313"/>
      <c r="G5" s="313"/>
      <c r="H5" s="313"/>
      <c r="I5" s="313"/>
      <c r="J5" s="313"/>
      <c r="K5" s="313"/>
      <c r="L5" s="313"/>
      <c r="M5" s="313"/>
      <c r="N5" s="313"/>
      <c r="O5" s="313"/>
      <c r="P5" s="313"/>
      <c r="Q5" s="313"/>
      <c r="R5" s="313"/>
      <c r="S5" s="313"/>
    </row>
    <row r="6" spans="2:19" ht="18" customHeight="1" x14ac:dyDescent="0.25">
      <c r="C6" s="48"/>
      <c r="D6" s="48"/>
      <c r="E6" s="48"/>
      <c r="F6" s="48"/>
      <c r="G6" s="48"/>
      <c r="H6" s="48"/>
      <c r="I6" s="48"/>
      <c r="J6" s="48"/>
      <c r="K6" s="48"/>
      <c r="L6" s="48"/>
      <c r="M6" s="48"/>
      <c r="N6" s="48"/>
      <c r="O6" s="48"/>
      <c r="P6" s="48"/>
      <c r="Q6" s="47"/>
    </row>
    <row r="7" spans="2:19" ht="33" customHeight="1" x14ac:dyDescent="0.25">
      <c r="B7" s="312" t="s">
        <v>105</v>
      </c>
      <c r="C7" s="312"/>
      <c r="D7" s="312"/>
      <c r="E7" s="312"/>
      <c r="F7" s="312"/>
      <c r="G7" s="312"/>
      <c r="H7" s="312"/>
      <c r="I7" s="312"/>
      <c r="J7" s="312"/>
      <c r="K7" s="312"/>
      <c r="L7" s="312"/>
      <c r="M7" s="312"/>
      <c r="N7" s="312"/>
      <c r="O7" s="312"/>
      <c r="P7" s="312"/>
      <c r="Q7" s="312"/>
      <c r="R7" s="312"/>
      <c r="S7" s="312"/>
    </row>
    <row r="8" spans="2:19" ht="33" customHeight="1" x14ac:dyDescent="0.25">
      <c r="B8" s="69" t="s">
        <v>40</v>
      </c>
      <c r="C8" s="69">
        <v>2007</v>
      </c>
      <c r="D8" s="69">
        <v>2008</v>
      </c>
      <c r="E8" s="69">
        <v>2009</v>
      </c>
      <c r="F8" s="69">
        <v>2010</v>
      </c>
      <c r="G8" s="69">
        <v>2011</v>
      </c>
      <c r="H8" s="69">
        <v>2012</v>
      </c>
      <c r="I8" s="69">
        <v>2013</v>
      </c>
      <c r="J8" s="69">
        <v>2014</v>
      </c>
      <c r="K8" s="69">
        <v>2015</v>
      </c>
      <c r="L8" s="69">
        <v>2016</v>
      </c>
      <c r="M8" s="51">
        <v>2017</v>
      </c>
      <c r="N8" s="51">
        <v>2018</v>
      </c>
      <c r="O8" s="51">
        <v>2019</v>
      </c>
      <c r="P8" s="51">
        <v>2020</v>
      </c>
      <c r="Q8" s="51">
        <v>2021</v>
      </c>
      <c r="R8" s="51">
        <v>2022</v>
      </c>
      <c r="S8" s="51">
        <v>2023</v>
      </c>
    </row>
    <row r="9" spans="2:19" ht="33" customHeight="1" x14ac:dyDescent="0.25">
      <c r="B9" s="136" t="s">
        <v>369</v>
      </c>
      <c r="C9" s="231">
        <v>1745024</v>
      </c>
      <c r="D9" s="231">
        <v>1912537</v>
      </c>
      <c r="E9" s="231">
        <v>2038903</v>
      </c>
      <c r="F9" s="231">
        <v>2293859</v>
      </c>
      <c r="G9" s="231">
        <v>2439076</v>
      </c>
      <c r="H9" s="231">
        <v>2595584</v>
      </c>
      <c r="I9" s="231">
        <v>2773285</v>
      </c>
      <c r="J9" s="231">
        <v>3046350</v>
      </c>
      <c r="K9" s="231">
        <v>3042581</v>
      </c>
      <c r="L9" s="231">
        <v>3079967</v>
      </c>
      <c r="M9" s="231">
        <v>3237144</v>
      </c>
      <c r="N9" s="231">
        <v>3390498</v>
      </c>
      <c r="O9" s="231">
        <v>3471567</v>
      </c>
      <c r="P9" s="231">
        <v>2735041</v>
      </c>
      <c r="Q9" s="231">
        <v>3065800</v>
      </c>
      <c r="R9" s="231">
        <v>3304807</v>
      </c>
      <c r="S9" s="231">
        <v>3360775</v>
      </c>
    </row>
    <row r="10" spans="2:19" ht="33" customHeight="1" x14ac:dyDescent="0.25">
      <c r="B10" s="229" t="s">
        <v>374</v>
      </c>
      <c r="C10" s="202">
        <v>1737367</v>
      </c>
      <c r="D10" s="202">
        <v>1904857</v>
      </c>
      <c r="E10" s="202">
        <v>2030104</v>
      </c>
      <c r="F10" s="202">
        <v>2286699</v>
      </c>
      <c r="G10" s="202">
        <v>2431781</v>
      </c>
      <c r="H10" s="202">
        <v>2586652</v>
      </c>
      <c r="I10" s="202">
        <v>2765498</v>
      </c>
      <c r="J10" s="202">
        <v>3036190</v>
      </c>
      <c r="K10" s="202">
        <v>3034962</v>
      </c>
      <c r="L10" s="202">
        <v>3072212</v>
      </c>
      <c r="M10" s="202">
        <v>3224790</v>
      </c>
      <c r="N10" s="202">
        <v>3376552</v>
      </c>
      <c r="O10" s="202">
        <v>3457395</v>
      </c>
      <c r="P10" s="202">
        <v>2722109</v>
      </c>
      <c r="Q10" s="202">
        <v>3052665</v>
      </c>
      <c r="R10" s="202">
        <v>3290373</v>
      </c>
      <c r="S10" s="202">
        <v>3346339</v>
      </c>
    </row>
    <row r="11" spans="2:19" ht="33" customHeight="1" x14ac:dyDescent="0.25">
      <c r="B11" s="229" t="s">
        <v>375</v>
      </c>
      <c r="C11" s="202">
        <v>7657</v>
      </c>
      <c r="D11" s="202">
        <v>7680</v>
      </c>
      <c r="E11" s="202">
        <v>8799</v>
      </c>
      <c r="F11" s="202">
        <v>7160</v>
      </c>
      <c r="G11" s="202">
        <v>7295</v>
      </c>
      <c r="H11" s="202">
        <v>8932</v>
      </c>
      <c r="I11" s="202">
        <v>7787</v>
      </c>
      <c r="J11" s="202">
        <v>10160</v>
      </c>
      <c r="K11" s="202">
        <v>7619</v>
      </c>
      <c r="L11" s="202">
        <v>7755</v>
      </c>
      <c r="M11" s="202">
        <v>12354</v>
      </c>
      <c r="N11" s="202">
        <v>13946</v>
      </c>
      <c r="O11" s="202">
        <v>14172</v>
      </c>
      <c r="P11" s="202">
        <v>12932</v>
      </c>
      <c r="Q11" s="202">
        <v>13135</v>
      </c>
      <c r="R11" s="202">
        <v>14434</v>
      </c>
      <c r="S11" s="202">
        <v>14436</v>
      </c>
    </row>
    <row r="12" spans="2:19" ht="33" customHeight="1" x14ac:dyDescent="0.25">
      <c r="B12" s="92" t="s">
        <v>341</v>
      </c>
      <c r="C12" s="202">
        <v>49848726.264110103</v>
      </c>
      <c r="D12" s="202">
        <v>61139437.082446702</v>
      </c>
      <c r="E12" s="202">
        <v>60094976.937057696</v>
      </c>
      <c r="F12" s="202">
        <v>68151329.246774003</v>
      </c>
      <c r="G12" s="202">
        <v>78986647.839196697</v>
      </c>
      <c r="H12" s="202">
        <v>87735047.7407123</v>
      </c>
      <c r="I12" s="202">
        <v>96570334.734164804</v>
      </c>
      <c r="J12" s="202">
        <v>102717793.36090501</v>
      </c>
      <c r="K12" s="202">
        <v>97209557.101837903</v>
      </c>
      <c r="L12" s="202">
        <v>97671432.666643396</v>
      </c>
      <c r="M12" s="202">
        <v>104467485.714113</v>
      </c>
      <c r="N12" s="202">
        <v>107478961</v>
      </c>
      <c r="O12" s="202">
        <v>107595830.000003</v>
      </c>
      <c r="P12" s="202">
        <v>95865473.000000298</v>
      </c>
      <c r="Q12" s="202">
        <v>107435099.99999601</v>
      </c>
      <c r="R12" s="202">
        <v>116586078.999998</v>
      </c>
      <c r="S12" s="202">
        <v>118844826.791557</v>
      </c>
    </row>
    <row r="13" spans="2:19" ht="14.25" customHeight="1" x14ac:dyDescent="0.3">
      <c r="B13" s="58" t="s">
        <v>332</v>
      </c>
    </row>
    <row r="14" spans="2:19" ht="14.25" customHeight="1" x14ac:dyDescent="0.3">
      <c r="B14" s="58" t="s">
        <v>309</v>
      </c>
    </row>
    <row r="15" spans="2:19" x14ac:dyDescent="0.25">
      <c r="B15" s="154"/>
    </row>
    <row r="17" spans="1:21" ht="17.45" customHeight="1" x14ac:dyDescent="0.25">
      <c r="B17" s="313" t="s">
        <v>275</v>
      </c>
      <c r="C17" s="313"/>
      <c r="D17" s="313"/>
      <c r="E17" s="313"/>
      <c r="F17" s="313"/>
      <c r="G17" s="313"/>
      <c r="H17" s="313"/>
      <c r="I17" s="313"/>
      <c r="J17" s="313"/>
      <c r="K17" s="313"/>
      <c r="L17" s="313"/>
      <c r="M17" s="313"/>
      <c r="N17" s="313"/>
      <c r="O17" s="313"/>
      <c r="P17" s="313"/>
      <c r="Q17" s="313"/>
      <c r="R17" s="313"/>
      <c r="S17" s="313"/>
    </row>
    <row r="18" spans="1:21" ht="16.5" customHeight="1" x14ac:dyDescent="0.3">
      <c r="B18" s="139"/>
      <c r="C18" s="139"/>
      <c r="D18" s="139"/>
      <c r="E18" s="139"/>
      <c r="F18" s="139"/>
      <c r="G18" s="139"/>
      <c r="H18" s="139"/>
      <c r="I18" s="139"/>
      <c r="J18" s="139"/>
      <c r="K18" s="139"/>
      <c r="L18" s="139"/>
      <c r="M18" s="139"/>
      <c r="N18" s="139"/>
      <c r="O18" s="139"/>
      <c r="P18" s="139"/>
      <c r="Q18" s="139"/>
      <c r="R18" s="139"/>
      <c r="S18" s="139"/>
    </row>
    <row r="19" spans="1:21" ht="16.5" customHeight="1" x14ac:dyDescent="0.3">
      <c r="A19" s="139"/>
      <c r="B19" s="139"/>
      <c r="C19" s="139"/>
      <c r="D19" s="139"/>
      <c r="E19" s="139"/>
      <c r="F19" s="139"/>
      <c r="G19" s="139"/>
      <c r="H19" s="139"/>
      <c r="I19" s="139"/>
      <c r="J19" s="139"/>
      <c r="K19" s="139"/>
      <c r="L19" s="139"/>
      <c r="M19" s="139"/>
      <c r="N19" s="139"/>
      <c r="O19" s="139"/>
      <c r="P19" s="139"/>
      <c r="Q19" s="139"/>
      <c r="R19" s="139"/>
      <c r="S19" s="139"/>
    </row>
    <row r="20" spans="1:21" ht="16.5" customHeight="1" x14ac:dyDescent="0.3">
      <c r="A20" s="139"/>
      <c r="B20" s="139"/>
      <c r="C20" s="139"/>
      <c r="D20" s="139"/>
      <c r="E20" s="139"/>
      <c r="F20" s="139"/>
      <c r="G20" s="139"/>
      <c r="H20" s="139"/>
      <c r="I20" s="139"/>
      <c r="J20" s="139"/>
      <c r="K20" s="139"/>
      <c r="L20" s="139"/>
      <c r="M20" s="139"/>
      <c r="N20" s="139"/>
      <c r="O20" s="139"/>
      <c r="P20" s="139"/>
      <c r="Q20" s="139"/>
      <c r="R20" s="139"/>
      <c r="S20" s="139"/>
      <c r="T20" s="139"/>
      <c r="U20" s="139"/>
    </row>
    <row r="21" spans="1:21" ht="16.5" customHeight="1" x14ac:dyDescent="0.3">
      <c r="A21" s="139"/>
      <c r="B21" s="139"/>
      <c r="C21" s="139">
        <f>+C8</f>
        <v>2007</v>
      </c>
      <c r="D21" s="139">
        <f t="shared" ref="D21:S21" si="0">+D8</f>
        <v>2008</v>
      </c>
      <c r="E21" s="139">
        <f t="shared" si="0"/>
        <v>2009</v>
      </c>
      <c r="F21" s="139">
        <f t="shared" si="0"/>
        <v>2010</v>
      </c>
      <c r="G21" s="139">
        <f t="shared" si="0"/>
        <v>2011</v>
      </c>
      <c r="H21" s="139">
        <f t="shared" si="0"/>
        <v>2012</v>
      </c>
      <c r="I21" s="139">
        <f t="shared" si="0"/>
        <v>2013</v>
      </c>
      <c r="J21" s="139">
        <f t="shared" si="0"/>
        <v>2014</v>
      </c>
      <c r="K21" s="139">
        <f t="shared" si="0"/>
        <v>2015</v>
      </c>
      <c r="L21" s="139">
        <f t="shared" si="0"/>
        <v>2016</v>
      </c>
      <c r="M21" s="139">
        <f t="shared" si="0"/>
        <v>2017</v>
      </c>
      <c r="N21" s="139">
        <f t="shared" si="0"/>
        <v>2018</v>
      </c>
      <c r="O21" s="139">
        <f t="shared" si="0"/>
        <v>2019</v>
      </c>
      <c r="P21" s="139">
        <f t="shared" si="0"/>
        <v>2020</v>
      </c>
      <c r="Q21" s="139">
        <f t="shared" si="0"/>
        <v>2021</v>
      </c>
      <c r="R21" s="139">
        <f t="shared" ref="R21" si="1">+R8</f>
        <v>2022</v>
      </c>
      <c r="S21" s="139">
        <f t="shared" si="0"/>
        <v>2023</v>
      </c>
      <c r="T21" s="139"/>
      <c r="U21" s="139"/>
    </row>
    <row r="22" spans="1:21" ht="16.5" customHeight="1" x14ac:dyDescent="0.3">
      <c r="A22" s="139"/>
      <c r="B22" s="61" t="s">
        <v>208</v>
      </c>
      <c r="C22" s="222">
        <f>+C9/C12</f>
        <v>3.5006390950782944E-2</v>
      </c>
      <c r="D22" s="222">
        <f t="shared" ref="D22:S22" si="2">+D9/D12</f>
        <v>3.1281560499501142E-2</v>
      </c>
      <c r="E22" s="222">
        <f t="shared" si="2"/>
        <v>3.3928010358261838E-2</v>
      </c>
      <c r="F22" s="222">
        <f t="shared" si="2"/>
        <v>3.3658316357909945E-2</v>
      </c>
      <c r="G22" s="222">
        <f t="shared" si="2"/>
        <v>3.0879598852777516E-2</v>
      </c>
      <c r="H22" s="222">
        <f t="shared" si="2"/>
        <v>2.9584345900977419E-2</v>
      </c>
      <c r="I22" s="222">
        <f t="shared" si="2"/>
        <v>2.8717773502951967E-2</v>
      </c>
      <c r="J22" s="222">
        <f t="shared" si="2"/>
        <v>2.9657471216271849E-2</v>
      </c>
      <c r="K22" s="222">
        <f t="shared" si="2"/>
        <v>3.129919619747424E-2</v>
      </c>
      <c r="L22" s="222">
        <f t="shared" si="2"/>
        <v>3.1533959479350053E-2</v>
      </c>
      <c r="M22" s="222">
        <f t="shared" si="2"/>
        <v>3.098709591670281E-2</v>
      </c>
      <c r="N22" s="222">
        <f t="shared" si="2"/>
        <v>3.1545690137440012E-2</v>
      </c>
      <c r="O22" s="222">
        <f t="shared" si="2"/>
        <v>3.2264884243189566E-2</v>
      </c>
      <c r="P22" s="222">
        <f t="shared" si="2"/>
        <v>2.8529990145669981E-2</v>
      </c>
      <c r="Q22" s="222">
        <f t="shared" si="2"/>
        <v>2.8536297727652451E-2</v>
      </c>
      <c r="R22" s="222">
        <f t="shared" ref="R22" si="3">+R9/R12</f>
        <v>2.8346497526519066E-2</v>
      </c>
      <c r="S22" s="222">
        <f t="shared" si="2"/>
        <v>2.8278681459938455E-2</v>
      </c>
      <c r="T22" s="222"/>
      <c r="U22" s="222"/>
    </row>
    <row r="23" spans="1:21" ht="16.5" customHeight="1" x14ac:dyDescent="0.3">
      <c r="A23" s="139"/>
      <c r="B23" s="139"/>
      <c r="C23" s="139"/>
      <c r="D23" s="139"/>
      <c r="E23" s="139"/>
      <c r="F23" s="139"/>
      <c r="G23" s="139"/>
      <c r="H23" s="139"/>
      <c r="I23" s="139"/>
      <c r="J23" s="139"/>
      <c r="K23" s="139"/>
      <c r="L23" s="139"/>
      <c r="M23" s="139"/>
      <c r="N23" s="139"/>
      <c r="O23" s="139"/>
      <c r="P23" s="139"/>
      <c r="Q23" s="139"/>
      <c r="R23" s="139"/>
      <c r="S23" s="139"/>
      <c r="T23" s="139"/>
      <c r="U23" s="139"/>
    </row>
    <row r="24" spans="1:21" ht="16.5" customHeight="1" x14ac:dyDescent="0.3">
      <c r="A24" s="139"/>
      <c r="B24" s="139"/>
      <c r="C24" s="139"/>
      <c r="D24" s="139"/>
      <c r="E24" s="139"/>
      <c r="F24" s="139"/>
      <c r="G24" s="139"/>
      <c r="H24" s="139"/>
      <c r="I24" s="139"/>
      <c r="J24" s="139"/>
      <c r="K24" s="139"/>
      <c r="L24" s="139"/>
      <c r="M24" s="139"/>
      <c r="N24" s="139"/>
      <c r="O24" s="139"/>
      <c r="P24" s="139"/>
      <c r="Q24" s="139"/>
      <c r="R24" s="139"/>
      <c r="S24" s="139"/>
      <c r="T24" s="139"/>
      <c r="U24" s="139"/>
    </row>
    <row r="25" spans="1:21" ht="16.5" customHeight="1" x14ac:dyDescent="0.3">
      <c r="B25" s="139"/>
      <c r="C25" s="139"/>
      <c r="D25" s="139"/>
      <c r="E25" s="139"/>
      <c r="F25" s="139"/>
      <c r="G25" s="139"/>
      <c r="H25" s="139"/>
      <c r="I25" s="139"/>
      <c r="J25" s="139"/>
      <c r="K25" s="139"/>
      <c r="L25" s="139"/>
      <c r="M25" s="139"/>
      <c r="N25" s="139"/>
      <c r="O25" s="139"/>
      <c r="P25" s="139"/>
      <c r="Q25" s="139"/>
      <c r="R25" s="139"/>
      <c r="S25" s="139"/>
      <c r="T25" s="139"/>
      <c r="U25" s="139"/>
    </row>
    <row r="26" spans="1:21" ht="16.5" customHeight="1" x14ac:dyDescent="0.3">
      <c r="B26" s="139"/>
      <c r="C26" s="139"/>
      <c r="D26" s="139"/>
      <c r="E26" s="139"/>
      <c r="F26" s="139"/>
      <c r="G26" s="139"/>
      <c r="H26" s="139"/>
      <c r="I26" s="139"/>
      <c r="J26" s="139"/>
      <c r="K26" s="139"/>
      <c r="L26" s="139"/>
      <c r="M26" s="139"/>
      <c r="N26" s="139"/>
      <c r="O26" s="139"/>
      <c r="P26" s="139"/>
      <c r="Q26" s="139"/>
      <c r="R26" s="139"/>
      <c r="S26" s="139"/>
    </row>
    <row r="27" spans="1:21" ht="16.5" customHeight="1" x14ac:dyDescent="0.3">
      <c r="B27" s="139"/>
      <c r="C27" s="139"/>
      <c r="D27" s="139"/>
      <c r="E27" s="139"/>
      <c r="F27" s="139"/>
      <c r="G27" s="139"/>
      <c r="H27" s="139"/>
      <c r="I27" s="139"/>
      <c r="J27" s="139"/>
      <c r="K27" s="139"/>
      <c r="L27" s="139"/>
      <c r="M27" s="139"/>
      <c r="N27" s="139"/>
      <c r="O27" s="139"/>
      <c r="P27" s="139"/>
      <c r="Q27" s="139"/>
      <c r="R27" s="139"/>
      <c r="S27" s="139"/>
    </row>
    <row r="28" spans="1:21" ht="16.5" customHeight="1" x14ac:dyDescent="0.3">
      <c r="B28" s="139"/>
      <c r="C28" s="139"/>
      <c r="D28" s="139"/>
      <c r="E28" s="139"/>
      <c r="F28" s="139"/>
      <c r="G28" s="139"/>
      <c r="H28" s="139"/>
      <c r="I28" s="139"/>
      <c r="J28" s="139"/>
      <c r="K28" s="139"/>
      <c r="L28" s="139"/>
      <c r="M28" s="139"/>
      <c r="N28" s="139"/>
      <c r="O28" s="139"/>
      <c r="P28" s="139"/>
      <c r="Q28" s="139"/>
      <c r="R28" s="139"/>
      <c r="S28" s="139"/>
    </row>
    <row r="50" spans="2:19" ht="27" customHeight="1" x14ac:dyDescent="0.25">
      <c r="B50" s="324" t="s">
        <v>314</v>
      </c>
      <c r="C50" s="324"/>
      <c r="D50" s="324"/>
      <c r="E50" s="324"/>
      <c r="F50" s="324"/>
      <c r="G50" s="324"/>
      <c r="H50" s="324"/>
      <c r="I50" s="324"/>
      <c r="J50" s="324"/>
      <c r="K50" s="324"/>
      <c r="L50" s="324"/>
      <c r="M50" s="324"/>
      <c r="N50" s="324"/>
      <c r="O50" s="324"/>
      <c r="P50" s="324"/>
      <c r="Q50" s="324"/>
      <c r="R50" s="324"/>
      <c r="S50" s="324"/>
    </row>
    <row r="51" spans="2:19" ht="15.75" customHeight="1" x14ac:dyDescent="0.3">
      <c r="B51" s="58" t="s">
        <v>310</v>
      </c>
      <c r="C51" s="139"/>
      <c r="D51" s="139"/>
      <c r="E51" s="139"/>
      <c r="F51" s="144"/>
      <c r="G51" s="139"/>
      <c r="H51" s="139"/>
      <c r="I51" s="139"/>
      <c r="J51" s="139"/>
      <c r="K51" s="139"/>
      <c r="L51" s="139"/>
      <c r="M51" s="139"/>
    </row>
    <row r="52" spans="2:19" ht="15.75" customHeight="1" x14ac:dyDescent="0.3">
      <c r="B52" s="58"/>
      <c r="C52" s="66"/>
      <c r="D52" s="66"/>
      <c r="E52" s="66"/>
      <c r="F52" s="230"/>
      <c r="G52" s="230"/>
      <c r="H52" s="230"/>
      <c r="I52" s="230"/>
      <c r="J52" s="230"/>
      <c r="K52" s="230"/>
      <c r="L52" s="230"/>
      <c r="M52" s="230"/>
    </row>
  </sheetData>
  <mergeCells count="5">
    <mergeCell ref="B4:S4"/>
    <mergeCell ref="B5:S5"/>
    <mergeCell ref="B50:S50"/>
    <mergeCell ref="B17:S17"/>
    <mergeCell ref="B7:S7"/>
  </mergeCells>
  <hyperlinks>
    <hyperlink ref="B2" location="Indice!A1" display="Índice"/>
    <hyperlink ref="R2" location="'2.1.5_G PUB PIB'!A1" display="Anterior"/>
    <hyperlink ref="S2" location="'2.1.7_GCFT SEG PRODUCT'!A1" display="Siguiente"/>
  </hyperlinks>
  <pageMargins left="0.7" right="0.7" top="0.75" bottom="0.75" header="0.3" footer="0.3"/>
  <pageSetup orientation="portrait"/>
  <drawing r:id="rId1"/>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109"/>
  <sheetViews>
    <sheetView showGridLines="0" showZeros="0" zoomScale="60" zoomScaleNormal="60" zoomScaleSheetLayoutView="100" workbookViewId="0">
      <pane ySplit="2" topLeftCell="A3" activePane="bottomLeft" state="frozen"/>
      <selection pane="bottomLeft" activeCell="R2" sqref="R2"/>
    </sheetView>
  </sheetViews>
  <sheetFormatPr baseColWidth="10" defaultRowHeight="13.5" x14ac:dyDescent="0.25"/>
  <cols>
    <col min="1" max="1" width="2.7109375" customWidth="1"/>
    <col min="2" max="2" width="50.7109375" customWidth="1"/>
    <col min="3" max="19" width="14.28515625" customWidth="1"/>
    <col min="20" max="20" width="2.7109375" customWidth="1"/>
    <col min="21" max="250" width="11.42578125" customWidth="1"/>
    <col min="251" max="251" width="2.7109375" customWidth="1"/>
    <col min="252" max="252" width="5.5703125" customWidth="1"/>
    <col min="253" max="253" width="14.5703125" customWidth="1"/>
    <col min="254" max="254" width="11.85546875" customWidth="1"/>
    <col min="255" max="257" width="15.7109375" customWidth="1"/>
  </cols>
  <sheetData>
    <row r="1" spans="2:19" ht="85.15" customHeight="1" x14ac:dyDescent="0.25"/>
    <row r="2" spans="2:19" ht="17.25" customHeight="1" x14ac:dyDescent="0.25">
      <c r="B2" s="42" t="s">
        <v>38</v>
      </c>
      <c r="C2" s="43"/>
      <c r="D2" s="43"/>
      <c r="E2" s="43"/>
      <c r="F2" s="43"/>
      <c r="G2" s="43"/>
      <c r="H2" s="43"/>
      <c r="I2" s="43"/>
      <c r="J2" s="43"/>
      <c r="K2" s="43"/>
      <c r="L2" s="43"/>
      <c r="M2" s="43"/>
      <c r="R2" s="44" t="s">
        <v>185</v>
      </c>
      <c r="S2" s="44" t="s">
        <v>184</v>
      </c>
    </row>
    <row r="3" spans="2:19" ht="18" customHeight="1" x14ac:dyDescent="0.25">
      <c r="B3" s="45"/>
      <c r="C3" s="46"/>
      <c r="D3" s="46"/>
      <c r="E3" s="46"/>
      <c r="F3" s="46"/>
      <c r="G3" s="46"/>
      <c r="H3" s="46"/>
      <c r="I3" s="46"/>
      <c r="J3" s="46"/>
      <c r="K3" s="46"/>
      <c r="L3" s="46"/>
      <c r="M3" s="46"/>
      <c r="R3" s="47"/>
      <c r="S3" s="47"/>
    </row>
    <row r="4" spans="2:19" ht="18" customHeight="1" x14ac:dyDescent="0.25">
      <c r="B4" s="318" t="s">
        <v>113</v>
      </c>
      <c r="C4" s="318"/>
      <c r="D4" s="318"/>
      <c r="E4" s="318"/>
      <c r="F4" s="318"/>
      <c r="G4" s="318"/>
      <c r="H4" s="318"/>
      <c r="I4" s="318"/>
      <c r="J4" s="318"/>
      <c r="K4" s="318"/>
      <c r="L4" s="318"/>
      <c r="M4" s="318"/>
      <c r="N4" s="318"/>
      <c r="O4" s="318"/>
      <c r="P4" s="318"/>
      <c r="Q4" s="318"/>
      <c r="R4" s="318"/>
      <c r="S4" s="318"/>
    </row>
    <row r="5" spans="2:19" ht="34.9" customHeight="1" x14ac:dyDescent="0.25">
      <c r="B5" s="313" t="s">
        <v>276</v>
      </c>
      <c r="C5" s="313"/>
      <c r="D5" s="313"/>
      <c r="E5" s="313"/>
      <c r="F5" s="313"/>
      <c r="G5" s="313"/>
      <c r="H5" s="313"/>
      <c r="I5" s="313"/>
      <c r="J5" s="313"/>
      <c r="K5" s="313"/>
      <c r="L5" s="313"/>
      <c r="M5" s="313"/>
      <c r="N5" s="313"/>
      <c r="O5" s="313"/>
      <c r="P5" s="313"/>
      <c r="Q5" s="313"/>
      <c r="R5" s="313"/>
      <c r="S5" s="313"/>
    </row>
    <row r="6" spans="2:19" ht="18" customHeight="1" x14ac:dyDescent="0.25">
      <c r="C6" s="48"/>
      <c r="D6" s="48"/>
      <c r="E6" s="48"/>
      <c r="F6" s="48"/>
      <c r="G6" s="48"/>
      <c r="H6" s="48"/>
      <c r="I6" s="48"/>
      <c r="J6" s="48"/>
      <c r="K6" s="48"/>
      <c r="L6" s="48"/>
      <c r="M6" s="48"/>
      <c r="N6" s="48"/>
      <c r="O6" s="48"/>
      <c r="P6" s="48"/>
      <c r="Q6" s="47"/>
    </row>
    <row r="7" spans="2:19" ht="33" customHeight="1" x14ac:dyDescent="0.25">
      <c r="B7" s="312" t="s">
        <v>105</v>
      </c>
      <c r="C7" s="312"/>
      <c r="D7" s="312"/>
      <c r="E7" s="312"/>
      <c r="F7" s="312"/>
      <c r="G7" s="312"/>
      <c r="H7" s="312"/>
      <c r="I7" s="312"/>
      <c r="J7" s="312"/>
      <c r="K7" s="312"/>
      <c r="L7" s="312"/>
      <c r="M7" s="312"/>
      <c r="N7" s="312"/>
      <c r="O7" s="312"/>
      <c r="P7" s="312"/>
      <c r="Q7" s="312"/>
      <c r="R7" s="312"/>
      <c r="S7" s="312"/>
    </row>
    <row r="8" spans="2:19" ht="33" customHeight="1" x14ac:dyDescent="0.25">
      <c r="B8" s="51" t="s">
        <v>40</v>
      </c>
      <c r="C8" s="51">
        <v>2007</v>
      </c>
      <c r="D8" s="51">
        <v>2008</v>
      </c>
      <c r="E8" s="51">
        <v>2009</v>
      </c>
      <c r="F8" s="51">
        <v>2010</v>
      </c>
      <c r="G8" s="51">
        <v>2011</v>
      </c>
      <c r="H8" s="51">
        <v>2012</v>
      </c>
      <c r="I8" s="51">
        <v>2013</v>
      </c>
      <c r="J8" s="51">
        <v>2014</v>
      </c>
      <c r="K8" s="51">
        <v>2015</v>
      </c>
      <c r="L8" s="51">
        <v>2016</v>
      </c>
      <c r="M8" s="51">
        <v>2017</v>
      </c>
      <c r="N8" s="51">
        <v>2018</v>
      </c>
      <c r="O8" s="51">
        <v>2019</v>
      </c>
      <c r="P8" s="51">
        <v>2020</v>
      </c>
      <c r="Q8" s="51">
        <v>2021</v>
      </c>
      <c r="R8" s="51">
        <v>2022</v>
      </c>
      <c r="S8" s="51">
        <v>2023</v>
      </c>
    </row>
    <row r="9" spans="2:19" ht="33" customHeight="1" x14ac:dyDescent="0.25">
      <c r="B9" s="136" t="s">
        <v>370</v>
      </c>
      <c r="C9" s="95">
        <v>3266340</v>
      </c>
      <c r="D9" s="95">
        <v>3881895</v>
      </c>
      <c r="E9" s="95">
        <v>4218305</v>
      </c>
      <c r="F9" s="95">
        <v>4670067</v>
      </c>
      <c r="G9" s="95">
        <v>5323926</v>
      </c>
      <c r="H9" s="95">
        <v>5702313</v>
      </c>
      <c r="I9" s="95">
        <v>6421151</v>
      </c>
      <c r="J9" s="95">
        <v>6490146</v>
      </c>
      <c r="K9" s="95">
        <v>6532376</v>
      </c>
      <c r="L9" s="95">
        <v>6571712</v>
      </c>
      <c r="M9" s="95">
        <v>7079242</v>
      </c>
      <c r="N9" s="95">
        <v>7268832</v>
      </c>
      <c r="O9" s="95">
        <v>7486204</v>
      </c>
      <c r="P9" s="95">
        <v>6545068</v>
      </c>
      <c r="Q9" s="95">
        <v>6608621</v>
      </c>
      <c r="R9" s="95">
        <v>6950573</v>
      </c>
      <c r="S9" s="95">
        <v>7415140</v>
      </c>
    </row>
    <row r="10" spans="2:19" ht="33" customHeight="1" x14ac:dyDescent="0.25">
      <c r="B10" s="92" t="s">
        <v>376</v>
      </c>
      <c r="C10" s="93">
        <v>176805</v>
      </c>
      <c r="D10" s="93">
        <v>221601</v>
      </c>
      <c r="E10" s="93">
        <v>249549</v>
      </c>
      <c r="F10" s="93">
        <v>280334</v>
      </c>
      <c r="G10" s="93">
        <v>350132</v>
      </c>
      <c r="H10" s="93">
        <v>355534</v>
      </c>
      <c r="I10" s="93">
        <v>435735</v>
      </c>
      <c r="J10" s="93">
        <v>409222</v>
      </c>
      <c r="K10" s="93">
        <v>401645</v>
      </c>
      <c r="L10" s="93">
        <v>377152</v>
      </c>
      <c r="M10" s="93">
        <v>313251</v>
      </c>
      <c r="N10" s="93">
        <v>307876</v>
      </c>
      <c r="O10" s="93">
        <v>301709</v>
      </c>
      <c r="P10" s="93">
        <v>231242</v>
      </c>
      <c r="Q10" s="93">
        <v>243830</v>
      </c>
      <c r="R10" s="93">
        <v>226774</v>
      </c>
      <c r="S10" s="93">
        <v>224833</v>
      </c>
    </row>
    <row r="11" spans="2:19" ht="33" customHeight="1" x14ac:dyDescent="0.25">
      <c r="B11" s="92" t="s">
        <v>377</v>
      </c>
      <c r="C11" s="93">
        <v>142185</v>
      </c>
      <c r="D11" s="93">
        <v>150301</v>
      </c>
      <c r="E11" s="93">
        <v>159135</v>
      </c>
      <c r="F11" s="93">
        <v>171395</v>
      </c>
      <c r="G11" s="93">
        <v>177110</v>
      </c>
      <c r="H11" s="93">
        <v>171061</v>
      </c>
      <c r="I11" s="93">
        <v>187300</v>
      </c>
      <c r="J11" s="93">
        <v>197951</v>
      </c>
      <c r="K11" s="93">
        <v>207945</v>
      </c>
      <c r="L11" s="93">
        <v>250113</v>
      </c>
      <c r="M11" s="93">
        <v>230055</v>
      </c>
      <c r="N11" s="93">
        <v>205947</v>
      </c>
      <c r="O11" s="93">
        <v>225690</v>
      </c>
      <c r="P11" s="93">
        <v>138030</v>
      </c>
      <c r="Q11" s="93">
        <v>135796</v>
      </c>
      <c r="R11" s="93">
        <v>170818</v>
      </c>
      <c r="S11" s="93">
        <v>185870</v>
      </c>
    </row>
    <row r="12" spans="2:19" ht="33" customHeight="1" x14ac:dyDescent="0.25">
      <c r="B12" s="92" t="s">
        <v>378</v>
      </c>
      <c r="C12" s="93">
        <v>45397.075089209997</v>
      </c>
      <c r="D12" s="93">
        <v>50960.954046409999</v>
      </c>
      <c r="E12" s="93">
        <v>65782.59490805</v>
      </c>
      <c r="F12" s="93">
        <v>86498.905950109998</v>
      </c>
      <c r="G12" s="93">
        <v>109982.42963483999</v>
      </c>
      <c r="H12" s="93">
        <v>143602.02320783999</v>
      </c>
      <c r="I12" s="93">
        <v>240749.00980068001</v>
      </c>
      <c r="J12" s="93">
        <v>267613.84726752999</v>
      </c>
      <c r="K12" s="93">
        <v>288879.45636398002</v>
      </c>
      <c r="L12" s="93">
        <v>291381.80410051002</v>
      </c>
      <c r="M12" s="93">
        <v>322149.86392600997</v>
      </c>
      <c r="N12" s="93">
        <v>330231</v>
      </c>
      <c r="O12" s="93">
        <v>321294</v>
      </c>
      <c r="P12" s="93">
        <v>242350</v>
      </c>
      <c r="Q12" s="93">
        <v>255455</v>
      </c>
      <c r="R12" s="93">
        <v>295364</v>
      </c>
      <c r="S12" s="93">
        <v>328283</v>
      </c>
    </row>
    <row r="13" spans="2:19" ht="33" customHeight="1" x14ac:dyDescent="0.25">
      <c r="B13" s="92" t="s">
        <v>379</v>
      </c>
      <c r="C13" s="93">
        <v>133807.92491079</v>
      </c>
      <c r="D13" s="93">
        <v>156590.04595358999</v>
      </c>
      <c r="E13" s="93">
        <v>159358.40509195</v>
      </c>
      <c r="F13" s="93">
        <v>173898.09404989</v>
      </c>
      <c r="G13" s="93">
        <v>208929.57036516001</v>
      </c>
      <c r="H13" s="93">
        <v>226026.97679216001</v>
      </c>
      <c r="I13" s="93">
        <v>283268.99019932002</v>
      </c>
      <c r="J13" s="93">
        <v>248342.15273246999</v>
      </c>
      <c r="K13" s="93">
        <v>237022.54363602001</v>
      </c>
      <c r="L13" s="93">
        <v>250269.19589949001</v>
      </c>
      <c r="M13" s="93">
        <v>289108.13607399003</v>
      </c>
      <c r="N13" s="93">
        <v>284065</v>
      </c>
      <c r="O13" s="93">
        <v>284943</v>
      </c>
      <c r="P13" s="93">
        <v>248666</v>
      </c>
      <c r="Q13" s="93">
        <v>238732</v>
      </c>
      <c r="R13" s="93">
        <v>260844</v>
      </c>
      <c r="S13" s="93">
        <v>282925</v>
      </c>
    </row>
    <row r="14" spans="2:19" ht="33" customHeight="1" x14ac:dyDescent="0.25">
      <c r="B14" s="92" t="s">
        <v>380</v>
      </c>
      <c r="C14" s="93">
        <v>538789.72819686995</v>
      </c>
      <c r="D14" s="93">
        <v>632731.80354926002</v>
      </c>
      <c r="E14" s="93">
        <v>665162.99933957995</v>
      </c>
      <c r="F14" s="93">
        <v>711241.63976308994</v>
      </c>
      <c r="G14" s="93">
        <v>829421.44217328005</v>
      </c>
      <c r="H14" s="93">
        <v>937238.25680720003</v>
      </c>
      <c r="I14" s="93">
        <v>1029902.73348064</v>
      </c>
      <c r="J14" s="93">
        <v>997897.48380285001</v>
      </c>
      <c r="K14" s="93">
        <v>965912.60705952998</v>
      </c>
      <c r="L14" s="93">
        <v>904145.19645535003</v>
      </c>
      <c r="M14" s="93">
        <v>953254.73533891002</v>
      </c>
      <c r="N14" s="93">
        <v>979904</v>
      </c>
      <c r="O14" s="93">
        <v>992940</v>
      </c>
      <c r="P14" s="93">
        <v>851212</v>
      </c>
      <c r="Q14" s="93">
        <v>796731</v>
      </c>
      <c r="R14" s="93">
        <v>847907</v>
      </c>
      <c r="S14" s="93">
        <v>917233</v>
      </c>
    </row>
    <row r="15" spans="2:19" ht="33" customHeight="1" x14ac:dyDescent="0.25">
      <c r="B15" s="92" t="s">
        <v>381</v>
      </c>
      <c r="C15" s="93">
        <v>453731.27180312999</v>
      </c>
      <c r="D15" s="93">
        <v>533547.19645073998</v>
      </c>
      <c r="E15" s="93">
        <v>583171.00066042005</v>
      </c>
      <c r="F15" s="93">
        <v>658278.36023691006</v>
      </c>
      <c r="G15" s="93">
        <v>800855.55782671995</v>
      </c>
      <c r="H15" s="93">
        <v>920602.74319279997</v>
      </c>
      <c r="I15" s="93">
        <v>1010198.26651936</v>
      </c>
      <c r="J15" s="93">
        <v>973206.51619714999</v>
      </c>
      <c r="K15" s="93">
        <v>960087.39294047002</v>
      </c>
      <c r="L15" s="93">
        <v>917954.80354464997</v>
      </c>
      <c r="M15" s="93">
        <v>959716.26466108998</v>
      </c>
      <c r="N15" s="93">
        <v>950996</v>
      </c>
      <c r="O15" s="93">
        <v>957940</v>
      </c>
      <c r="P15" s="93">
        <v>856708</v>
      </c>
      <c r="Q15" s="93">
        <v>843587</v>
      </c>
      <c r="R15" s="93">
        <v>904111</v>
      </c>
      <c r="S15" s="93">
        <v>967003</v>
      </c>
    </row>
    <row r="16" spans="2:19" ht="33" customHeight="1" x14ac:dyDescent="0.25">
      <c r="B16" s="92" t="s">
        <v>382</v>
      </c>
      <c r="C16" s="93">
        <v>381606</v>
      </c>
      <c r="D16" s="93">
        <v>442323</v>
      </c>
      <c r="E16" s="93">
        <v>507641</v>
      </c>
      <c r="F16" s="93">
        <v>547356</v>
      </c>
      <c r="G16" s="93">
        <v>640074</v>
      </c>
      <c r="H16" s="93">
        <v>615611</v>
      </c>
      <c r="I16" s="93">
        <v>707263</v>
      </c>
      <c r="J16" s="93">
        <v>694207</v>
      </c>
      <c r="K16" s="93">
        <v>682012</v>
      </c>
      <c r="L16" s="93">
        <v>720817</v>
      </c>
      <c r="M16" s="93">
        <v>877285</v>
      </c>
      <c r="N16" s="93">
        <v>911790</v>
      </c>
      <c r="O16" s="93">
        <v>948641</v>
      </c>
      <c r="P16" s="93">
        <v>858206</v>
      </c>
      <c r="Q16" s="93">
        <v>813107</v>
      </c>
      <c r="R16" s="93">
        <v>845196</v>
      </c>
      <c r="S16" s="93">
        <v>944629</v>
      </c>
    </row>
    <row r="17" spans="2:19" ht="33" customHeight="1" x14ac:dyDescent="0.25">
      <c r="B17" s="92" t="s">
        <v>383</v>
      </c>
      <c r="C17" s="93">
        <v>360180</v>
      </c>
      <c r="D17" s="93">
        <v>420555</v>
      </c>
      <c r="E17" s="93">
        <v>475324</v>
      </c>
      <c r="F17" s="93">
        <v>510694</v>
      </c>
      <c r="G17" s="93">
        <v>581813</v>
      </c>
      <c r="H17" s="93">
        <v>585288</v>
      </c>
      <c r="I17" s="93">
        <v>641349</v>
      </c>
      <c r="J17" s="93">
        <v>636270</v>
      </c>
      <c r="K17" s="93">
        <v>624957</v>
      </c>
      <c r="L17" s="93">
        <v>644981</v>
      </c>
      <c r="M17" s="93">
        <v>755591</v>
      </c>
      <c r="N17" s="93">
        <v>793845</v>
      </c>
      <c r="O17" s="93">
        <v>819337</v>
      </c>
      <c r="P17" s="93">
        <v>774356</v>
      </c>
      <c r="Q17" s="93">
        <v>745426</v>
      </c>
      <c r="R17" s="93">
        <v>782167</v>
      </c>
      <c r="S17" s="93">
        <v>859395</v>
      </c>
    </row>
    <row r="18" spans="2:19" ht="33" customHeight="1" x14ac:dyDescent="0.25">
      <c r="B18" s="92" t="s">
        <v>384</v>
      </c>
      <c r="C18" s="93">
        <v>30198</v>
      </c>
      <c r="D18" s="93">
        <v>35878</v>
      </c>
      <c r="E18" s="93">
        <v>39400</v>
      </c>
      <c r="F18" s="93">
        <v>45983</v>
      </c>
      <c r="G18" s="93">
        <v>58727</v>
      </c>
      <c r="H18" s="93">
        <v>74399</v>
      </c>
      <c r="I18" s="93">
        <v>85178</v>
      </c>
      <c r="J18" s="93">
        <v>96581</v>
      </c>
      <c r="K18" s="93">
        <v>108196</v>
      </c>
      <c r="L18" s="93">
        <v>115740</v>
      </c>
      <c r="M18" s="93">
        <v>134858</v>
      </c>
      <c r="N18" s="93">
        <v>155815</v>
      </c>
      <c r="O18" s="93">
        <v>186182</v>
      </c>
      <c r="P18" s="93">
        <v>156616</v>
      </c>
      <c r="Q18" s="93">
        <v>176692</v>
      </c>
      <c r="R18" s="93">
        <v>190109</v>
      </c>
      <c r="S18" s="93">
        <v>200273</v>
      </c>
    </row>
    <row r="19" spans="2:19" ht="33" customHeight="1" x14ac:dyDescent="0.25">
      <c r="B19" s="92" t="s">
        <v>385</v>
      </c>
      <c r="C19" s="93">
        <v>779268</v>
      </c>
      <c r="D19" s="93">
        <v>980428</v>
      </c>
      <c r="E19" s="93">
        <v>1045054</v>
      </c>
      <c r="F19" s="93">
        <v>1180006</v>
      </c>
      <c r="G19" s="93">
        <v>1241252</v>
      </c>
      <c r="H19" s="93">
        <v>1304477</v>
      </c>
      <c r="I19" s="93">
        <v>1391136</v>
      </c>
      <c r="J19" s="93">
        <v>1536388</v>
      </c>
      <c r="K19" s="93">
        <v>1633676</v>
      </c>
      <c r="L19" s="93">
        <v>1690711</v>
      </c>
      <c r="M19" s="93">
        <v>1791457</v>
      </c>
      <c r="N19" s="93">
        <v>1844915</v>
      </c>
      <c r="O19" s="93">
        <v>1929234</v>
      </c>
      <c r="P19" s="93">
        <v>1800704</v>
      </c>
      <c r="Q19" s="93">
        <v>1947680</v>
      </c>
      <c r="R19" s="93">
        <v>1972090</v>
      </c>
      <c r="S19" s="93">
        <v>2056010</v>
      </c>
    </row>
    <row r="20" spans="2:19" ht="33" customHeight="1" x14ac:dyDescent="0.25">
      <c r="B20" s="92" t="s">
        <v>386</v>
      </c>
      <c r="C20" s="93">
        <v>69060</v>
      </c>
      <c r="D20" s="93">
        <v>83553</v>
      </c>
      <c r="E20" s="93">
        <v>90116</v>
      </c>
      <c r="F20" s="93">
        <v>109860</v>
      </c>
      <c r="G20" s="93">
        <v>115366</v>
      </c>
      <c r="H20" s="93">
        <v>122958</v>
      </c>
      <c r="I20" s="93">
        <v>129714</v>
      </c>
      <c r="J20" s="93">
        <v>146198</v>
      </c>
      <c r="K20" s="93">
        <v>145142</v>
      </c>
      <c r="L20" s="93">
        <v>139881</v>
      </c>
      <c r="M20" s="93">
        <v>151333</v>
      </c>
      <c r="N20" s="93">
        <v>159064</v>
      </c>
      <c r="O20" s="93">
        <v>168636</v>
      </c>
      <c r="P20" s="93">
        <v>148269</v>
      </c>
      <c r="Q20" s="93">
        <v>140047</v>
      </c>
      <c r="R20" s="93">
        <v>156566</v>
      </c>
      <c r="S20" s="93">
        <v>164050</v>
      </c>
    </row>
    <row r="21" spans="2:19" ht="33" customHeight="1" x14ac:dyDescent="0.25">
      <c r="B21" s="92" t="s">
        <v>387</v>
      </c>
      <c r="C21" s="93">
        <v>155312</v>
      </c>
      <c r="D21" s="93">
        <v>173426</v>
      </c>
      <c r="E21" s="93">
        <v>178611</v>
      </c>
      <c r="F21" s="93">
        <v>194522</v>
      </c>
      <c r="G21" s="93">
        <v>210263</v>
      </c>
      <c r="H21" s="93">
        <v>245515</v>
      </c>
      <c r="I21" s="93">
        <v>279357</v>
      </c>
      <c r="J21" s="93">
        <v>286269</v>
      </c>
      <c r="K21" s="93">
        <v>276901</v>
      </c>
      <c r="L21" s="93">
        <v>268566</v>
      </c>
      <c r="M21" s="93">
        <v>301183</v>
      </c>
      <c r="N21" s="93">
        <v>344384</v>
      </c>
      <c r="O21" s="93">
        <v>349658</v>
      </c>
      <c r="P21" s="93">
        <v>238709</v>
      </c>
      <c r="Q21" s="93">
        <v>271538</v>
      </c>
      <c r="R21" s="93">
        <v>298627</v>
      </c>
      <c r="S21" s="93">
        <v>284636</v>
      </c>
    </row>
    <row r="22" spans="2:19" ht="33" customHeight="1" x14ac:dyDescent="0.25">
      <c r="B22" s="136" t="s">
        <v>371</v>
      </c>
      <c r="C22" s="95">
        <v>529887</v>
      </c>
      <c r="D22" s="95">
        <v>600485</v>
      </c>
      <c r="E22" s="95">
        <v>671284</v>
      </c>
      <c r="F22" s="95">
        <v>701484</v>
      </c>
      <c r="G22" s="95">
        <v>744641</v>
      </c>
      <c r="H22" s="95">
        <v>795343</v>
      </c>
      <c r="I22" s="95">
        <v>851852</v>
      </c>
      <c r="J22" s="95">
        <v>936820</v>
      </c>
      <c r="K22" s="95">
        <v>944930</v>
      </c>
      <c r="L22" s="95">
        <v>920834</v>
      </c>
      <c r="M22" s="95">
        <v>926073</v>
      </c>
      <c r="N22" s="95">
        <v>938223</v>
      </c>
      <c r="O22" s="95">
        <v>939863</v>
      </c>
      <c r="P22" s="95">
        <v>634018</v>
      </c>
      <c r="Q22" s="95">
        <v>739034</v>
      </c>
      <c r="R22" s="95">
        <v>830088</v>
      </c>
      <c r="S22" s="95">
        <v>852298</v>
      </c>
    </row>
    <row r="23" spans="2:19" ht="33" customHeight="1" x14ac:dyDescent="0.25">
      <c r="B23" s="92" t="s">
        <v>217</v>
      </c>
      <c r="C23" s="93">
        <v>116394</v>
      </c>
      <c r="D23" s="93">
        <v>129596</v>
      </c>
      <c r="E23" s="93">
        <v>142062</v>
      </c>
      <c r="F23" s="93">
        <v>150080</v>
      </c>
      <c r="G23" s="93">
        <v>164235</v>
      </c>
      <c r="H23" s="93">
        <v>185416</v>
      </c>
      <c r="I23" s="93">
        <v>209329</v>
      </c>
      <c r="J23" s="93">
        <v>236326</v>
      </c>
      <c r="K23" s="93">
        <v>235564</v>
      </c>
      <c r="L23" s="93">
        <v>232220</v>
      </c>
      <c r="M23" s="93">
        <v>233852</v>
      </c>
      <c r="N23" s="93">
        <v>237671</v>
      </c>
      <c r="O23" s="93">
        <v>239721</v>
      </c>
      <c r="P23" s="93">
        <v>100650</v>
      </c>
      <c r="Q23" s="93">
        <v>127872</v>
      </c>
      <c r="R23" s="93">
        <v>183891</v>
      </c>
      <c r="S23" s="93">
        <v>191575</v>
      </c>
    </row>
    <row r="24" spans="2:19" ht="33" customHeight="1" x14ac:dyDescent="0.25">
      <c r="B24" s="92" t="s">
        <v>388</v>
      </c>
      <c r="C24" s="93">
        <v>325361</v>
      </c>
      <c r="D24" s="93">
        <v>370120</v>
      </c>
      <c r="E24" s="93">
        <v>418363</v>
      </c>
      <c r="F24" s="93">
        <v>439117</v>
      </c>
      <c r="G24" s="93">
        <v>464672</v>
      </c>
      <c r="H24" s="93">
        <v>476227</v>
      </c>
      <c r="I24" s="93">
        <v>488069</v>
      </c>
      <c r="J24" s="93">
        <v>522064</v>
      </c>
      <c r="K24" s="93">
        <v>527012</v>
      </c>
      <c r="L24" s="93">
        <v>501371</v>
      </c>
      <c r="M24" s="93">
        <v>499370</v>
      </c>
      <c r="N24" s="93">
        <v>501956</v>
      </c>
      <c r="O24" s="93">
        <v>499526</v>
      </c>
      <c r="P24" s="93">
        <v>384391</v>
      </c>
      <c r="Q24" s="93">
        <v>439044</v>
      </c>
      <c r="R24" s="93">
        <v>466156</v>
      </c>
      <c r="S24" s="93">
        <v>477613</v>
      </c>
    </row>
    <row r="25" spans="2:19" ht="33" customHeight="1" x14ac:dyDescent="0.25">
      <c r="B25" s="92" t="s">
        <v>389</v>
      </c>
      <c r="C25" s="93">
        <v>0</v>
      </c>
      <c r="D25" s="93">
        <v>0</v>
      </c>
      <c r="E25" s="93">
        <v>0</v>
      </c>
      <c r="F25" s="93">
        <v>0</v>
      </c>
      <c r="G25" s="93">
        <v>0</v>
      </c>
      <c r="H25" s="93">
        <v>0</v>
      </c>
      <c r="I25" s="93">
        <v>0</v>
      </c>
      <c r="J25" s="93">
        <v>0</v>
      </c>
      <c r="K25" s="93">
        <v>0</v>
      </c>
      <c r="L25" s="93">
        <v>0</v>
      </c>
      <c r="M25" s="93">
        <v>0</v>
      </c>
      <c r="N25" s="93">
        <v>0</v>
      </c>
      <c r="O25" s="93">
        <v>0</v>
      </c>
      <c r="P25" s="93">
        <v>0</v>
      </c>
      <c r="Q25" s="93">
        <v>0</v>
      </c>
      <c r="R25" s="93">
        <v>0</v>
      </c>
      <c r="S25" s="93">
        <v>0</v>
      </c>
    </row>
    <row r="26" spans="2:19" ht="33" customHeight="1" x14ac:dyDescent="0.25">
      <c r="B26" s="92" t="s">
        <v>390</v>
      </c>
      <c r="C26" s="93">
        <v>0</v>
      </c>
      <c r="D26" s="93">
        <v>0</v>
      </c>
      <c r="E26" s="93">
        <v>0</v>
      </c>
      <c r="F26" s="93">
        <v>0</v>
      </c>
      <c r="G26" s="93">
        <v>0</v>
      </c>
      <c r="H26" s="93">
        <v>0</v>
      </c>
      <c r="I26" s="93">
        <v>0</v>
      </c>
      <c r="J26" s="93">
        <v>0</v>
      </c>
      <c r="K26" s="93">
        <v>0</v>
      </c>
      <c r="L26" s="93">
        <v>0</v>
      </c>
      <c r="M26" s="93">
        <v>0</v>
      </c>
      <c r="N26" s="93">
        <v>0</v>
      </c>
      <c r="O26" s="93">
        <v>0</v>
      </c>
      <c r="P26" s="93">
        <v>0</v>
      </c>
      <c r="Q26" s="93">
        <v>0</v>
      </c>
      <c r="R26" s="93">
        <v>0</v>
      </c>
      <c r="S26" s="93">
        <v>0</v>
      </c>
    </row>
    <row r="27" spans="2:19" ht="33" customHeight="1" x14ac:dyDescent="0.25">
      <c r="B27" s="92" t="s">
        <v>391</v>
      </c>
      <c r="C27" s="93">
        <v>88132</v>
      </c>
      <c r="D27" s="93">
        <v>100769</v>
      </c>
      <c r="E27" s="93">
        <v>110859</v>
      </c>
      <c r="F27" s="93">
        <v>112287</v>
      </c>
      <c r="G27" s="93">
        <v>115734</v>
      </c>
      <c r="H27" s="93">
        <v>133700</v>
      </c>
      <c r="I27" s="93">
        <v>154454</v>
      </c>
      <c r="J27" s="93">
        <v>178430</v>
      </c>
      <c r="K27" s="93">
        <v>182354</v>
      </c>
      <c r="L27" s="93">
        <v>187243</v>
      </c>
      <c r="M27" s="93">
        <v>192851</v>
      </c>
      <c r="N27" s="93">
        <v>198596</v>
      </c>
      <c r="O27" s="93">
        <v>200616</v>
      </c>
      <c r="P27" s="93">
        <v>148977</v>
      </c>
      <c r="Q27" s="93">
        <v>172118</v>
      </c>
      <c r="R27" s="93">
        <v>180041</v>
      </c>
      <c r="S27" s="93">
        <v>183110</v>
      </c>
    </row>
    <row r="28" spans="2:19" ht="33" customHeight="1" x14ac:dyDescent="0.25">
      <c r="B28" s="92" t="s">
        <v>392</v>
      </c>
      <c r="C28" s="93">
        <v>0</v>
      </c>
      <c r="D28" s="93">
        <v>0</v>
      </c>
      <c r="E28" s="93">
        <v>0</v>
      </c>
      <c r="F28" s="93">
        <v>0</v>
      </c>
      <c r="G28" s="93">
        <v>0</v>
      </c>
      <c r="H28" s="93">
        <v>0</v>
      </c>
      <c r="I28" s="93">
        <v>0</v>
      </c>
      <c r="J28" s="93">
        <v>0</v>
      </c>
      <c r="K28" s="93">
        <v>0</v>
      </c>
      <c r="L28" s="93">
        <v>0</v>
      </c>
      <c r="M28" s="93">
        <v>0</v>
      </c>
      <c r="N28" s="93">
        <v>0</v>
      </c>
      <c r="O28" s="93">
        <v>0</v>
      </c>
      <c r="P28" s="93">
        <v>0</v>
      </c>
      <c r="Q28" s="93">
        <v>0</v>
      </c>
      <c r="R28" s="93">
        <v>0</v>
      </c>
      <c r="S28" s="93">
        <v>0</v>
      </c>
    </row>
    <row r="29" spans="2:19" ht="33" customHeight="1" x14ac:dyDescent="0.25">
      <c r="B29" s="94" t="s">
        <v>361</v>
      </c>
      <c r="C29" s="95">
        <v>3796227</v>
      </c>
      <c r="D29" s="95">
        <v>4482380</v>
      </c>
      <c r="E29" s="95">
        <v>4889589</v>
      </c>
      <c r="F29" s="95">
        <v>5371551</v>
      </c>
      <c r="G29" s="95">
        <v>6068567</v>
      </c>
      <c r="H29" s="95">
        <v>6497656</v>
      </c>
      <c r="I29" s="95">
        <v>7273003</v>
      </c>
      <c r="J29" s="95">
        <v>7426966</v>
      </c>
      <c r="K29" s="95">
        <v>7477306</v>
      </c>
      <c r="L29" s="95">
        <v>7492546</v>
      </c>
      <c r="M29" s="95">
        <v>8005315</v>
      </c>
      <c r="N29" s="95">
        <v>8207055</v>
      </c>
      <c r="O29" s="95">
        <v>8426067</v>
      </c>
      <c r="P29" s="95">
        <v>7179086</v>
      </c>
      <c r="Q29" s="95">
        <v>7347655</v>
      </c>
      <c r="R29" s="95">
        <v>7780661</v>
      </c>
      <c r="S29" s="95">
        <v>8267438</v>
      </c>
    </row>
    <row r="30" spans="2:19" ht="17.25" customHeight="1" x14ac:dyDescent="0.3">
      <c r="B30" s="58" t="s">
        <v>329</v>
      </c>
      <c r="C30" s="141"/>
      <c r="D30" s="141"/>
      <c r="E30" s="141"/>
      <c r="F30" s="141"/>
      <c r="G30" s="141"/>
      <c r="H30" s="141"/>
      <c r="I30" s="141"/>
      <c r="J30" s="141"/>
      <c r="K30" s="141"/>
      <c r="L30" s="141"/>
      <c r="M30" s="141"/>
      <c r="N30" s="61"/>
      <c r="O30" s="61"/>
      <c r="P30" s="61"/>
    </row>
    <row r="31" spans="2:19" x14ac:dyDescent="0.25">
      <c r="C31" s="142"/>
      <c r="D31" s="142"/>
      <c r="E31" s="142"/>
      <c r="F31" s="142"/>
      <c r="G31" s="142"/>
      <c r="H31" s="142"/>
      <c r="I31" s="142"/>
      <c r="J31" s="142"/>
      <c r="K31" s="142"/>
      <c r="L31" s="142"/>
      <c r="M31" s="142"/>
      <c r="N31" s="188"/>
      <c r="O31" s="188"/>
      <c r="P31" s="188"/>
    </row>
    <row r="32" spans="2:19" x14ac:dyDescent="0.25">
      <c r="B32" s="219"/>
      <c r="C32" s="142"/>
      <c r="D32" s="142"/>
      <c r="E32" s="142"/>
      <c r="F32" s="142"/>
      <c r="G32" s="142"/>
      <c r="H32" s="142"/>
      <c r="I32" s="142"/>
      <c r="J32" s="142"/>
      <c r="K32" s="142"/>
      <c r="L32" s="142"/>
      <c r="M32" s="142"/>
      <c r="N32" s="188"/>
      <c r="O32" s="188"/>
      <c r="P32" s="188"/>
    </row>
    <row r="33" spans="2:19" ht="18" customHeight="1" x14ac:dyDescent="0.25">
      <c r="B33" s="313" t="s">
        <v>301</v>
      </c>
      <c r="C33" s="313"/>
      <c r="D33" s="313"/>
      <c r="E33" s="313"/>
      <c r="F33" s="313"/>
      <c r="G33" s="313"/>
      <c r="H33" s="313"/>
      <c r="I33" s="313"/>
      <c r="J33" s="313"/>
      <c r="K33" s="313"/>
      <c r="L33" s="313"/>
      <c r="M33" s="313"/>
      <c r="N33" s="313"/>
      <c r="O33" s="313"/>
      <c r="P33" s="313"/>
      <c r="Q33" s="313"/>
      <c r="R33" s="313"/>
      <c r="S33" s="313"/>
    </row>
    <row r="34" spans="2:19" x14ac:dyDescent="0.25">
      <c r="B34" s="233"/>
      <c r="C34" s="233"/>
      <c r="D34" s="233"/>
      <c r="E34" s="233"/>
      <c r="F34" s="234"/>
      <c r="G34" s="154"/>
      <c r="H34" s="154"/>
    </row>
    <row r="35" spans="2:19" x14ac:dyDescent="0.25">
      <c r="B35" s="154"/>
      <c r="C35" s="235"/>
      <c r="D35" s="236">
        <f>+R8</f>
        <v>2022</v>
      </c>
      <c r="E35" s="236">
        <f>D35</f>
        <v>2022</v>
      </c>
      <c r="F35" s="236">
        <f>+S8</f>
        <v>2023</v>
      </c>
      <c r="G35" s="236">
        <f>+F35</f>
        <v>2023</v>
      </c>
    </row>
    <row r="36" spans="2:19" x14ac:dyDescent="0.25">
      <c r="B36" s="242" t="str">
        <f t="shared" ref="B36:B47" si="0">+B10</f>
        <v>Servicios de regulación y administración de servicios de enseñanza</v>
      </c>
      <c r="C36" s="242" t="s">
        <v>123</v>
      </c>
      <c r="D36" s="243">
        <f t="shared" ref="D36:D47" si="1">+R10</f>
        <v>226774</v>
      </c>
      <c r="E36" s="244">
        <f>+D36/$D$48</f>
        <v>3.2626662578754295E-2</v>
      </c>
      <c r="F36" s="243">
        <f t="shared" ref="F36:F47" si="2">+S10</f>
        <v>224833</v>
      </c>
      <c r="G36" s="244">
        <f>F36/$F$48</f>
        <v>3.0320803113629682E-2</v>
      </c>
      <c r="H36" s="245"/>
      <c r="I36" s="245"/>
      <c r="J36" s="245"/>
      <c r="K36" s="245"/>
      <c r="L36" s="245"/>
      <c r="M36" s="245"/>
      <c r="N36" s="245"/>
      <c r="O36" s="245"/>
      <c r="P36" s="245"/>
      <c r="Q36" s="245"/>
      <c r="R36" s="245"/>
    </row>
    <row r="37" spans="2:19" x14ac:dyDescent="0.25">
      <c r="B37" s="242" t="str">
        <f t="shared" si="0"/>
        <v>Servicios de enseñanza de nivel de desarrollo infantil</v>
      </c>
      <c r="C37" s="242" t="s">
        <v>124</v>
      </c>
      <c r="D37" s="243">
        <f t="shared" si="1"/>
        <v>170818</v>
      </c>
      <c r="E37" s="244">
        <f t="shared" ref="E37:E47" si="3">+D37/$D$48</f>
        <v>2.4576103293929868E-2</v>
      </c>
      <c r="F37" s="243">
        <f t="shared" si="2"/>
        <v>185870</v>
      </c>
      <c r="G37" s="244">
        <f t="shared" ref="G37:G47" si="4">F37/$F$48</f>
        <v>2.5066283306855973E-2</v>
      </c>
      <c r="H37" s="245"/>
      <c r="I37" s="245"/>
      <c r="J37" s="245"/>
      <c r="K37" s="245"/>
      <c r="L37" s="245"/>
      <c r="M37" s="245"/>
      <c r="N37" s="245"/>
      <c r="O37" s="245"/>
      <c r="P37" s="245"/>
      <c r="Q37" s="245"/>
      <c r="R37" s="245"/>
    </row>
    <row r="38" spans="2:19" x14ac:dyDescent="0.25">
      <c r="B38" s="242" t="str">
        <f t="shared" si="0"/>
        <v>Servicios de enseñanza de nivel preprimaria inicial</v>
      </c>
      <c r="C38" s="242" t="s">
        <v>179</v>
      </c>
      <c r="D38" s="243">
        <f t="shared" si="1"/>
        <v>295364</v>
      </c>
      <c r="E38" s="244">
        <f t="shared" si="3"/>
        <v>4.249491372869546E-2</v>
      </c>
      <c r="F38" s="243">
        <f t="shared" si="2"/>
        <v>328283</v>
      </c>
      <c r="G38" s="244">
        <f t="shared" si="4"/>
        <v>4.4271989470192064E-2</v>
      </c>
      <c r="H38" s="245"/>
      <c r="I38" s="245"/>
      <c r="J38" s="245"/>
      <c r="K38" s="245"/>
      <c r="L38" s="245"/>
      <c r="M38" s="245"/>
      <c r="N38" s="245"/>
      <c r="O38" s="245"/>
      <c r="P38" s="245"/>
      <c r="Q38" s="245"/>
      <c r="R38" s="245"/>
    </row>
    <row r="39" spans="2:19" x14ac:dyDescent="0.25">
      <c r="B39" s="242" t="str">
        <f t="shared" si="0"/>
        <v>Servicios de enseñanza de nivel preprimaria preparatoria</v>
      </c>
      <c r="C39" s="242" t="s">
        <v>180</v>
      </c>
      <c r="D39" s="243">
        <f t="shared" si="1"/>
        <v>260844</v>
      </c>
      <c r="E39" s="244">
        <f t="shared" si="3"/>
        <v>3.7528416721901922E-2</v>
      </c>
      <c r="F39" s="243">
        <f t="shared" si="2"/>
        <v>282925</v>
      </c>
      <c r="G39" s="244">
        <f t="shared" si="4"/>
        <v>3.815504494857818E-2</v>
      </c>
      <c r="H39" s="245"/>
      <c r="I39" s="245"/>
      <c r="J39" s="245"/>
      <c r="K39" s="245"/>
      <c r="L39" s="245"/>
      <c r="M39" s="245"/>
      <c r="N39" s="245"/>
      <c r="O39" s="245"/>
      <c r="P39" s="245"/>
      <c r="Q39" s="245"/>
      <c r="R39" s="245"/>
    </row>
    <row r="40" spans="2:19" x14ac:dyDescent="0.25">
      <c r="B40" s="242" t="str">
        <f t="shared" si="0"/>
        <v>Servicios de enseñanza de nivel primaria elemental</v>
      </c>
      <c r="C40" s="242" t="s">
        <v>181</v>
      </c>
      <c r="D40" s="243">
        <f t="shared" si="1"/>
        <v>847907</v>
      </c>
      <c r="E40" s="244">
        <f t="shared" si="3"/>
        <v>0.12199094952315442</v>
      </c>
      <c r="F40" s="243">
        <f t="shared" si="2"/>
        <v>917233</v>
      </c>
      <c r="G40" s="244">
        <f t="shared" si="4"/>
        <v>0.12369732735996893</v>
      </c>
      <c r="H40" s="245"/>
      <c r="I40" s="245"/>
      <c r="J40" s="245"/>
      <c r="K40" s="245"/>
      <c r="L40" s="245"/>
      <c r="M40" s="245"/>
      <c r="N40" s="245"/>
      <c r="O40" s="245"/>
      <c r="P40" s="245"/>
      <c r="Q40" s="245"/>
      <c r="R40" s="245"/>
    </row>
    <row r="41" spans="2:19" x14ac:dyDescent="0.25">
      <c r="B41" s="242" t="str">
        <f t="shared" si="0"/>
        <v>Servicios de enseñanza de nivel primaria media</v>
      </c>
      <c r="C41" s="242" t="s">
        <v>182</v>
      </c>
      <c r="D41" s="243">
        <f t="shared" si="1"/>
        <v>904111</v>
      </c>
      <c r="E41" s="244">
        <f t="shared" si="3"/>
        <v>0.13007718931949927</v>
      </c>
      <c r="F41" s="243">
        <f t="shared" si="2"/>
        <v>967003</v>
      </c>
      <c r="G41" s="244">
        <f t="shared" si="4"/>
        <v>0.13040927076225128</v>
      </c>
      <c r="H41" s="245"/>
      <c r="I41" s="245"/>
      <c r="J41" s="245"/>
      <c r="K41" s="245"/>
      <c r="L41" s="245"/>
      <c r="M41" s="245"/>
      <c r="N41" s="245"/>
      <c r="O41" s="245"/>
      <c r="P41" s="245"/>
      <c r="Q41" s="245"/>
      <c r="R41" s="245"/>
    </row>
    <row r="42" spans="2:19" x14ac:dyDescent="0.25">
      <c r="B42" s="242" t="str">
        <f t="shared" si="0"/>
        <v>Servicios de enseñanza secundaria baja</v>
      </c>
      <c r="C42" s="245" t="s">
        <v>128</v>
      </c>
      <c r="D42" s="243">
        <f t="shared" si="1"/>
        <v>845196</v>
      </c>
      <c r="E42" s="244">
        <f t="shared" si="3"/>
        <v>0.12160090973794535</v>
      </c>
      <c r="F42" s="243">
        <f t="shared" si="2"/>
        <v>944629</v>
      </c>
      <c r="G42" s="244">
        <f t="shared" si="4"/>
        <v>0.12739193056368456</v>
      </c>
      <c r="H42" s="245"/>
      <c r="I42" s="245"/>
      <c r="J42" s="245"/>
      <c r="K42" s="245"/>
      <c r="L42" s="245"/>
      <c r="M42" s="245"/>
      <c r="N42" s="245"/>
      <c r="O42" s="245"/>
      <c r="P42" s="245"/>
      <c r="Q42" s="245"/>
      <c r="R42" s="245"/>
    </row>
    <row r="43" spans="2:19" x14ac:dyDescent="0.25">
      <c r="B43" s="242" t="str">
        <f t="shared" si="0"/>
        <v>Servicios de enseñanza secundaria alta</v>
      </c>
      <c r="C43" s="245" t="s">
        <v>127</v>
      </c>
      <c r="D43" s="243">
        <f t="shared" si="1"/>
        <v>782167</v>
      </c>
      <c r="E43" s="244">
        <f t="shared" si="3"/>
        <v>0.11253273650963741</v>
      </c>
      <c r="F43" s="243">
        <f t="shared" si="2"/>
        <v>859395</v>
      </c>
      <c r="G43" s="244">
        <f t="shared" si="4"/>
        <v>0.11589733976701722</v>
      </c>
      <c r="H43" s="245"/>
      <c r="I43" s="245"/>
      <c r="J43" s="245"/>
      <c r="K43" s="245"/>
      <c r="L43" s="245"/>
      <c r="M43" s="245"/>
      <c r="N43" s="245"/>
      <c r="O43" s="245"/>
      <c r="P43" s="245"/>
      <c r="Q43" s="245"/>
      <c r="R43" s="245"/>
    </row>
    <row r="44" spans="2:19" x14ac:dyDescent="0.25">
      <c r="B44" s="242" t="str">
        <f t="shared" si="0"/>
        <v>Servicios de enseñanza superior terciaria de ciclo corto</v>
      </c>
      <c r="C44" s="242" t="s">
        <v>129</v>
      </c>
      <c r="D44" s="243">
        <f t="shared" si="1"/>
        <v>190109</v>
      </c>
      <c r="E44" s="244">
        <f t="shared" si="3"/>
        <v>2.7351557921915216E-2</v>
      </c>
      <c r="F44" s="243">
        <f t="shared" si="2"/>
        <v>200273</v>
      </c>
      <c r="G44" s="244">
        <f t="shared" si="4"/>
        <v>2.7008660659137925E-2</v>
      </c>
      <c r="H44" s="245"/>
      <c r="I44" s="245"/>
      <c r="J44" s="245"/>
      <c r="K44" s="245"/>
      <c r="L44" s="245"/>
      <c r="M44" s="245"/>
      <c r="N44" s="245"/>
      <c r="O44" s="245"/>
      <c r="P44" s="245"/>
      <c r="Q44" s="245"/>
      <c r="R44" s="245"/>
    </row>
    <row r="45" spans="2:19" x14ac:dyDescent="0.25">
      <c r="B45" s="242" t="str">
        <f t="shared" si="0"/>
        <v>Servicios de enseñanza superior de tercer nivel</v>
      </c>
      <c r="C45" s="242" t="s">
        <v>166</v>
      </c>
      <c r="D45" s="243">
        <f t="shared" si="1"/>
        <v>1972090</v>
      </c>
      <c r="E45" s="244">
        <f t="shared" si="3"/>
        <v>0.28373056437217481</v>
      </c>
      <c r="F45" s="246">
        <f t="shared" si="2"/>
        <v>2056010</v>
      </c>
      <c r="G45" s="244">
        <f t="shared" si="4"/>
        <v>0.27727190585747541</v>
      </c>
      <c r="H45" s="245"/>
      <c r="I45" s="245"/>
      <c r="J45" s="245"/>
      <c r="K45" s="245"/>
      <c r="L45" s="245"/>
      <c r="M45" s="245"/>
      <c r="N45" s="245"/>
      <c r="O45" s="245"/>
      <c r="P45" s="245"/>
      <c r="Q45" s="245"/>
      <c r="R45" s="245"/>
    </row>
    <row r="46" spans="2:19" x14ac:dyDescent="0.25">
      <c r="B46" s="242" t="str">
        <f t="shared" si="0"/>
        <v>Servicios de enseñanza superior de cuarto nivel</v>
      </c>
      <c r="C46" s="242" t="s">
        <v>167</v>
      </c>
      <c r="D46" s="243">
        <f t="shared" si="1"/>
        <v>156566</v>
      </c>
      <c r="E46" s="244">
        <f t="shared" si="3"/>
        <v>2.2525624865748477E-2</v>
      </c>
      <c r="F46" s="246">
        <f t="shared" si="2"/>
        <v>164050</v>
      </c>
      <c r="G46" s="244">
        <f t="shared" si="4"/>
        <v>2.2123655116423967E-2</v>
      </c>
      <c r="H46" s="245"/>
      <c r="I46" s="245"/>
      <c r="J46" s="245"/>
      <c r="K46" s="245"/>
      <c r="L46" s="245"/>
      <c r="M46" s="245"/>
      <c r="N46" s="245"/>
      <c r="O46" s="245"/>
      <c r="P46" s="245"/>
      <c r="Q46" s="245"/>
      <c r="R46" s="245"/>
    </row>
    <row r="47" spans="2:19" x14ac:dyDescent="0.25">
      <c r="B47" s="242" t="str">
        <f t="shared" si="0"/>
        <v>Servicios de otros tipos de enseñanza n.c.p</v>
      </c>
      <c r="C47" s="242" t="s">
        <v>133</v>
      </c>
      <c r="D47" s="243">
        <f t="shared" si="1"/>
        <v>298627</v>
      </c>
      <c r="E47" s="244">
        <f t="shared" si="3"/>
        <v>4.2964371426643527E-2</v>
      </c>
      <c r="F47" s="246">
        <f t="shared" si="2"/>
        <v>284636</v>
      </c>
      <c r="G47" s="244">
        <f t="shared" si="4"/>
        <v>3.8385789074784835E-2</v>
      </c>
      <c r="H47" s="245"/>
      <c r="I47" s="245"/>
      <c r="J47" s="245"/>
      <c r="K47" s="245"/>
      <c r="L47" s="245"/>
      <c r="M47" s="245"/>
      <c r="N47" s="245"/>
      <c r="O47" s="245"/>
      <c r="P47" s="245"/>
      <c r="Q47" s="245"/>
      <c r="R47" s="245"/>
    </row>
    <row r="48" spans="2:19" x14ac:dyDescent="0.25">
      <c r="B48" s="242"/>
      <c r="C48" s="242"/>
      <c r="D48" s="243">
        <f>+SUM(D36:D47)</f>
        <v>6950573</v>
      </c>
      <c r="E48" s="247">
        <f t="shared" ref="E48:G48" si="5">+SUM(E36:E47)</f>
        <v>1</v>
      </c>
      <c r="F48" s="243">
        <f t="shared" si="5"/>
        <v>7415140</v>
      </c>
      <c r="G48" s="247">
        <f t="shared" si="5"/>
        <v>1</v>
      </c>
      <c r="H48" s="245"/>
      <c r="I48" s="245"/>
      <c r="J48" s="245"/>
      <c r="K48" s="245"/>
      <c r="L48" s="245"/>
      <c r="M48" s="245"/>
      <c r="N48" s="245"/>
      <c r="O48" s="245"/>
      <c r="P48" s="245"/>
      <c r="Q48" s="245"/>
      <c r="R48" s="245"/>
    </row>
    <row r="49" spans="2:18" x14ac:dyDescent="0.25">
      <c r="B49" s="248"/>
      <c r="C49" s="249"/>
      <c r="D49" s="250">
        <f>+D48-R9</f>
        <v>0</v>
      </c>
      <c r="E49" s="250"/>
      <c r="F49" s="250">
        <f>+F48-S9</f>
        <v>0</v>
      </c>
      <c r="G49" s="250"/>
      <c r="H49" s="245"/>
      <c r="I49" s="245"/>
      <c r="J49" s="245"/>
      <c r="K49" s="245"/>
      <c r="L49" s="245"/>
      <c r="M49" s="245"/>
      <c r="N49" s="245"/>
      <c r="O49" s="245"/>
      <c r="P49" s="245"/>
      <c r="Q49" s="245"/>
      <c r="R49" s="245"/>
    </row>
    <row r="50" spans="2:18" x14ac:dyDescent="0.25">
      <c r="B50" s="248"/>
      <c r="C50" s="249"/>
      <c r="D50" s="250"/>
      <c r="E50" s="250"/>
      <c r="F50" s="250"/>
      <c r="G50" s="250"/>
      <c r="H50" s="245"/>
      <c r="I50" s="245"/>
      <c r="J50" s="245"/>
      <c r="K50" s="245"/>
      <c r="L50" s="245"/>
      <c r="M50" s="245"/>
      <c r="N50" s="245"/>
      <c r="O50" s="245"/>
      <c r="P50" s="245"/>
      <c r="Q50" s="245"/>
      <c r="R50" s="245"/>
    </row>
    <row r="51" spans="2:18" x14ac:dyDescent="0.25">
      <c r="B51" s="248"/>
      <c r="C51" s="249"/>
      <c r="D51" s="250"/>
      <c r="E51" s="250"/>
      <c r="F51" s="250"/>
      <c r="G51" s="250"/>
      <c r="H51" s="245"/>
      <c r="I51" s="245"/>
      <c r="J51" s="245"/>
      <c r="K51" s="245"/>
      <c r="L51" s="245"/>
      <c r="M51" s="245"/>
      <c r="N51" s="245"/>
      <c r="O51" s="245"/>
      <c r="P51" s="245"/>
      <c r="Q51" s="245"/>
      <c r="R51" s="245"/>
    </row>
    <row r="52" spans="2:18" x14ac:dyDescent="0.25">
      <c r="B52" s="248"/>
      <c r="C52" s="249"/>
      <c r="D52" s="250"/>
      <c r="E52" s="250"/>
      <c r="F52" s="250"/>
      <c r="G52" s="250"/>
      <c r="H52" s="245"/>
      <c r="I52" s="245"/>
      <c r="J52" s="245"/>
      <c r="K52" s="245"/>
      <c r="L52" s="245"/>
      <c r="M52" s="245"/>
      <c r="N52" s="245"/>
      <c r="O52" s="245"/>
      <c r="P52" s="245"/>
      <c r="Q52" s="245"/>
      <c r="R52" s="245"/>
    </row>
    <row r="53" spans="2:18" x14ac:dyDescent="0.25">
      <c r="B53" s="248"/>
      <c r="C53" s="249"/>
      <c r="D53" s="250"/>
      <c r="E53" s="250"/>
      <c r="F53" s="250"/>
      <c r="G53" s="250"/>
      <c r="H53" s="245"/>
      <c r="I53" s="245"/>
      <c r="J53" s="245"/>
      <c r="K53" s="245"/>
      <c r="L53" s="245"/>
      <c r="M53" s="245"/>
      <c r="N53" s="245"/>
      <c r="O53" s="245"/>
      <c r="P53" s="245"/>
      <c r="Q53" s="245"/>
      <c r="R53" s="245"/>
    </row>
    <row r="54" spans="2:18" x14ac:dyDescent="0.25">
      <c r="B54" s="248"/>
      <c r="C54" s="249"/>
      <c r="D54" s="250"/>
      <c r="E54" s="250"/>
      <c r="F54" s="250"/>
      <c r="G54" s="250"/>
      <c r="H54" s="245"/>
      <c r="I54" s="245"/>
      <c r="J54" s="245"/>
      <c r="K54" s="245"/>
      <c r="L54" s="245"/>
      <c r="M54" s="245"/>
      <c r="N54" s="245"/>
      <c r="O54" s="245"/>
      <c r="P54" s="245"/>
      <c r="Q54" s="245"/>
      <c r="R54" s="245"/>
    </row>
    <row r="55" spans="2:18" x14ac:dyDescent="0.25">
      <c r="B55" s="248"/>
      <c r="C55" s="249"/>
      <c r="D55" s="250"/>
      <c r="E55" s="250"/>
      <c r="F55" s="250"/>
      <c r="G55" s="250"/>
      <c r="H55" s="245"/>
      <c r="I55" s="245"/>
      <c r="J55" s="245"/>
      <c r="K55" s="245"/>
      <c r="L55" s="245"/>
      <c r="M55" s="245"/>
      <c r="N55" s="245"/>
      <c r="O55" s="245"/>
      <c r="P55" s="245"/>
      <c r="Q55" s="245"/>
      <c r="R55" s="245"/>
    </row>
    <row r="56" spans="2:18" x14ac:dyDescent="0.25">
      <c r="B56" s="248"/>
      <c r="C56" s="249"/>
      <c r="D56" s="250"/>
      <c r="E56" s="250"/>
      <c r="F56" s="250"/>
      <c r="G56" s="250"/>
      <c r="H56" s="245"/>
      <c r="I56" s="245"/>
      <c r="J56" s="245"/>
      <c r="K56" s="245"/>
      <c r="L56" s="245"/>
      <c r="M56" s="245"/>
      <c r="N56" s="245"/>
      <c r="O56" s="245"/>
      <c r="P56" s="245"/>
      <c r="Q56" s="245"/>
      <c r="R56" s="245"/>
    </row>
    <row r="57" spans="2:18" x14ac:dyDescent="0.25">
      <c r="B57" s="248"/>
      <c r="C57" s="249"/>
      <c r="D57" s="250"/>
      <c r="E57" s="250"/>
      <c r="F57" s="250"/>
      <c r="G57" s="250"/>
      <c r="H57" s="245"/>
      <c r="I57" s="245"/>
      <c r="J57" s="245"/>
      <c r="K57" s="245"/>
      <c r="L57" s="245"/>
      <c r="M57" s="245"/>
      <c r="N57" s="245"/>
      <c r="O57" s="245"/>
      <c r="P57" s="245"/>
      <c r="Q57" s="245"/>
      <c r="R57" s="245"/>
    </row>
    <row r="58" spans="2:18" x14ac:dyDescent="0.25">
      <c r="B58" s="248"/>
      <c r="C58" s="249"/>
      <c r="D58" s="250"/>
      <c r="E58" s="250"/>
      <c r="F58" s="250"/>
      <c r="G58" s="250"/>
      <c r="H58" s="245"/>
      <c r="I58" s="245"/>
      <c r="J58" s="245"/>
      <c r="K58" s="245"/>
      <c r="L58" s="245"/>
      <c r="M58" s="245"/>
      <c r="N58" s="245"/>
      <c r="O58" s="245"/>
      <c r="P58" s="245"/>
      <c r="Q58" s="245"/>
      <c r="R58" s="245"/>
    </row>
    <row r="59" spans="2:18" x14ac:dyDescent="0.25">
      <c r="B59" s="248"/>
      <c r="C59" s="249"/>
      <c r="D59" s="250"/>
      <c r="E59" s="250"/>
      <c r="F59" s="250"/>
      <c r="G59" s="250"/>
      <c r="H59" s="245"/>
      <c r="I59" s="245"/>
      <c r="J59" s="245"/>
      <c r="K59" s="245"/>
      <c r="L59" s="245"/>
      <c r="M59" s="245"/>
      <c r="N59" s="245"/>
      <c r="O59" s="245"/>
      <c r="P59" s="245"/>
      <c r="Q59" s="245"/>
      <c r="R59" s="245"/>
    </row>
    <row r="60" spans="2:18" x14ac:dyDescent="0.25">
      <c r="B60" s="248"/>
      <c r="C60" s="249"/>
      <c r="D60" s="250"/>
      <c r="E60" s="250"/>
      <c r="F60" s="250"/>
      <c r="G60" s="250"/>
      <c r="H60" s="245"/>
      <c r="I60" s="245"/>
      <c r="J60" s="245"/>
      <c r="K60" s="245"/>
      <c r="L60" s="245"/>
      <c r="M60" s="245"/>
      <c r="N60" s="245"/>
      <c r="O60" s="245"/>
      <c r="P60" s="245"/>
      <c r="Q60" s="245"/>
      <c r="R60" s="245"/>
    </row>
    <row r="61" spans="2:18" x14ac:dyDescent="0.25">
      <c r="B61" s="248"/>
      <c r="C61" s="249"/>
      <c r="D61" s="250"/>
      <c r="E61" s="250"/>
      <c r="F61" s="250"/>
      <c r="G61" s="250"/>
      <c r="H61" s="245"/>
      <c r="I61" s="245"/>
      <c r="J61" s="245"/>
      <c r="K61" s="245"/>
      <c r="L61" s="245"/>
      <c r="M61" s="245"/>
      <c r="N61" s="245"/>
      <c r="O61" s="245"/>
      <c r="P61" s="245"/>
      <c r="Q61" s="245"/>
      <c r="R61" s="245"/>
    </row>
    <row r="62" spans="2:18" x14ac:dyDescent="0.25">
      <c r="B62" s="154"/>
      <c r="C62" s="235"/>
      <c r="D62" s="142"/>
      <c r="E62" s="142"/>
      <c r="F62" s="142"/>
      <c r="G62" s="142"/>
    </row>
    <row r="63" spans="2:18" x14ac:dyDescent="0.25">
      <c r="B63" s="154"/>
      <c r="C63" s="235"/>
      <c r="D63" s="142"/>
      <c r="E63" s="142"/>
      <c r="F63" s="142"/>
      <c r="G63" s="142"/>
    </row>
    <row r="64" spans="2:18" x14ac:dyDescent="0.25">
      <c r="B64" s="154"/>
      <c r="C64" s="235"/>
      <c r="D64" s="142"/>
      <c r="E64" s="142"/>
      <c r="F64" s="142"/>
      <c r="G64" s="142"/>
    </row>
    <row r="65" spans="2:19" x14ac:dyDescent="0.25">
      <c r="B65" s="154"/>
      <c r="C65" s="235"/>
      <c r="D65" s="142"/>
      <c r="E65" s="142"/>
      <c r="F65" s="142"/>
      <c r="G65" s="142"/>
    </row>
    <row r="66" spans="2:19" x14ac:dyDescent="0.25">
      <c r="B66" s="154"/>
      <c r="C66" s="235"/>
      <c r="D66" s="142"/>
      <c r="E66" s="142"/>
      <c r="F66" s="142"/>
      <c r="G66" s="142"/>
    </row>
    <row r="67" spans="2:19" x14ac:dyDescent="0.25">
      <c r="B67" s="154"/>
      <c r="C67" s="235"/>
      <c r="D67" s="142"/>
      <c r="E67" s="142"/>
      <c r="F67" s="142"/>
      <c r="G67" s="142"/>
    </row>
    <row r="68" spans="2:19" x14ac:dyDescent="0.25">
      <c r="B68" s="154"/>
      <c r="C68" s="235"/>
      <c r="D68" s="142"/>
      <c r="E68" s="142"/>
      <c r="F68" s="142"/>
      <c r="G68" s="142"/>
    </row>
    <row r="69" spans="2:19" x14ac:dyDescent="0.25">
      <c r="B69" s="154"/>
      <c r="C69" s="235"/>
      <c r="D69" s="142"/>
      <c r="E69" s="142"/>
      <c r="F69" s="142"/>
      <c r="G69" s="142"/>
    </row>
    <row r="70" spans="2:19" ht="14.25" customHeight="1" x14ac:dyDescent="0.25">
      <c r="B70" s="314" t="s">
        <v>186</v>
      </c>
      <c r="C70" s="314"/>
      <c r="D70" s="314"/>
      <c r="E70" s="314"/>
      <c r="F70" s="314"/>
      <c r="G70" s="314"/>
      <c r="H70" s="314"/>
      <c r="I70" s="314"/>
      <c r="J70" s="314"/>
      <c r="K70" s="314"/>
      <c r="L70" s="314"/>
      <c r="M70" s="314"/>
      <c r="N70" s="314"/>
      <c r="O70" s="314"/>
      <c r="P70" s="314"/>
      <c r="Q70" s="314"/>
      <c r="R70" s="314"/>
      <c r="S70" s="314"/>
    </row>
    <row r="71" spans="2:19" ht="14.25" customHeight="1" x14ac:dyDescent="0.25">
      <c r="B71" s="68"/>
      <c r="C71" s="68"/>
      <c r="D71" s="68"/>
      <c r="E71" s="68"/>
      <c r="F71" s="68"/>
      <c r="G71" s="68"/>
      <c r="H71" s="68"/>
      <c r="I71" s="68"/>
      <c r="J71" s="68"/>
      <c r="K71" s="68"/>
      <c r="L71" s="68"/>
      <c r="M71" s="68"/>
      <c r="N71" s="68"/>
      <c r="O71" s="68"/>
      <c r="P71" s="68"/>
      <c r="Q71" s="68"/>
      <c r="R71" s="68"/>
      <c r="S71" s="68"/>
    </row>
    <row r="72" spans="2:19" ht="14.25" customHeight="1" x14ac:dyDescent="0.25">
      <c r="B72" s="232"/>
      <c r="C72" s="232"/>
      <c r="D72" s="232"/>
      <c r="E72" s="232"/>
      <c r="F72" s="232"/>
      <c r="G72" s="232"/>
      <c r="H72" s="232"/>
      <c r="I72" s="232"/>
      <c r="J72" s="232"/>
      <c r="K72" s="232"/>
      <c r="L72" s="232"/>
      <c r="M72" s="232"/>
      <c r="N72" s="232"/>
      <c r="O72" s="232"/>
      <c r="P72" s="232"/>
      <c r="Q72" s="232"/>
    </row>
    <row r="73" spans="2:19" ht="18" customHeight="1" x14ac:dyDescent="0.25">
      <c r="B73" s="313" t="s">
        <v>277</v>
      </c>
      <c r="C73" s="313"/>
      <c r="D73" s="313"/>
      <c r="E73" s="313"/>
      <c r="F73" s="313"/>
      <c r="G73" s="313"/>
      <c r="H73" s="313"/>
      <c r="I73" s="313"/>
      <c r="J73" s="313"/>
      <c r="K73" s="313"/>
      <c r="L73" s="313"/>
      <c r="M73" s="313"/>
      <c r="N73" s="313"/>
      <c r="O73" s="313"/>
      <c r="P73" s="313"/>
      <c r="Q73" s="313"/>
      <c r="R73" s="313"/>
      <c r="S73" s="313"/>
    </row>
    <row r="74" spans="2:19" x14ac:dyDescent="0.25">
      <c r="B74" s="237"/>
      <c r="C74" s="237"/>
      <c r="D74" s="237"/>
      <c r="E74" s="237"/>
      <c r="F74" s="237"/>
      <c r="G74" s="237"/>
      <c r="H74" s="237"/>
      <c r="I74" s="237"/>
      <c r="J74" s="237"/>
      <c r="K74" s="237"/>
      <c r="L74" s="237"/>
      <c r="M74" s="237"/>
      <c r="N74" s="237"/>
      <c r="O74" s="237"/>
      <c r="P74" s="237"/>
      <c r="Q74" s="237"/>
    </row>
    <row r="75" spans="2:19" x14ac:dyDescent="0.25">
      <c r="B75" s="87"/>
      <c r="C75" s="87">
        <f t="shared" ref="C75:S75" si="6">+C8</f>
        <v>2007</v>
      </c>
      <c r="D75" s="87">
        <f t="shared" si="6"/>
        <v>2008</v>
      </c>
      <c r="E75" s="87">
        <f t="shared" si="6"/>
        <v>2009</v>
      </c>
      <c r="F75" s="87">
        <f t="shared" si="6"/>
        <v>2010</v>
      </c>
      <c r="G75" s="87">
        <f t="shared" si="6"/>
        <v>2011</v>
      </c>
      <c r="H75" s="87">
        <f t="shared" si="6"/>
        <v>2012</v>
      </c>
      <c r="I75" s="87">
        <f t="shared" si="6"/>
        <v>2013</v>
      </c>
      <c r="J75" s="87">
        <f t="shared" si="6"/>
        <v>2014</v>
      </c>
      <c r="K75" s="87">
        <f t="shared" si="6"/>
        <v>2015</v>
      </c>
      <c r="L75" s="87">
        <f t="shared" si="6"/>
        <v>2016</v>
      </c>
      <c r="M75" s="87">
        <f t="shared" si="6"/>
        <v>2017</v>
      </c>
      <c r="N75" s="87">
        <f t="shared" si="6"/>
        <v>2018</v>
      </c>
      <c r="O75" s="87">
        <f t="shared" si="6"/>
        <v>2019</v>
      </c>
      <c r="P75" s="87">
        <f t="shared" si="6"/>
        <v>2020</v>
      </c>
      <c r="Q75" s="87">
        <f t="shared" si="6"/>
        <v>2021</v>
      </c>
      <c r="R75" s="87">
        <f t="shared" si="6"/>
        <v>2022</v>
      </c>
      <c r="S75" s="87">
        <f t="shared" si="6"/>
        <v>2023</v>
      </c>
    </row>
    <row r="76" spans="2:19" x14ac:dyDescent="0.25">
      <c r="B76" s="238" t="str">
        <f>+B9</f>
        <v>Productos característicos</v>
      </c>
      <c r="C76" s="239">
        <f t="shared" ref="C76:S76" si="7">+C9</f>
        <v>3266340</v>
      </c>
      <c r="D76" s="239">
        <f t="shared" si="7"/>
        <v>3881895</v>
      </c>
      <c r="E76" s="239">
        <f t="shared" si="7"/>
        <v>4218305</v>
      </c>
      <c r="F76" s="239">
        <f t="shared" si="7"/>
        <v>4670067</v>
      </c>
      <c r="G76" s="239">
        <f t="shared" si="7"/>
        <v>5323926</v>
      </c>
      <c r="H76" s="239">
        <f t="shared" si="7"/>
        <v>5702313</v>
      </c>
      <c r="I76" s="239">
        <f t="shared" si="7"/>
        <v>6421151</v>
      </c>
      <c r="J76" s="239">
        <f t="shared" si="7"/>
        <v>6490146</v>
      </c>
      <c r="K76" s="239">
        <f t="shared" si="7"/>
        <v>6532376</v>
      </c>
      <c r="L76" s="239">
        <f t="shared" si="7"/>
        <v>6571712</v>
      </c>
      <c r="M76" s="239">
        <f t="shared" si="7"/>
        <v>7079242</v>
      </c>
      <c r="N76" s="239">
        <f t="shared" si="7"/>
        <v>7268832</v>
      </c>
      <c r="O76" s="239">
        <f t="shared" si="7"/>
        <v>7486204</v>
      </c>
      <c r="P76" s="239">
        <f t="shared" si="7"/>
        <v>6545068</v>
      </c>
      <c r="Q76" s="239">
        <f t="shared" si="7"/>
        <v>6608621</v>
      </c>
      <c r="R76" s="239">
        <f t="shared" si="7"/>
        <v>6950573</v>
      </c>
      <c r="S76" s="239">
        <f t="shared" si="7"/>
        <v>7415140</v>
      </c>
    </row>
    <row r="77" spans="2:19" x14ac:dyDescent="0.25">
      <c r="B77" s="238" t="str">
        <f t="shared" ref="B77:S77" si="8">+B22</f>
        <v>Productos conexos</v>
      </c>
      <c r="C77" s="239">
        <f t="shared" si="8"/>
        <v>529887</v>
      </c>
      <c r="D77" s="239">
        <f t="shared" si="8"/>
        <v>600485</v>
      </c>
      <c r="E77" s="239">
        <f t="shared" si="8"/>
        <v>671284</v>
      </c>
      <c r="F77" s="239">
        <f t="shared" si="8"/>
        <v>701484</v>
      </c>
      <c r="G77" s="239">
        <f t="shared" si="8"/>
        <v>744641</v>
      </c>
      <c r="H77" s="239">
        <f t="shared" si="8"/>
        <v>795343</v>
      </c>
      <c r="I77" s="239">
        <f t="shared" si="8"/>
        <v>851852</v>
      </c>
      <c r="J77" s="239">
        <f t="shared" si="8"/>
        <v>936820</v>
      </c>
      <c r="K77" s="239">
        <f t="shared" si="8"/>
        <v>944930</v>
      </c>
      <c r="L77" s="239">
        <f t="shared" si="8"/>
        <v>920834</v>
      </c>
      <c r="M77" s="239">
        <f t="shared" si="8"/>
        <v>926073</v>
      </c>
      <c r="N77" s="239">
        <f t="shared" si="8"/>
        <v>938223</v>
      </c>
      <c r="O77" s="239">
        <f t="shared" si="8"/>
        <v>939863</v>
      </c>
      <c r="P77" s="239">
        <f t="shared" si="8"/>
        <v>634018</v>
      </c>
      <c r="Q77" s="239">
        <f t="shared" si="8"/>
        <v>739034</v>
      </c>
      <c r="R77" s="239">
        <f t="shared" si="8"/>
        <v>830088</v>
      </c>
      <c r="S77" s="239">
        <f t="shared" si="8"/>
        <v>852298</v>
      </c>
    </row>
    <row r="78" spans="2:19" x14ac:dyDescent="0.25">
      <c r="B78" s="238"/>
      <c r="C78" s="239">
        <f>+C76+C77</f>
        <v>3796227</v>
      </c>
      <c r="D78" s="239">
        <f t="shared" ref="D78:S78" si="9">+D76+D77</f>
        <v>4482380</v>
      </c>
      <c r="E78" s="239">
        <f t="shared" si="9"/>
        <v>4889589</v>
      </c>
      <c r="F78" s="239">
        <f t="shared" si="9"/>
        <v>5371551</v>
      </c>
      <c r="G78" s="239">
        <f t="shared" si="9"/>
        <v>6068567</v>
      </c>
      <c r="H78" s="239">
        <f t="shared" si="9"/>
        <v>6497656</v>
      </c>
      <c r="I78" s="239">
        <f t="shared" si="9"/>
        <v>7273003</v>
      </c>
      <c r="J78" s="239">
        <f t="shared" si="9"/>
        <v>7426966</v>
      </c>
      <c r="K78" s="239">
        <f t="shared" si="9"/>
        <v>7477306</v>
      </c>
      <c r="L78" s="239">
        <f t="shared" si="9"/>
        <v>7492546</v>
      </c>
      <c r="M78" s="239">
        <f t="shared" si="9"/>
        <v>8005315</v>
      </c>
      <c r="N78" s="239">
        <f t="shared" si="9"/>
        <v>8207055</v>
      </c>
      <c r="O78" s="239">
        <f t="shared" si="9"/>
        <v>8426067</v>
      </c>
      <c r="P78" s="239">
        <f t="shared" si="9"/>
        <v>7179086</v>
      </c>
      <c r="Q78" s="239">
        <f t="shared" si="9"/>
        <v>7347655</v>
      </c>
      <c r="R78" s="239">
        <f t="shared" ref="R78" si="10">+R76+R77</f>
        <v>7780661</v>
      </c>
      <c r="S78" s="239">
        <f t="shared" si="9"/>
        <v>8267438</v>
      </c>
    </row>
    <row r="79" spans="2:19" x14ac:dyDescent="0.25">
      <c r="B79" s="240"/>
      <c r="C79" s="130">
        <f t="shared" ref="C79:S79" si="11">+C78-C29</f>
        <v>0</v>
      </c>
      <c r="D79" s="130">
        <f t="shared" si="11"/>
        <v>0</v>
      </c>
      <c r="E79" s="130">
        <f t="shared" si="11"/>
        <v>0</v>
      </c>
      <c r="F79" s="130">
        <f t="shared" si="11"/>
        <v>0</v>
      </c>
      <c r="G79" s="130">
        <f t="shared" si="11"/>
        <v>0</v>
      </c>
      <c r="H79" s="130">
        <f t="shared" si="11"/>
        <v>0</v>
      </c>
      <c r="I79" s="130">
        <f t="shared" si="11"/>
        <v>0</v>
      </c>
      <c r="J79" s="130">
        <f t="shared" si="11"/>
        <v>0</v>
      </c>
      <c r="K79" s="130">
        <f t="shared" si="11"/>
        <v>0</v>
      </c>
      <c r="L79" s="130">
        <f t="shared" si="11"/>
        <v>0</v>
      </c>
      <c r="M79" s="130">
        <f t="shared" si="11"/>
        <v>0</v>
      </c>
      <c r="N79" s="130">
        <f t="shared" si="11"/>
        <v>0</v>
      </c>
      <c r="O79" s="130">
        <f t="shared" si="11"/>
        <v>0</v>
      </c>
      <c r="P79" s="130">
        <f t="shared" si="11"/>
        <v>0</v>
      </c>
      <c r="Q79" s="130">
        <f t="shared" si="11"/>
        <v>0</v>
      </c>
      <c r="R79" s="130">
        <f t="shared" si="11"/>
        <v>0</v>
      </c>
      <c r="S79" s="130">
        <f t="shared" si="11"/>
        <v>0</v>
      </c>
    </row>
    <row r="80" spans="2:19" x14ac:dyDescent="0.25">
      <c r="B80" s="240"/>
      <c r="C80" s="130"/>
      <c r="D80" s="241"/>
      <c r="E80" s="237"/>
      <c r="F80" s="237"/>
      <c r="G80" s="237"/>
      <c r="H80" s="237"/>
      <c r="I80" s="237"/>
      <c r="J80" s="237"/>
      <c r="K80" s="237"/>
      <c r="L80" s="237"/>
      <c r="M80" s="237"/>
      <c r="N80" s="237"/>
      <c r="O80" s="237"/>
      <c r="P80" s="237"/>
      <c r="Q80" s="237"/>
    </row>
    <row r="81" spans="2:17" x14ac:dyDescent="0.25">
      <c r="B81" s="240"/>
      <c r="C81" s="130"/>
      <c r="D81" s="241"/>
      <c r="E81" s="237"/>
      <c r="F81" s="237"/>
      <c r="G81" s="237"/>
      <c r="H81" s="237"/>
      <c r="I81" s="237"/>
      <c r="J81" s="237"/>
      <c r="K81" s="237"/>
      <c r="L81" s="237"/>
      <c r="M81" s="237"/>
      <c r="N81" s="237"/>
      <c r="O81" s="237"/>
      <c r="P81" s="237"/>
      <c r="Q81" s="237"/>
    </row>
    <row r="82" spans="2:17" x14ac:dyDescent="0.25">
      <c r="B82" s="240"/>
      <c r="C82" s="130"/>
      <c r="D82" s="241"/>
      <c r="E82" s="237"/>
      <c r="F82" s="237"/>
      <c r="G82" s="237"/>
      <c r="H82" s="237"/>
      <c r="I82" s="237"/>
      <c r="J82" s="237"/>
      <c r="K82" s="237"/>
      <c r="L82" s="237"/>
      <c r="M82" s="237"/>
      <c r="N82" s="237"/>
      <c r="O82" s="237"/>
      <c r="P82" s="237"/>
      <c r="Q82" s="237"/>
    </row>
    <row r="83" spans="2:17" x14ac:dyDescent="0.25">
      <c r="B83" s="240"/>
      <c r="C83" s="130"/>
      <c r="D83" s="241"/>
      <c r="E83" s="237"/>
      <c r="F83" s="237"/>
      <c r="G83" s="237"/>
      <c r="H83" s="237"/>
      <c r="I83" s="237"/>
      <c r="J83" s="237"/>
      <c r="K83" s="237"/>
      <c r="L83" s="237"/>
      <c r="M83" s="237"/>
      <c r="N83" s="237"/>
      <c r="O83" s="237"/>
      <c r="P83" s="237"/>
      <c r="Q83" s="237"/>
    </row>
    <row r="84" spans="2:17" x14ac:dyDescent="0.25">
      <c r="B84" s="240"/>
      <c r="C84" s="130"/>
      <c r="D84" s="241"/>
      <c r="E84" s="237"/>
      <c r="F84" s="237"/>
      <c r="G84" s="237"/>
      <c r="H84" s="237"/>
      <c r="I84" s="237"/>
      <c r="J84" s="237"/>
      <c r="K84" s="237"/>
      <c r="L84" s="237"/>
      <c r="M84" s="237"/>
      <c r="N84" s="237"/>
      <c r="O84" s="237"/>
      <c r="P84" s="237"/>
      <c r="Q84" s="237"/>
    </row>
    <row r="85" spans="2:17" x14ac:dyDescent="0.25">
      <c r="B85" s="240"/>
      <c r="C85" s="130"/>
      <c r="D85" s="241"/>
      <c r="E85" s="237"/>
      <c r="F85" s="237"/>
      <c r="G85" s="237"/>
      <c r="H85" s="237"/>
      <c r="I85" s="237"/>
      <c r="J85" s="237"/>
      <c r="K85" s="237"/>
      <c r="L85" s="237"/>
      <c r="M85" s="237"/>
      <c r="N85" s="237"/>
      <c r="O85" s="237"/>
      <c r="P85" s="237"/>
      <c r="Q85" s="237"/>
    </row>
    <row r="86" spans="2:17" x14ac:dyDescent="0.25">
      <c r="B86" s="237"/>
      <c r="C86" s="237"/>
      <c r="D86" s="241"/>
      <c r="E86" s="237"/>
      <c r="F86" s="237"/>
      <c r="G86" s="237"/>
      <c r="H86" s="237"/>
      <c r="I86" s="237"/>
      <c r="J86" s="237"/>
      <c r="K86" s="237"/>
      <c r="L86" s="237"/>
      <c r="M86" s="237"/>
      <c r="N86" s="237"/>
      <c r="O86" s="237"/>
      <c r="P86" s="237"/>
      <c r="Q86" s="237"/>
    </row>
    <row r="87" spans="2:17" x14ac:dyDescent="0.25">
      <c r="B87" s="237"/>
      <c r="C87" s="237"/>
      <c r="D87" s="241"/>
      <c r="E87" s="237"/>
      <c r="F87" s="237"/>
      <c r="G87" s="237"/>
      <c r="H87" s="237"/>
      <c r="I87" s="237"/>
      <c r="J87" s="237"/>
      <c r="K87" s="237"/>
      <c r="L87" s="237"/>
      <c r="M87" s="237"/>
      <c r="N87" s="237"/>
      <c r="O87" s="237"/>
      <c r="P87" s="237"/>
      <c r="Q87" s="237"/>
    </row>
    <row r="88" spans="2:17" x14ac:dyDescent="0.25">
      <c r="B88" s="237"/>
      <c r="C88" s="237"/>
      <c r="D88" s="237"/>
      <c r="E88" s="237"/>
      <c r="F88" s="237"/>
      <c r="G88" s="237"/>
      <c r="H88" s="237"/>
      <c r="I88" s="237"/>
      <c r="J88" s="237"/>
      <c r="K88" s="237"/>
      <c r="L88" s="237"/>
      <c r="M88" s="237"/>
      <c r="N88" s="237"/>
      <c r="O88" s="237"/>
      <c r="P88" s="237"/>
      <c r="Q88" s="237"/>
    </row>
    <row r="89" spans="2:17" x14ac:dyDescent="0.25">
      <c r="B89" s="237"/>
      <c r="C89" s="237"/>
      <c r="D89" s="237"/>
      <c r="E89" s="237"/>
      <c r="F89" s="237"/>
      <c r="G89" s="237"/>
      <c r="H89" s="237"/>
      <c r="I89" s="237"/>
      <c r="J89" s="237"/>
      <c r="K89" s="237"/>
      <c r="L89" s="237"/>
      <c r="M89" s="237"/>
      <c r="N89" s="237"/>
      <c r="O89" s="237"/>
      <c r="P89" s="237"/>
      <c r="Q89" s="237"/>
    </row>
    <row r="90" spans="2:17" x14ac:dyDescent="0.25">
      <c r="B90" s="237"/>
      <c r="C90" s="237"/>
      <c r="D90" s="237"/>
      <c r="E90" s="237"/>
      <c r="F90" s="237"/>
      <c r="G90" s="237"/>
      <c r="H90" s="237"/>
      <c r="I90" s="237"/>
      <c r="J90" s="237"/>
      <c r="K90" s="237"/>
      <c r="L90" s="237"/>
      <c r="M90" s="237"/>
      <c r="N90" s="237"/>
      <c r="O90" s="237"/>
      <c r="P90" s="237"/>
      <c r="Q90" s="237"/>
    </row>
    <row r="91" spans="2:17" x14ac:dyDescent="0.25">
      <c r="B91" s="237"/>
      <c r="C91" s="237"/>
      <c r="D91" s="237"/>
      <c r="E91" s="237"/>
      <c r="F91" s="237"/>
      <c r="G91" s="237"/>
      <c r="H91" s="237"/>
      <c r="I91" s="237"/>
      <c r="J91" s="237"/>
      <c r="K91" s="237"/>
      <c r="L91" s="237"/>
      <c r="M91" s="237"/>
      <c r="N91" s="237"/>
      <c r="O91" s="237"/>
      <c r="P91" s="237"/>
      <c r="Q91" s="237"/>
    </row>
    <row r="92" spans="2:17" x14ac:dyDescent="0.25">
      <c r="B92" s="237"/>
      <c r="C92" s="237"/>
      <c r="D92" s="237"/>
      <c r="E92" s="237"/>
      <c r="F92" s="237"/>
      <c r="G92" s="237"/>
      <c r="H92" s="237"/>
      <c r="I92" s="237"/>
      <c r="J92" s="237"/>
      <c r="K92" s="237"/>
      <c r="L92" s="237"/>
      <c r="M92" s="237"/>
      <c r="N92" s="237"/>
      <c r="O92" s="237"/>
      <c r="P92" s="237"/>
      <c r="Q92" s="237"/>
    </row>
    <row r="93" spans="2:17" x14ac:dyDescent="0.25">
      <c r="B93" s="237"/>
      <c r="C93" s="237"/>
      <c r="D93" s="237"/>
      <c r="E93" s="237"/>
      <c r="F93" s="237"/>
      <c r="G93" s="237"/>
      <c r="H93" s="237"/>
      <c r="I93" s="237"/>
      <c r="J93" s="237"/>
      <c r="K93" s="237"/>
      <c r="L93" s="237"/>
      <c r="M93" s="237"/>
      <c r="N93" s="237"/>
      <c r="O93" s="237"/>
      <c r="P93" s="237"/>
      <c r="Q93" s="237"/>
    </row>
    <row r="94" spans="2:17" x14ac:dyDescent="0.25">
      <c r="B94" s="237"/>
      <c r="C94" s="237"/>
      <c r="D94" s="237"/>
      <c r="E94" s="237"/>
      <c r="F94" s="237"/>
      <c r="G94" s="237"/>
      <c r="H94" s="237"/>
      <c r="I94" s="237"/>
      <c r="J94" s="237"/>
      <c r="K94" s="237"/>
      <c r="L94" s="237"/>
      <c r="M94" s="237"/>
      <c r="N94" s="237"/>
      <c r="O94" s="237"/>
      <c r="P94" s="237"/>
      <c r="Q94" s="237"/>
    </row>
    <row r="95" spans="2:17" x14ac:dyDescent="0.25">
      <c r="B95" s="237"/>
      <c r="C95" s="237"/>
      <c r="D95" s="237"/>
      <c r="E95" s="237"/>
      <c r="F95" s="237"/>
      <c r="G95" s="237"/>
      <c r="H95" s="237"/>
      <c r="I95" s="237"/>
      <c r="J95" s="237"/>
      <c r="K95" s="237"/>
      <c r="L95" s="237"/>
      <c r="M95" s="237"/>
      <c r="N95" s="237"/>
      <c r="O95" s="237"/>
      <c r="P95" s="237"/>
      <c r="Q95" s="237"/>
    </row>
    <row r="96" spans="2:17" x14ac:dyDescent="0.25">
      <c r="B96" s="237"/>
      <c r="C96" s="237"/>
      <c r="D96" s="237"/>
      <c r="E96" s="237"/>
      <c r="F96" s="237"/>
      <c r="G96" s="237"/>
      <c r="H96" s="237"/>
      <c r="I96" s="237"/>
      <c r="J96" s="237"/>
      <c r="K96" s="237"/>
      <c r="L96" s="237"/>
      <c r="M96" s="237"/>
      <c r="N96" s="237"/>
      <c r="O96" s="237"/>
      <c r="P96" s="237"/>
      <c r="Q96" s="237"/>
    </row>
    <row r="97" spans="2:17" x14ac:dyDescent="0.25">
      <c r="B97" s="237"/>
      <c r="C97" s="237"/>
      <c r="D97" s="237"/>
      <c r="E97" s="237"/>
      <c r="F97" s="237"/>
      <c r="G97" s="237"/>
      <c r="H97" s="237"/>
      <c r="I97" s="237"/>
      <c r="J97" s="237"/>
      <c r="K97" s="237"/>
      <c r="L97" s="237"/>
      <c r="M97" s="237"/>
      <c r="N97" s="237"/>
      <c r="O97" s="237"/>
      <c r="P97" s="237"/>
      <c r="Q97" s="237"/>
    </row>
    <row r="98" spans="2:17" x14ac:dyDescent="0.25">
      <c r="B98" s="237"/>
      <c r="C98" s="237"/>
      <c r="D98" s="237"/>
      <c r="E98" s="237"/>
      <c r="F98" s="237"/>
      <c r="G98" s="237"/>
      <c r="H98" s="237"/>
      <c r="I98" s="237"/>
      <c r="J98" s="237"/>
      <c r="K98" s="237"/>
      <c r="L98" s="237"/>
      <c r="M98" s="237"/>
      <c r="N98" s="237"/>
      <c r="O98" s="237"/>
      <c r="P98" s="237"/>
      <c r="Q98" s="237"/>
    </row>
    <row r="99" spans="2:17" x14ac:dyDescent="0.25">
      <c r="B99" s="237"/>
      <c r="C99" s="237"/>
      <c r="D99" s="237"/>
      <c r="E99" s="237"/>
      <c r="F99" s="237"/>
      <c r="G99" s="237"/>
      <c r="H99" s="237"/>
      <c r="I99" s="237"/>
      <c r="J99" s="237"/>
      <c r="K99" s="237"/>
      <c r="L99" s="237"/>
      <c r="M99" s="237"/>
      <c r="N99" s="237"/>
      <c r="O99" s="237"/>
      <c r="P99" s="237"/>
      <c r="Q99" s="237"/>
    </row>
    <row r="100" spans="2:17" x14ac:dyDescent="0.25">
      <c r="B100" s="237"/>
      <c r="C100" s="237"/>
      <c r="D100" s="237"/>
      <c r="E100" s="237"/>
      <c r="F100" s="237"/>
      <c r="G100" s="237"/>
      <c r="H100" s="237"/>
      <c r="I100" s="237"/>
      <c r="J100" s="237"/>
      <c r="K100" s="237"/>
      <c r="L100" s="237"/>
      <c r="M100" s="237"/>
      <c r="N100" s="237"/>
      <c r="O100" s="237"/>
      <c r="P100" s="237"/>
      <c r="Q100" s="237"/>
    </row>
    <row r="101" spans="2:17" x14ac:dyDescent="0.25">
      <c r="B101" s="237"/>
      <c r="C101" s="237"/>
      <c r="D101" s="237"/>
      <c r="E101" s="237"/>
      <c r="F101" s="237"/>
      <c r="G101" s="237"/>
      <c r="H101" s="237"/>
      <c r="I101" s="237"/>
      <c r="J101" s="237"/>
      <c r="K101" s="237"/>
      <c r="L101" s="237"/>
      <c r="M101" s="237"/>
      <c r="N101" s="237"/>
      <c r="O101" s="237"/>
      <c r="P101" s="237"/>
      <c r="Q101" s="237"/>
    </row>
    <row r="102" spans="2:17" x14ac:dyDescent="0.25">
      <c r="B102" s="237"/>
      <c r="C102" s="237"/>
      <c r="D102" s="237"/>
      <c r="E102" s="237"/>
      <c r="F102" s="237"/>
      <c r="G102" s="237"/>
      <c r="H102" s="237"/>
      <c r="I102" s="237"/>
      <c r="J102" s="237"/>
      <c r="K102" s="237"/>
      <c r="L102" s="237"/>
      <c r="M102" s="237"/>
      <c r="N102" s="237"/>
      <c r="O102" s="237"/>
      <c r="P102" s="237"/>
      <c r="Q102" s="237"/>
    </row>
    <row r="103" spans="2:17" x14ac:dyDescent="0.25">
      <c r="B103" s="237"/>
      <c r="C103" s="237"/>
      <c r="D103" s="237"/>
      <c r="E103" s="237"/>
      <c r="F103" s="237"/>
      <c r="G103" s="237"/>
      <c r="H103" s="237"/>
      <c r="I103" s="237"/>
      <c r="J103" s="237"/>
      <c r="K103" s="237"/>
      <c r="L103" s="237"/>
      <c r="M103" s="237"/>
      <c r="N103" s="237"/>
      <c r="O103" s="237"/>
      <c r="P103" s="237"/>
      <c r="Q103" s="237"/>
    </row>
    <row r="104" spans="2:17" x14ac:dyDescent="0.25">
      <c r="B104" s="237"/>
      <c r="C104" s="237"/>
      <c r="D104" s="237"/>
      <c r="E104" s="237"/>
      <c r="F104" s="237"/>
      <c r="G104" s="237"/>
      <c r="H104" s="237"/>
      <c r="I104" s="237"/>
      <c r="J104" s="237"/>
      <c r="K104" s="237"/>
      <c r="L104" s="237"/>
      <c r="M104" s="237"/>
      <c r="N104" s="237"/>
      <c r="O104" s="237"/>
      <c r="P104" s="237"/>
      <c r="Q104" s="237"/>
    </row>
    <row r="105" spans="2:17" x14ac:dyDescent="0.25">
      <c r="B105" s="237"/>
      <c r="C105" s="237"/>
      <c r="D105" s="237"/>
      <c r="E105" s="237"/>
      <c r="F105" s="237"/>
      <c r="G105" s="237"/>
      <c r="H105" s="237"/>
      <c r="I105" s="237"/>
      <c r="J105" s="237"/>
      <c r="K105" s="237"/>
      <c r="L105" s="237"/>
      <c r="M105" s="237"/>
      <c r="N105" s="237"/>
      <c r="O105" s="237"/>
      <c r="P105" s="237"/>
      <c r="Q105" s="237"/>
    </row>
    <row r="106" spans="2:17" x14ac:dyDescent="0.25">
      <c r="B106" s="237"/>
      <c r="C106" s="237"/>
      <c r="D106" s="237"/>
      <c r="E106" s="237"/>
      <c r="F106" s="237"/>
      <c r="G106" s="237"/>
      <c r="H106" s="237"/>
      <c r="I106" s="237"/>
      <c r="J106" s="237"/>
      <c r="K106" s="237"/>
      <c r="L106" s="237"/>
      <c r="M106" s="237"/>
      <c r="N106" s="237"/>
      <c r="O106" s="237"/>
      <c r="P106" s="237"/>
      <c r="Q106" s="237"/>
    </row>
    <row r="107" spans="2:17" x14ac:dyDescent="0.25">
      <c r="B107" s="237"/>
      <c r="C107" s="237"/>
      <c r="D107" s="237"/>
      <c r="E107" s="237"/>
      <c r="F107" s="237"/>
      <c r="G107" s="237"/>
      <c r="H107" s="237"/>
      <c r="I107" s="237"/>
      <c r="J107" s="237"/>
      <c r="K107" s="237"/>
      <c r="L107" s="237"/>
      <c r="M107" s="237"/>
      <c r="N107" s="237"/>
      <c r="O107" s="237"/>
      <c r="P107" s="237"/>
      <c r="Q107" s="237"/>
    </row>
    <row r="108" spans="2:17" ht="17.25" customHeight="1" x14ac:dyDescent="0.3">
      <c r="B108" s="58" t="s">
        <v>329</v>
      </c>
      <c r="C108" s="141"/>
      <c r="D108" s="141"/>
      <c r="E108" s="141"/>
      <c r="F108" s="141"/>
      <c r="G108" s="141"/>
      <c r="H108" s="141"/>
      <c r="I108" s="141"/>
      <c r="J108" s="141"/>
      <c r="K108" s="141"/>
      <c r="L108" s="141"/>
      <c r="M108" s="141"/>
      <c r="N108" s="61"/>
      <c r="O108" s="61"/>
      <c r="P108" s="61"/>
    </row>
    <row r="109" spans="2:17" ht="15.75" customHeight="1" x14ac:dyDescent="0.3">
      <c r="B109" s="58"/>
    </row>
  </sheetData>
  <sheetProtection selectLockedCells="1" selectUnlockedCells="1"/>
  <mergeCells count="6">
    <mergeCell ref="B4:S4"/>
    <mergeCell ref="B7:S7"/>
    <mergeCell ref="B33:S33"/>
    <mergeCell ref="B73:S73"/>
    <mergeCell ref="B70:S70"/>
    <mergeCell ref="B5:S5"/>
  </mergeCells>
  <conditionalFormatting sqref="C49:G69">
    <cfRule type="cellIs" dxfId="9" priority="1" operator="notEqual">
      <formula>0</formula>
    </cfRule>
  </conditionalFormatting>
  <conditionalFormatting sqref="C79:S79">
    <cfRule type="cellIs" dxfId="8" priority="2" operator="notEqual">
      <formula>0</formula>
    </cfRule>
  </conditionalFormatting>
  <conditionalFormatting sqref="D87">
    <cfRule type="cellIs" dxfId="7" priority="3" operator="notEqual">
      <formula>0</formula>
    </cfRule>
  </conditionalFormatting>
  <conditionalFormatting sqref="D49:G69">
    <cfRule type="cellIs" dxfId="6" priority="4" operator="notEqual">
      <formula>0</formula>
    </cfRule>
  </conditionalFormatting>
  <hyperlinks>
    <hyperlink ref="B2" location="Indice!A1" display="Índice"/>
    <hyperlink ref="B70" location="'6.1_NIVELES EDUCATIVOS'!A1" display="Ver anexo 6.1"/>
    <hyperlink ref="B70:O70" location="'4.1_NIVELES EDUCATIVOS'!_Toc27581055" display="Correspondencia de niveles educativos de las Cuentas Satélite de Educación y Sistema Nacional Educativo (Ver anexo 6.1)"/>
    <hyperlink ref="R2" location="'2.1.6_G PRIV PIB'!A1" display="Anterior"/>
    <hyperlink ref="S2" location="'2.1.8_GCFT GOB SEG PRODUCT'!A1" display="Siguiente"/>
  </hyperlinks>
  <pageMargins left="0.25" right="0.25" top="0.75" bottom="0.75" header="0.3" footer="0.3"/>
  <pageSetup paperSize="9" scale="85" orientation="portrait" horizontalDpi="4294967293" verticalDpi="300"/>
  <drawing r:id="rId1"/>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S137"/>
  <sheetViews>
    <sheetView showGridLines="0" showZeros="0" zoomScale="60" zoomScaleNormal="60" zoomScaleSheetLayoutView="100" workbookViewId="0">
      <pane ySplit="2" topLeftCell="A3" activePane="bottomLeft" state="frozen"/>
      <selection pane="bottomLeft" activeCell="R2" sqref="R2"/>
    </sheetView>
  </sheetViews>
  <sheetFormatPr baseColWidth="10" defaultRowHeight="13.5" x14ac:dyDescent="0.25"/>
  <cols>
    <col min="1" max="1" width="2.7109375" customWidth="1"/>
    <col min="2" max="2" width="50.7109375" customWidth="1"/>
    <col min="3" max="19" width="14.28515625" customWidth="1"/>
    <col min="20" max="20" width="2.7109375" customWidth="1"/>
    <col min="21" max="250" width="11.42578125" customWidth="1"/>
    <col min="251" max="251" width="2.7109375" customWidth="1"/>
    <col min="252" max="252" width="5.5703125" customWidth="1"/>
    <col min="253" max="253" width="14.5703125" customWidth="1"/>
    <col min="254" max="254" width="11.85546875" customWidth="1"/>
    <col min="255" max="257" width="15.7109375" customWidth="1"/>
  </cols>
  <sheetData>
    <row r="1" spans="2:19" ht="85.15" customHeight="1" x14ac:dyDescent="0.25"/>
    <row r="2" spans="2:19" ht="17.25" customHeight="1" x14ac:dyDescent="0.25">
      <c r="B2" s="42" t="s">
        <v>38</v>
      </c>
      <c r="C2" s="43"/>
      <c r="D2" s="43"/>
      <c r="E2" s="43"/>
      <c r="F2" s="43"/>
      <c r="G2" s="43"/>
      <c r="H2" s="43"/>
      <c r="I2" s="43"/>
      <c r="J2" s="43"/>
      <c r="K2" s="43"/>
      <c r="L2" s="43"/>
      <c r="M2" s="43"/>
      <c r="R2" s="44" t="s">
        <v>185</v>
      </c>
      <c r="S2" s="44" t="s">
        <v>184</v>
      </c>
    </row>
    <row r="3" spans="2:19" ht="18" customHeight="1" x14ac:dyDescent="0.25">
      <c r="B3" s="45"/>
      <c r="C3" s="46"/>
      <c r="D3" s="46"/>
      <c r="E3" s="46"/>
      <c r="F3" s="46"/>
      <c r="G3" s="46"/>
      <c r="H3" s="46"/>
      <c r="I3" s="46"/>
      <c r="J3" s="46"/>
      <c r="K3" s="46"/>
      <c r="L3" s="46"/>
      <c r="M3" s="46"/>
      <c r="R3" s="47"/>
      <c r="S3" s="47"/>
    </row>
    <row r="4" spans="2:19" ht="18" customHeight="1" x14ac:dyDescent="0.25">
      <c r="B4" s="318" t="s">
        <v>114</v>
      </c>
      <c r="C4" s="318"/>
      <c r="D4" s="318"/>
      <c r="E4" s="318"/>
      <c r="F4" s="318"/>
      <c r="G4" s="318"/>
      <c r="H4" s="318"/>
      <c r="I4" s="318"/>
      <c r="J4" s="318"/>
      <c r="K4" s="318"/>
      <c r="L4" s="318"/>
      <c r="M4" s="318"/>
      <c r="N4" s="318"/>
      <c r="O4" s="318"/>
      <c r="P4" s="318"/>
      <c r="Q4" s="318"/>
      <c r="R4" s="318"/>
      <c r="S4" s="318"/>
    </row>
    <row r="5" spans="2:19" ht="34.9" customHeight="1" x14ac:dyDescent="0.25">
      <c r="B5" s="313" t="s">
        <v>278</v>
      </c>
      <c r="C5" s="313"/>
      <c r="D5" s="313"/>
      <c r="E5" s="313"/>
      <c r="F5" s="313"/>
      <c r="G5" s="313"/>
      <c r="H5" s="313"/>
      <c r="I5" s="313"/>
      <c r="J5" s="313"/>
      <c r="K5" s="313"/>
      <c r="L5" s="313"/>
      <c r="M5" s="313"/>
      <c r="N5" s="313"/>
      <c r="O5" s="313"/>
      <c r="P5" s="313"/>
      <c r="Q5" s="313"/>
      <c r="R5" s="313"/>
      <c r="S5" s="313"/>
    </row>
    <row r="6" spans="2:19" ht="18" customHeight="1" x14ac:dyDescent="0.25">
      <c r="C6" s="48"/>
      <c r="D6" s="48"/>
      <c r="E6" s="48"/>
      <c r="F6" s="48"/>
      <c r="G6" s="48"/>
      <c r="H6" s="48"/>
      <c r="I6" s="48"/>
      <c r="J6" s="48"/>
      <c r="K6" s="48"/>
      <c r="L6" s="48"/>
      <c r="M6" s="48"/>
      <c r="N6" s="48"/>
      <c r="O6" s="48"/>
      <c r="P6" s="48"/>
      <c r="Q6" s="47"/>
    </row>
    <row r="7" spans="2:19" ht="33" customHeight="1" x14ac:dyDescent="0.25">
      <c r="B7" s="312" t="s">
        <v>105</v>
      </c>
      <c r="C7" s="312"/>
      <c r="D7" s="312"/>
      <c r="E7" s="312"/>
      <c r="F7" s="312"/>
      <c r="G7" s="312"/>
      <c r="H7" s="312"/>
      <c r="I7" s="312"/>
      <c r="J7" s="312"/>
      <c r="K7" s="312"/>
      <c r="L7" s="312"/>
      <c r="M7" s="312"/>
      <c r="N7" s="312"/>
      <c r="O7" s="312"/>
      <c r="P7" s="312"/>
      <c r="Q7" s="312"/>
      <c r="R7" s="312"/>
      <c r="S7" s="312"/>
    </row>
    <row r="8" spans="2:19" ht="33" customHeight="1" x14ac:dyDescent="0.25">
      <c r="B8" s="49" t="s">
        <v>40</v>
      </c>
      <c r="C8" s="252">
        <v>2007</v>
      </c>
      <c r="D8" s="69">
        <v>2008</v>
      </c>
      <c r="E8" s="69">
        <v>2009</v>
      </c>
      <c r="F8" s="69">
        <v>2010</v>
      </c>
      <c r="G8" s="69">
        <v>2011</v>
      </c>
      <c r="H8" s="69">
        <v>2012</v>
      </c>
      <c r="I8" s="69">
        <v>2013</v>
      </c>
      <c r="J8" s="69">
        <v>2014</v>
      </c>
      <c r="K8" s="69">
        <v>2015</v>
      </c>
      <c r="L8" s="69">
        <v>2016</v>
      </c>
      <c r="M8" s="69">
        <v>2017</v>
      </c>
      <c r="N8" s="69">
        <v>2018</v>
      </c>
      <c r="O8" s="69">
        <v>2019</v>
      </c>
      <c r="P8" s="69">
        <v>2020</v>
      </c>
      <c r="Q8" s="69">
        <v>2021</v>
      </c>
      <c r="R8" s="69">
        <v>2022</v>
      </c>
      <c r="S8" s="69">
        <v>2023</v>
      </c>
    </row>
    <row r="9" spans="2:19" ht="33" customHeight="1" x14ac:dyDescent="0.25">
      <c r="B9" s="220" t="s">
        <v>376</v>
      </c>
      <c r="C9" s="93">
        <v>173492</v>
      </c>
      <c r="D9" s="93">
        <v>217727</v>
      </c>
      <c r="E9" s="93">
        <v>245438</v>
      </c>
      <c r="F9" s="93">
        <v>276448</v>
      </c>
      <c r="G9" s="93">
        <v>348422</v>
      </c>
      <c r="H9" s="93">
        <v>354257</v>
      </c>
      <c r="I9" s="93">
        <v>435110</v>
      </c>
      <c r="J9" s="93">
        <v>408989</v>
      </c>
      <c r="K9" s="93">
        <v>399964</v>
      </c>
      <c r="L9" s="93">
        <v>375723</v>
      </c>
      <c r="M9" s="93">
        <v>311636</v>
      </c>
      <c r="N9" s="93">
        <v>306177</v>
      </c>
      <c r="O9" s="93">
        <v>300185</v>
      </c>
      <c r="P9" s="93">
        <v>229673</v>
      </c>
      <c r="Q9" s="93">
        <v>242583</v>
      </c>
      <c r="R9" s="93">
        <v>225000</v>
      </c>
      <c r="S9" s="93">
        <v>222787</v>
      </c>
    </row>
    <row r="10" spans="2:19" ht="33" customHeight="1" x14ac:dyDescent="0.25">
      <c r="B10" s="220" t="s">
        <v>377</v>
      </c>
      <c r="C10" s="93">
        <v>121425</v>
      </c>
      <c r="D10" s="93">
        <v>128797</v>
      </c>
      <c r="E10" s="93">
        <v>137164</v>
      </c>
      <c r="F10" s="93">
        <v>146217</v>
      </c>
      <c r="G10" s="93">
        <v>151130</v>
      </c>
      <c r="H10" s="93">
        <v>145471</v>
      </c>
      <c r="I10" s="93">
        <v>162370</v>
      </c>
      <c r="J10" s="93">
        <v>170386</v>
      </c>
      <c r="K10" s="93">
        <v>173698</v>
      </c>
      <c r="L10" s="93">
        <v>207839</v>
      </c>
      <c r="M10" s="93">
        <v>193967</v>
      </c>
      <c r="N10" s="93">
        <v>166975</v>
      </c>
      <c r="O10" s="93">
        <v>187107</v>
      </c>
      <c r="P10" s="93">
        <v>127298</v>
      </c>
      <c r="Q10" s="93">
        <v>115713</v>
      </c>
      <c r="R10" s="93">
        <v>135443</v>
      </c>
      <c r="S10" s="93">
        <v>147929</v>
      </c>
    </row>
    <row r="11" spans="2:19" ht="33" customHeight="1" x14ac:dyDescent="0.25">
      <c r="B11" s="220" t="s">
        <v>378</v>
      </c>
      <c r="C11" s="93">
        <v>20462.694210779999</v>
      </c>
      <c r="D11" s="93">
        <v>25155.91814097</v>
      </c>
      <c r="E11" s="93">
        <v>35823.639816310002</v>
      </c>
      <c r="F11" s="93">
        <v>49515.93950008</v>
      </c>
      <c r="G11" s="93">
        <v>68994.687840989995</v>
      </c>
      <c r="H11" s="93">
        <v>96157.827459039996</v>
      </c>
      <c r="I11" s="93">
        <v>184479.01966583999</v>
      </c>
      <c r="J11" s="93">
        <v>200935.76775412</v>
      </c>
      <c r="K11" s="93">
        <v>205933.74092497001</v>
      </c>
      <c r="L11" s="93">
        <v>202302.13481265001</v>
      </c>
      <c r="M11" s="93">
        <v>222167.44329620001</v>
      </c>
      <c r="N11" s="93">
        <v>222581</v>
      </c>
      <c r="O11" s="93">
        <v>218922</v>
      </c>
      <c r="P11" s="93">
        <v>195229</v>
      </c>
      <c r="Q11" s="93">
        <v>201572</v>
      </c>
      <c r="R11" s="93">
        <v>219572</v>
      </c>
      <c r="S11" s="93">
        <v>251936</v>
      </c>
    </row>
    <row r="12" spans="2:19" ht="33" customHeight="1" x14ac:dyDescent="0.25">
      <c r="B12" s="92" t="s">
        <v>379</v>
      </c>
      <c r="C12" s="93">
        <v>91306.305789220001</v>
      </c>
      <c r="D12" s="93">
        <v>112669.08185903</v>
      </c>
      <c r="E12" s="93">
        <v>115621.36018369001</v>
      </c>
      <c r="F12" s="93">
        <v>124202.06049992</v>
      </c>
      <c r="G12" s="93">
        <v>156521.31215901001</v>
      </c>
      <c r="H12" s="93">
        <v>168665.17254095999</v>
      </c>
      <c r="I12" s="93">
        <v>228494.98033416001</v>
      </c>
      <c r="J12" s="93">
        <v>191259.23224588</v>
      </c>
      <c r="K12" s="93">
        <v>178289.25907502999</v>
      </c>
      <c r="L12" s="93">
        <v>189222.86518734999</v>
      </c>
      <c r="M12" s="93">
        <v>218632.55670379999</v>
      </c>
      <c r="N12" s="93">
        <v>209679</v>
      </c>
      <c r="O12" s="93">
        <v>210699</v>
      </c>
      <c r="P12" s="93">
        <v>189249</v>
      </c>
      <c r="Q12" s="93">
        <v>182411</v>
      </c>
      <c r="R12" s="93">
        <v>200527</v>
      </c>
      <c r="S12" s="93">
        <v>224930</v>
      </c>
    </row>
    <row r="13" spans="2:19" ht="33" customHeight="1" x14ac:dyDescent="0.25">
      <c r="B13" s="92" t="s">
        <v>380</v>
      </c>
      <c r="C13" s="93">
        <v>362102.45511277998</v>
      </c>
      <c r="D13" s="93">
        <v>450014.63748189999</v>
      </c>
      <c r="E13" s="93">
        <v>474662.05965423002</v>
      </c>
      <c r="F13" s="93">
        <v>496753.54340544</v>
      </c>
      <c r="G13" s="93">
        <v>613451.80942556995</v>
      </c>
      <c r="H13" s="93">
        <v>711521.92664715997</v>
      </c>
      <c r="I13" s="93">
        <v>790642.87378232996</v>
      </c>
      <c r="J13" s="93">
        <v>751006.39588102</v>
      </c>
      <c r="K13" s="93">
        <v>732951.92773612996</v>
      </c>
      <c r="L13" s="93">
        <v>662383.40292028</v>
      </c>
      <c r="M13" s="93">
        <v>698563.49505899998</v>
      </c>
      <c r="N13" s="93">
        <v>696622</v>
      </c>
      <c r="O13" s="93">
        <v>710869</v>
      </c>
      <c r="P13" s="93">
        <v>635236</v>
      </c>
      <c r="Q13" s="93">
        <v>574925</v>
      </c>
      <c r="R13" s="93">
        <v>609550</v>
      </c>
      <c r="S13" s="93">
        <v>684994</v>
      </c>
    </row>
    <row r="14" spans="2:19" ht="33" customHeight="1" x14ac:dyDescent="0.25">
      <c r="B14" s="92" t="s">
        <v>381</v>
      </c>
      <c r="C14" s="93">
        <v>307895.54488722002</v>
      </c>
      <c r="D14" s="93">
        <v>382740.36251810001</v>
      </c>
      <c r="E14" s="93">
        <v>418627.94034576998</v>
      </c>
      <c r="F14" s="93">
        <v>464453.45659456</v>
      </c>
      <c r="G14" s="93">
        <v>600478.19057443005</v>
      </c>
      <c r="H14" s="93">
        <v>713405.07335284003</v>
      </c>
      <c r="I14" s="93">
        <v>796184.12621767004</v>
      </c>
      <c r="J14" s="93">
        <v>756305.60411898</v>
      </c>
      <c r="K14" s="93">
        <v>752657.07226387004</v>
      </c>
      <c r="L14" s="93">
        <v>698491.59707972</v>
      </c>
      <c r="M14" s="93">
        <v>727460.50494100002</v>
      </c>
      <c r="N14" s="93">
        <v>703986</v>
      </c>
      <c r="O14" s="93">
        <v>713901</v>
      </c>
      <c r="P14" s="93">
        <v>657222</v>
      </c>
      <c r="Q14" s="93">
        <v>627540</v>
      </c>
      <c r="R14" s="93">
        <v>672473</v>
      </c>
      <c r="S14" s="93">
        <v>736835</v>
      </c>
    </row>
    <row r="15" spans="2:19" ht="33" customHeight="1" x14ac:dyDescent="0.25">
      <c r="B15" s="92" t="s">
        <v>382</v>
      </c>
      <c r="C15" s="93">
        <v>264728</v>
      </c>
      <c r="D15" s="93">
        <v>323448</v>
      </c>
      <c r="E15" s="93">
        <v>384005</v>
      </c>
      <c r="F15" s="93">
        <v>403616</v>
      </c>
      <c r="G15" s="93">
        <v>489109</v>
      </c>
      <c r="H15" s="93">
        <v>455401</v>
      </c>
      <c r="I15" s="93">
        <v>543569</v>
      </c>
      <c r="J15" s="93">
        <v>516393</v>
      </c>
      <c r="K15" s="93">
        <v>510102</v>
      </c>
      <c r="L15" s="93">
        <v>546725</v>
      </c>
      <c r="M15" s="93">
        <v>694452</v>
      </c>
      <c r="N15" s="93">
        <v>714569</v>
      </c>
      <c r="O15" s="93">
        <v>748208</v>
      </c>
      <c r="P15" s="93">
        <v>693583</v>
      </c>
      <c r="Q15" s="93">
        <v>647835</v>
      </c>
      <c r="R15" s="93">
        <v>669066</v>
      </c>
      <c r="S15" s="93">
        <v>755700</v>
      </c>
    </row>
    <row r="16" spans="2:19" ht="33" customHeight="1" x14ac:dyDescent="0.25">
      <c r="B16" s="92" t="s">
        <v>383</v>
      </c>
      <c r="C16" s="93">
        <v>253260</v>
      </c>
      <c r="D16" s="93">
        <v>311950</v>
      </c>
      <c r="E16" s="93">
        <v>362714</v>
      </c>
      <c r="F16" s="93">
        <v>374290</v>
      </c>
      <c r="G16" s="93">
        <v>432849</v>
      </c>
      <c r="H16" s="93">
        <v>423992</v>
      </c>
      <c r="I16" s="93">
        <v>468853</v>
      </c>
      <c r="J16" s="93">
        <v>445254</v>
      </c>
      <c r="K16" s="93">
        <v>442482</v>
      </c>
      <c r="L16" s="93">
        <v>459815</v>
      </c>
      <c r="M16" s="93">
        <v>561839</v>
      </c>
      <c r="N16" s="93">
        <v>589916</v>
      </c>
      <c r="O16" s="93">
        <v>621097</v>
      </c>
      <c r="P16" s="93">
        <v>605446</v>
      </c>
      <c r="Q16" s="93">
        <v>571318</v>
      </c>
      <c r="R16" s="93">
        <v>600513</v>
      </c>
      <c r="S16" s="93">
        <v>670811</v>
      </c>
    </row>
    <row r="17" spans="2:19" ht="33" customHeight="1" x14ac:dyDescent="0.25">
      <c r="B17" s="92" t="s">
        <v>384</v>
      </c>
      <c r="C17" s="93">
        <v>9926</v>
      </c>
      <c r="D17" s="93">
        <v>11719</v>
      </c>
      <c r="E17" s="93">
        <v>13406</v>
      </c>
      <c r="F17" s="93">
        <v>15013</v>
      </c>
      <c r="G17" s="93">
        <v>17945</v>
      </c>
      <c r="H17" s="93">
        <v>18485</v>
      </c>
      <c r="I17" s="93">
        <v>21786</v>
      </c>
      <c r="J17" s="93">
        <v>20177</v>
      </c>
      <c r="K17" s="93">
        <v>28046</v>
      </c>
      <c r="L17" s="93">
        <v>36483</v>
      </c>
      <c r="M17" s="93">
        <v>47024</v>
      </c>
      <c r="N17" s="93">
        <v>62030</v>
      </c>
      <c r="O17" s="93">
        <v>70155</v>
      </c>
      <c r="P17" s="93">
        <v>63828</v>
      </c>
      <c r="Q17" s="93">
        <v>59419</v>
      </c>
      <c r="R17" s="93">
        <v>61992</v>
      </c>
      <c r="S17" s="93">
        <v>65391</v>
      </c>
    </row>
    <row r="18" spans="2:19" ht="33" customHeight="1" x14ac:dyDescent="0.25">
      <c r="B18" s="92" t="s">
        <v>385</v>
      </c>
      <c r="C18" s="93">
        <v>416502</v>
      </c>
      <c r="D18" s="93">
        <v>566761</v>
      </c>
      <c r="E18" s="93">
        <v>619462</v>
      </c>
      <c r="F18" s="93">
        <v>687392</v>
      </c>
      <c r="G18" s="93">
        <v>707459</v>
      </c>
      <c r="H18" s="93">
        <v>752596</v>
      </c>
      <c r="I18" s="93">
        <v>794316</v>
      </c>
      <c r="J18" s="93">
        <v>872634</v>
      </c>
      <c r="K18" s="93">
        <v>956893</v>
      </c>
      <c r="L18" s="93">
        <v>978572</v>
      </c>
      <c r="M18" s="93">
        <v>1015683</v>
      </c>
      <c r="N18" s="93">
        <v>1043254</v>
      </c>
      <c r="O18" s="93">
        <v>1066991</v>
      </c>
      <c r="P18" s="93">
        <v>982883</v>
      </c>
      <c r="Q18" s="93">
        <v>988177</v>
      </c>
      <c r="R18" s="93">
        <v>1017831</v>
      </c>
      <c r="S18" s="93">
        <v>1078181</v>
      </c>
    </row>
    <row r="19" spans="2:19" ht="33" customHeight="1" x14ac:dyDescent="0.25">
      <c r="B19" s="92" t="s">
        <v>386</v>
      </c>
      <c r="C19" s="93">
        <v>4202</v>
      </c>
      <c r="D19" s="93">
        <v>4293</v>
      </c>
      <c r="E19" s="93">
        <v>5137</v>
      </c>
      <c r="F19" s="93">
        <v>8067</v>
      </c>
      <c r="G19" s="93">
        <v>12648</v>
      </c>
      <c r="H19" s="93">
        <v>14913</v>
      </c>
      <c r="I19" s="93">
        <v>12800</v>
      </c>
      <c r="J19" s="93">
        <v>12361</v>
      </c>
      <c r="K19" s="93">
        <v>23177</v>
      </c>
      <c r="L19" s="93">
        <v>21582</v>
      </c>
      <c r="M19" s="93">
        <v>25417</v>
      </c>
      <c r="N19" s="93">
        <v>20170</v>
      </c>
      <c r="O19" s="93">
        <v>16279</v>
      </c>
      <c r="P19" s="93">
        <v>3308</v>
      </c>
      <c r="Q19" s="93">
        <v>3750</v>
      </c>
      <c r="R19" s="93">
        <v>3699</v>
      </c>
      <c r="S19" s="93">
        <v>3552</v>
      </c>
    </row>
    <row r="20" spans="2:19" ht="33" customHeight="1" x14ac:dyDescent="0.25">
      <c r="B20" s="92" t="s">
        <v>387</v>
      </c>
      <c r="C20" s="93">
        <v>25901</v>
      </c>
      <c r="D20" s="93">
        <v>34568</v>
      </c>
      <c r="E20" s="93">
        <v>38625</v>
      </c>
      <c r="F20" s="93">
        <v>31724</v>
      </c>
      <c r="G20" s="93">
        <v>30483</v>
      </c>
      <c r="H20" s="93">
        <v>47207</v>
      </c>
      <c r="I20" s="93">
        <v>61113</v>
      </c>
      <c r="J20" s="93">
        <v>34915</v>
      </c>
      <c r="K20" s="93">
        <v>30531</v>
      </c>
      <c r="L20" s="93">
        <v>33440</v>
      </c>
      <c r="M20" s="93">
        <v>51329</v>
      </c>
      <c r="N20" s="93">
        <v>80598</v>
      </c>
      <c r="O20" s="93">
        <v>90087</v>
      </c>
      <c r="P20" s="93">
        <v>61090</v>
      </c>
      <c r="Q20" s="93">
        <v>66612</v>
      </c>
      <c r="R20" s="93">
        <v>60188</v>
      </c>
      <c r="S20" s="93">
        <v>63617</v>
      </c>
    </row>
    <row r="21" spans="2:19" ht="33" customHeight="1" x14ac:dyDescent="0.25">
      <c r="B21" s="94" t="s">
        <v>361</v>
      </c>
      <c r="C21" s="95">
        <v>2051203</v>
      </c>
      <c r="D21" s="95">
        <v>2569843</v>
      </c>
      <c r="E21" s="95">
        <v>2850686</v>
      </c>
      <c r="F21" s="95">
        <v>3077692</v>
      </c>
      <c r="G21" s="95">
        <v>3629491</v>
      </c>
      <c r="H21" s="95">
        <v>3902072</v>
      </c>
      <c r="I21" s="95">
        <v>4499718</v>
      </c>
      <c r="J21" s="95">
        <v>4380616</v>
      </c>
      <c r="K21" s="95">
        <v>4434725</v>
      </c>
      <c r="L21" s="95">
        <v>4412579</v>
      </c>
      <c r="M21" s="95">
        <v>4768171</v>
      </c>
      <c r="N21" s="95">
        <v>4816557</v>
      </c>
      <c r="O21" s="95">
        <v>4954500</v>
      </c>
      <c r="P21" s="95">
        <v>4444045</v>
      </c>
      <c r="Q21" s="95">
        <v>4281855</v>
      </c>
      <c r="R21" s="95">
        <v>4475854</v>
      </c>
      <c r="S21" s="95">
        <v>4906663</v>
      </c>
    </row>
    <row r="22" spans="2:19" ht="17.25" customHeight="1" x14ac:dyDescent="0.3">
      <c r="B22" s="58" t="s">
        <v>329</v>
      </c>
      <c r="C22" s="141"/>
      <c r="D22" s="141"/>
      <c r="E22" s="141"/>
      <c r="F22" s="141"/>
      <c r="G22" s="141"/>
      <c r="H22" s="141"/>
      <c r="I22" s="141"/>
      <c r="J22" s="141"/>
      <c r="K22" s="141"/>
      <c r="L22" s="141"/>
      <c r="M22" s="141"/>
      <c r="N22" s="61"/>
      <c r="O22" s="61"/>
      <c r="P22" s="61"/>
    </row>
    <row r="23" spans="2:19" ht="16.5" customHeight="1" x14ac:dyDescent="0.3">
      <c r="F23" s="144"/>
    </row>
    <row r="24" spans="2:19" ht="16.5" customHeight="1" x14ac:dyDescent="0.3">
      <c r="F24" s="144"/>
    </row>
    <row r="25" spans="2:19" ht="18" customHeight="1" x14ac:dyDescent="0.25">
      <c r="B25" s="313" t="s">
        <v>304</v>
      </c>
      <c r="C25" s="313"/>
      <c r="D25" s="313"/>
      <c r="E25" s="313"/>
      <c r="F25" s="313"/>
      <c r="G25" s="313"/>
      <c r="H25" s="313"/>
      <c r="I25" s="313"/>
      <c r="J25" s="313"/>
      <c r="K25" s="313"/>
      <c r="L25" s="313"/>
      <c r="M25" s="313"/>
      <c r="N25" s="313"/>
      <c r="O25" s="313"/>
      <c r="P25" s="313"/>
      <c r="Q25" s="313"/>
      <c r="R25" s="313"/>
      <c r="S25" s="313"/>
    </row>
    <row r="26" spans="2:19" x14ac:dyDescent="0.25">
      <c r="B26" s="233"/>
      <c r="C26" s="233"/>
      <c r="D26" s="233"/>
      <c r="E26" s="233"/>
      <c r="F26" s="234"/>
      <c r="G26" s="154"/>
      <c r="H26" s="154"/>
    </row>
    <row r="27" spans="2:19" x14ac:dyDescent="0.25">
      <c r="D27" s="154"/>
      <c r="E27" s="235"/>
      <c r="F27" s="154"/>
      <c r="G27" s="154"/>
      <c r="H27" s="154"/>
      <c r="I27" s="154"/>
      <c r="J27" s="154"/>
    </row>
    <row r="28" spans="2:19" x14ac:dyDescent="0.25">
      <c r="D28" s="154"/>
      <c r="E28" s="253"/>
      <c r="F28" s="253">
        <f t="shared" ref="F28:F39" si="0">R8</f>
        <v>2022</v>
      </c>
      <c r="G28" s="253">
        <f>+F28</f>
        <v>2022</v>
      </c>
      <c r="H28" s="253">
        <f t="shared" ref="H28:H40" si="1">+S8</f>
        <v>2023</v>
      </c>
      <c r="I28" s="154">
        <f>+H28</f>
        <v>2023</v>
      </c>
      <c r="J28" s="154"/>
    </row>
    <row r="29" spans="2:19" x14ac:dyDescent="0.25">
      <c r="B29" s="88"/>
      <c r="C29" s="88"/>
      <c r="D29" s="254" t="str">
        <f t="shared" ref="D29:D40" si="2">+B9</f>
        <v>Servicios de regulación y administración de servicios de enseñanza</v>
      </c>
      <c r="E29" s="254" t="s">
        <v>123</v>
      </c>
      <c r="F29" s="253">
        <f t="shared" si="0"/>
        <v>225000</v>
      </c>
      <c r="G29" s="255">
        <f t="shared" ref="G29:G40" si="3">F29/$F$41</f>
        <v>5.0269736233576875E-2</v>
      </c>
      <c r="H29" s="256">
        <f t="shared" si="1"/>
        <v>222787</v>
      </c>
      <c r="I29" s="255">
        <f t="shared" ref="I29:I40" si="4">+H29/$H$41</f>
        <v>4.5404993169492175E-2</v>
      </c>
      <c r="J29" s="257"/>
      <c r="K29" s="88"/>
    </row>
    <row r="30" spans="2:19" x14ac:dyDescent="0.25">
      <c r="B30" s="88"/>
      <c r="C30" s="88"/>
      <c r="D30" s="254" t="str">
        <f t="shared" si="2"/>
        <v>Servicios de enseñanza de nivel de desarrollo infantil</v>
      </c>
      <c r="E30" s="254" t="s">
        <v>124</v>
      </c>
      <c r="F30" s="253">
        <f t="shared" si="0"/>
        <v>135443</v>
      </c>
      <c r="G30" s="255">
        <f t="shared" si="3"/>
        <v>3.0260817265263792E-2</v>
      </c>
      <c r="H30" s="256">
        <f t="shared" si="1"/>
        <v>147929</v>
      </c>
      <c r="I30" s="255">
        <f t="shared" si="4"/>
        <v>3.0148595899086611E-2</v>
      </c>
      <c r="J30" s="257"/>
      <c r="K30" s="88"/>
    </row>
    <row r="31" spans="2:19" x14ac:dyDescent="0.25">
      <c r="B31" s="88"/>
      <c r="C31" s="88"/>
      <c r="D31" s="254" t="str">
        <f t="shared" si="2"/>
        <v>Servicios de enseñanza de nivel preprimaria inicial</v>
      </c>
      <c r="E31" s="254" t="s">
        <v>179</v>
      </c>
      <c r="F31" s="253">
        <f t="shared" si="0"/>
        <v>219572</v>
      </c>
      <c r="G31" s="255">
        <f t="shared" si="3"/>
        <v>4.9057006774573073E-2</v>
      </c>
      <c r="H31" s="256">
        <f t="shared" si="1"/>
        <v>251936</v>
      </c>
      <c r="I31" s="255">
        <f t="shared" si="4"/>
        <v>5.1345690543654621E-2</v>
      </c>
      <c r="J31" s="257"/>
      <c r="K31" s="88"/>
    </row>
    <row r="32" spans="2:19" x14ac:dyDescent="0.25">
      <c r="B32" s="88"/>
      <c r="C32" s="88"/>
      <c r="D32" s="254" t="str">
        <f t="shared" si="2"/>
        <v>Servicios de enseñanza de nivel preprimaria preparatoria</v>
      </c>
      <c r="E32" s="254" t="s">
        <v>183</v>
      </c>
      <c r="F32" s="253">
        <f t="shared" si="0"/>
        <v>200527</v>
      </c>
      <c r="G32" s="255">
        <f t="shared" si="3"/>
        <v>4.4801952878713205E-2</v>
      </c>
      <c r="H32" s="256">
        <f t="shared" si="1"/>
        <v>224930</v>
      </c>
      <c r="I32" s="255">
        <f t="shared" si="4"/>
        <v>4.5841746213261439E-2</v>
      </c>
      <c r="J32" s="257"/>
      <c r="K32" s="88"/>
    </row>
    <row r="33" spans="2:11" x14ac:dyDescent="0.25">
      <c r="B33" s="88"/>
      <c r="C33" s="88"/>
      <c r="D33" s="254" t="str">
        <f t="shared" si="2"/>
        <v>Servicios de enseñanza de nivel primaria elemental</v>
      </c>
      <c r="E33" s="254" t="s">
        <v>181</v>
      </c>
      <c r="F33" s="253">
        <f t="shared" si="0"/>
        <v>609550</v>
      </c>
      <c r="G33" s="255">
        <f t="shared" si="3"/>
        <v>0.13618630098300794</v>
      </c>
      <c r="H33" s="256">
        <f t="shared" si="1"/>
        <v>684994</v>
      </c>
      <c r="I33" s="255">
        <f t="shared" si="4"/>
        <v>0.13960485975906639</v>
      </c>
      <c r="J33" s="257"/>
      <c r="K33" s="88"/>
    </row>
    <row r="34" spans="2:11" x14ac:dyDescent="0.25">
      <c r="B34" s="88"/>
      <c r="C34" s="88"/>
      <c r="D34" s="254" t="str">
        <f t="shared" si="2"/>
        <v>Servicios de enseñanza de nivel primaria media</v>
      </c>
      <c r="E34" s="254" t="s">
        <v>182</v>
      </c>
      <c r="F34" s="253">
        <f t="shared" si="0"/>
        <v>672473</v>
      </c>
      <c r="G34" s="255">
        <f t="shared" si="3"/>
        <v>0.15024462370756508</v>
      </c>
      <c r="H34" s="256">
        <f t="shared" si="1"/>
        <v>736835</v>
      </c>
      <c r="I34" s="255">
        <f t="shared" si="4"/>
        <v>0.15017028885007999</v>
      </c>
      <c r="J34" s="257"/>
      <c r="K34" s="88"/>
    </row>
    <row r="35" spans="2:11" x14ac:dyDescent="0.25">
      <c r="B35" s="88"/>
      <c r="C35" s="88"/>
      <c r="D35" s="254" t="str">
        <f t="shared" si="2"/>
        <v>Servicios de enseñanza secundaria baja</v>
      </c>
      <c r="E35" s="254" t="s">
        <v>128</v>
      </c>
      <c r="F35" s="253">
        <f t="shared" si="0"/>
        <v>669066</v>
      </c>
      <c r="G35" s="255">
        <f t="shared" si="3"/>
        <v>0.14948342819046376</v>
      </c>
      <c r="H35" s="256">
        <f t="shared" si="1"/>
        <v>755700</v>
      </c>
      <c r="I35" s="255">
        <f t="shared" si="4"/>
        <v>0.15401506074495028</v>
      </c>
      <c r="J35" s="257"/>
      <c r="K35" s="88"/>
    </row>
    <row r="36" spans="2:11" x14ac:dyDescent="0.25">
      <c r="B36" s="88"/>
      <c r="C36" s="88"/>
      <c r="D36" s="254" t="str">
        <f t="shared" si="2"/>
        <v>Servicios de enseñanza secundaria alta</v>
      </c>
      <c r="E36" s="254" t="s">
        <v>127</v>
      </c>
      <c r="F36" s="253">
        <f t="shared" si="0"/>
        <v>600513</v>
      </c>
      <c r="G36" s="255">
        <f t="shared" si="3"/>
        <v>0.13416724495481755</v>
      </c>
      <c r="H36" s="256">
        <f t="shared" si="1"/>
        <v>670811</v>
      </c>
      <c r="I36" s="255">
        <f t="shared" si="4"/>
        <v>0.13671430053378436</v>
      </c>
      <c r="J36" s="257"/>
      <c r="K36" s="88"/>
    </row>
    <row r="37" spans="2:11" x14ac:dyDescent="0.25">
      <c r="B37" s="88"/>
      <c r="C37" s="88"/>
      <c r="D37" s="254" t="str">
        <f t="shared" si="2"/>
        <v>Servicios de enseñanza superior terciaria de ciclo corto</v>
      </c>
      <c r="E37" s="254" t="s">
        <v>129</v>
      </c>
      <c r="F37" s="253">
        <f t="shared" si="0"/>
        <v>61992</v>
      </c>
      <c r="G37" s="255">
        <f t="shared" si="3"/>
        <v>1.3850317727075101E-2</v>
      </c>
      <c r="H37" s="256">
        <f t="shared" si="1"/>
        <v>65391</v>
      </c>
      <c r="I37" s="255">
        <f t="shared" si="4"/>
        <v>1.3326980067716083E-2</v>
      </c>
      <c r="J37" s="257"/>
      <c r="K37" s="88"/>
    </row>
    <row r="38" spans="2:11" x14ac:dyDescent="0.25">
      <c r="B38" s="88"/>
      <c r="C38" s="88"/>
      <c r="D38" s="254" t="str">
        <f t="shared" si="2"/>
        <v>Servicios de enseñanza superior de tercer nivel</v>
      </c>
      <c r="E38" s="254" t="s">
        <v>166</v>
      </c>
      <c r="F38" s="253">
        <f t="shared" si="0"/>
        <v>1017831</v>
      </c>
      <c r="G38" s="255">
        <f t="shared" si="3"/>
        <v>0.22740487066825682</v>
      </c>
      <c r="H38" s="256">
        <f t="shared" si="1"/>
        <v>1078181</v>
      </c>
      <c r="I38" s="255">
        <f t="shared" si="4"/>
        <v>0.21973813974996856</v>
      </c>
      <c r="J38" s="257"/>
      <c r="K38" s="88"/>
    </row>
    <row r="39" spans="2:11" x14ac:dyDescent="0.25">
      <c r="B39" s="88"/>
      <c r="C39" s="88"/>
      <c r="D39" s="254" t="str">
        <f t="shared" si="2"/>
        <v>Servicios de enseñanza superior de cuarto nivel</v>
      </c>
      <c r="E39" s="254" t="s">
        <v>168</v>
      </c>
      <c r="F39" s="253">
        <f t="shared" si="0"/>
        <v>3699</v>
      </c>
      <c r="G39" s="255">
        <f t="shared" si="3"/>
        <v>8.2643446368000381E-4</v>
      </c>
      <c r="H39" s="256">
        <f t="shared" si="1"/>
        <v>3552</v>
      </c>
      <c r="I39" s="255">
        <f t="shared" si="4"/>
        <v>7.2391358444629276E-4</v>
      </c>
      <c r="J39" s="257"/>
      <c r="K39" s="88"/>
    </row>
    <row r="40" spans="2:11" x14ac:dyDescent="0.25">
      <c r="B40" s="88"/>
      <c r="C40" s="88"/>
      <c r="D40" s="254" t="str">
        <f t="shared" si="2"/>
        <v>Servicios de otros tipos de enseñanza n.c.p</v>
      </c>
      <c r="E40" s="254" t="s">
        <v>133</v>
      </c>
      <c r="F40" s="256">
        <f>+R20</f>
        <v>60188</v>
      </c>
      <c r="G40" s="255">
        <f t="shared" si="3"/>
        <v>1.3447266153006779E-2</v>
      </c>
      <c r="H40" s="256">
        <f t="shared" si="1"/>
        <v>63617</v>
      </c>
      <c r="I40" s="255">
        <f t="shared" si="4"/>
        <v>1.2965430884493189E-2</v>
      </c>
      <c r="J40" s="257"/>
      <c r="K40" s="88"/>
    </row>
    <row r="41" spans="2:11" x14ac:dyDescent="0.25">
      <c r="D41" s="154"/>
      <c r="E41" s="253"/>
      <c r="F41" s="258">
        <f>+SUM(F29:F40)</f>
        <v>4475854</v>
      </c>
      <c r="G41" s="255">
        <f t="shared" ref="G41:I41" si="5">+SUM(G29:G40)</f>
        <v>0.99999999999999989</v>
      </c>
      <c r="H41" s="258">
        <f>+SUM(H29:H40)</f>
        <v>4906663</v>
      </c>
      <c r="I41" s="255">
        <f t="shared" si="5"/>
        <v>1</v>
      </c>
      <c r="J41" s="154"/>
    </row>
    <row r="42" spans="2:11" x14ac:dyDescent="0.25">
      <c r="D42" s="154"/>
      <c r="E42" s="259"/>
      <c r="F42" s="78">
        <f>+F41-R21</f>
        <v>0</v>
      </c>
      <c r="G42" s="78"/>
      <c r="H42" s="78">
        <f>+H41-S21</f>
        <v>0</v>
      </c>
      <c r="I42" s="78"/>
      <c r="J42" s="78"/>
    </row>
    <row r="43" spans="2:11" x14ac:dyDescent="0.25">
      <c r="C43" s="260"/>
      <c r="D43" s="260"/>
      <c r="E43" s="260"/>
      <c r="F43" s="189"/>
      <c r="G43" s="189"/>
    </row>
    <row r="44" spans="2:11" x14ac:dyDescent="0.25">
      <c r="C44" s="260"/>
      <c r="D44" s="260"/>
      <c r="E44" s="260"/>
      <c r="F44" s="189"/>
      <c r="G44" s="189"/>
    </row>
    <row r="45" spans="2:11" x14ac:dyDescent="0.25">
      <c r="C45" s="260"/>
      <c r="D45" s="260"/>
      <c r="E45" s="260"/>
      <c r="F45" s="189"/>
      <c r="G45" s="189"/>
    </row>
    <row r="46" spans="2:11" x14ac:dyDescent="0.25">
      <c r="C46" s="260"/>
      <c r="D46" s="260"/>
      <c r="E46" s="260"/>
      <c r="F46" s="189"/>
      <c r="G46" s="189"/>
    </row>
    <row r="47" spans="2:11" x14ac:dyDescent="0.25">
      <c r="C47" s="260"/>
      <c r="D47" s="260"/>
      <c r="E47" s="260"/>
      <c r="F47" s="189"/>
      <c r="G47" s="189"/>
    </row>
    <row r="48" spans="2:11" x14ac:dyDescent="0.25">
      <c r="C48" s="260"/>
      <c r="D48" s="260"/>
      <c r="E48" s="260"/>
      <c r="F48" s="189"/>
      <c r="G48" s="189"/>
    </row>
    <row r="49" spans="2:19" x14ac:dyDescent="0.25">
      <c r="C49" s="260"/>
      <c r="D49" s="260"/>
      <c r="E49" s="260"/>
      <c r="F49" s="189"/>
      <c r="G49" s="189"/>
    </row>
    <row r="50" spans="2:19" x14ac:dyDescent="0.25">
      <c r="C50" s="260"/>
      <c r="D50" s="260"/>
      <c r="E50" s="260"/>
      <c r="F50" s="189"/>
      <c r="G50" s="189"/>
    </row>
    <row r="51" spans="2:19" x14ac:dyDescent="0.25">
      <c r="C51" s="260"/>
      <c r="D51" s="260"/>
      <c r="E51" s="260"/>
      <c r="F51" s="189"/>
      <c r="G51" s="189"/>
    </row>
    <row r="52" spans="2:19" x14ac:dyDescent="0.25">
      <c r="C52" s="260"/>
      <c r="D52" s="260"/>
      <c r="E52" s="260"/>
      <c r="F52" s="189"/>
      <c r="G52" s="189"/>
    </row>
    <row r="53" spans="2:19" x14ac:dyDescent="0.25">
      <c r="C53" s="260"/>
      <c r="D53" s="260"/>
      <c r="E53" s="260"/>
      <c r="F53" s="189"/>
      <c r="G53" s="189"/>
    </row>
    <row r="54" spans="2:19" x14ac:dyDescent="0.25">
      <c r="C54" s="260"/>
      <c r="D54" s="260"/>
      <c r="E54" s="260"/>
      <c r="F54" s="189"/>
      <c r="G54" s="189"/>
    </row>
    <row r="55" spans="2:19" x14ac:dyDescent="0.25">
      <c r="C55" s="260"/>
      <c r="D55" s="260"/>
      <c r="E55" s="260"/>
      <c r="F55" s="189"/>
      <c r="G55" s="189"/>
    </row>
    <row r="56" spans="2:19" x14ac:dyDescent="0.25">
      <c r="C56" s="260"/>
      <c r="D56" s="260"/>
      <c r="E56" s="260"/>
      <c r="F56" s="189"/>
      <c r="G56" s="189"/>
    </row>
    <row r="57" spans="2:19" x14ac:dyDescent="0.25">
      <c r="C57" s="260"/>
      <c r="D57" s="260"/>
      <c r="E57" s="260"/>
      <c r="F57" s="189"/>
      <c r="G57" s="189"/>
    </row>
    <row r="58" spans="2:19" x14ac:dyDescent="0.25">
      <c r="C58" s="260"/>
      <c r="D58" s="260"/>
      <c r="E58" s="260"/>
      <c r="F58" s="189"/>
      <c r="G58" s="189"/>
    </row>
    <row r="59" spans="2:19" x14ac:dyDescent="0.25">
      <c r="C59" s="260"/>
      <c r="D59" s="260"/>
      <c r="E59" s="260"/>
      <c r="F59" s="189"/>
      <c r="G59" s="189"/>
    </row>
    <row r="60" spans="2:19" x14ac:dyDescent="0.25">
      <c r="C60" s="260"/>
      <c r="D60" s="260"/>
      <c r="E60" s="260"/>
      <c r="F60" s="189"/>
      <c r="G60" s="189"/>
    </row>
    <row r="61" spans="2:19" x14ac:dyDescent="0.25">
      <c r="C61" s="260"/>
      <c r="D61" s="260"/>
      <c r="E61" s="260"/>
      <c r="F61" s="189"/>
      <c r="G61" s="189"/>
    </row>
    <row r="62" spans="2:19" ht="14.25" customHeight="1" x14ac:dyDescent="0.25">
      <c r="B62" s="314" t="s">
        <v>186</v>
      </c>
      <c r="C62" s="314"/>
      <c r="D62" s="314"/>
      <c r="E62" s="314"/>
      <c r="F62" s="314"/>
      <c r="G62" s="314"/>
      <c r="H62" s="314"/>
      <c r="I62" s="314"/>
      <c r="J62" s="314"/>
      <c r="K62" s="314"/>
      <c r="L62" s="314"/>
      <c r="M62" s="314"/>
      <c r="N62" s="314"/>
      <c r="O62" s="314"/>
      <c r="P62" s="314"/>
      <c r="Q62" s="314"/>
      <c r="R62" s="314"/>
      <c r="S62" s="314"/>
    </row>
    <row r="63" spans="2:19" ht="14.25" customHeight="1" x14ac:dyDescent="0.25">
      <c r="B63" s="68"/>
      <c r="C63" s="68"/>
      <c r="D63" s="68"/>
      <c r="E63" s="68"/>
      <c r="F63" s="68"/>
      <c r="G63" s="68"/>
      <c r="H63" s="68"/>
      <c r="I63" s="68"/>
      <c r="J63" s="68"/>
      <c r="K63" s="68"/>
      <c r="L63" s="68"/>
      <c r="M63" s="68"/>
      <c r="N63" s="68"/>
      <c r="O63" s="68"/>
      <c r="P63" s="68"/>
      <c r="Q63" s="68"/>
      <c r="R63" s="68"/>
      <c r="S63" s="68"/>
    </row>
    <row r="64" spans="2:19" ht="16.5" customHeight="1" x14ac:dyDescent="0.3">
      <c r="B64" s="138"/>
      <c r="C64" s="138"/>
      <c r="D64" s="138"/>
      <c r="E64" s="138"/>
      <c r="F64" s="139"/>
      <c r="G64" s="139"/>
      <c r="H64" s="139"/>
      <c r="I64" s="139"/>
      <c r="J64" s="139"/>
      <c r="K64" s="139"/>
      <c r="L64" s="139"/>
      <c r="M64" s="139"/>
    </row>
    <row r="65" spans="2:19" ht="18" customHeight="1" x14ac:dyDescent="0.25">
      <c r="B65" s="313" t="s">
        <v>302</v>
      </c>
      <c r="C65" s="313"/>
      <c r="D65" s="313"/>
      <c r="E65" s="313"/>
      <c r="F65" s="313"/>
      <c r="G65" s="313"/>
      <c r="H65" s="313"/>
      <c r="I65" s="313"/>
      <c r="J65" s="313"/>
      <c r="K65" s="313"/>
      <c r="L65" s="313"/>
      <c r="M65" s="313"/>
      <c r="N65" s="313"/>
      <c r="O65" s="313"/>
      <c r="P65" s="313"/>
      <c r="Q65" s="313"/>
      <c r="R65" s="313"/>
      <c r="S65" s="313"/>
    </row>
    <row r="66" spans="2:19" x14ac:dyDescent="0.25">
      <c r="B66" s="261"/>
      <c r="C66" s="261"/>
      <c r="D66" s="261"/>
      <c r="E66" s="261"/>
    </row>
    <row r="67" spans="2:19" x14ac:dyDescent="0.25">
      <c r="B67" s="262"/>
      <c r="C67" s="262"/>
      <c r="D67" s="262">
        <f t="shared" ref="D67:D79" si="6">+S8</f>
        <v>2023</v>
      </c>
      <c r="E67" s="262"/>
    </row>
    <row r="68" spans="2:19" x14ac:dyDescent="0.25">
      <c r="B68" s="263" t="str">
        <f t="shared" ref="B68:B80" si="7">+B9</f>
        <v>Servicios de regulación y administración de servicios de enseñanza</v>
      </c>
      <c r="C68" s="266" t="s">
        <v>123</v>
      </c>
      <c r="D68" s="263">
        <f t="shared" si="6"/>
        <v>222787</v>
      </c>
      <c r="E68" s="262"/>
    </row>
    <row r="69" spans="2:19" x14ac:dyDescent="0.25">
      <c r="B69" s="263" t="str">
        <f t="shared" si="7"/>
        <v>Servicios de enseñanza de nivel de desarrollo infantil</v>
      </c>
      <c r="C69" s="266" t="s">
        <v>124</v>
      </c>
      <c r="D69" s="263">
        <f t="shared" si="6"/>
        <v>147929</v>
      </c>
      <c r="E69" s="264"/>
      <c r="F69" s="264"/>
      <c r="G69" s="264"/>
      <c r="H69" s="264"/>
      <c r="I69" s="264"/>
      <c r="J69" s="264"/>
      <c r="K69" s="264"/>
      <c r="L69" s="264"/>
      <c r="M69" s="264"/>
    </row>
    <row r="70" spans="2:19" x14ac:dyDescent="0.25">
      <c r="B70" s="263" t="str">
        <f t="shared" si="7"/>
        <v>Servicios de enseñanza de nivel preprimaria inicial</v>
      </c>
      <c r="C70" s="266" t="s">
        <v>179</v>
      </c>
      <c r="D70" s="263">
        <f t="shared" si="6"/>
        <v>251936</v>
      </c>
      <c r="E70" s="121"/>
      <c r="F70" s="121"/>
      <c r="G70" s="121"/>
      <c r="H70" s="121"/>
      <c r="I70" s="121"/>
      <c r="J70" s="121"/>
      <c r="K70" s="121"/>
      <c r="L70" s="121"/>
      <c r="M70" s="121"/>
    </row>
    <row r="71" spans="2:19" x14ac:dyDescent="0.25">
      <c r="B71" s="263" t="str">
        <f t="shared" si="7"/>
        <v>Servicios de enseñanza de nivel preprimaria preparatoria</v>
      </c>
      <c r="C71" s="266" t="s">
        <v>180</v>
      </c>
      <c r="D71" s="263">
        <f t="shared" si="6"/>
        <v>224930</v>
      </c>
      <c r="E71" s="121"/>
      <c r="F71" s="121"/>
      <c r="G71" s="121"/>
      <c r="H71" s="121"/>
      <c r="I71" s="121"/>
      <c r="J71" s="121"/>
      <c r="K71" s="121"/>
      <c r="L71" s="121"/>
      <c r="M71" s="121"/>
    </row>
    <row r="72" spans="2:19" x14ac:dyDescent="0.25">
      <c r="B72" s="263" t="str">
        <f t="shared" si="7"/>
        <v>Servicios de enseñanza de nivel primaria elemental</v>
      </c>
      <c r="C72" s="266" t="s">
        <v>181</v>
      </c>
      <c r="D72" s="263">
        <f t="shared" si="6"/>
        <v>684994</v>
      </c>
      <c r="E72" s="121"/>
      <c r="F72" s="121"/>
      <c r="G72" s="121"/>
      <c r="H72" s="121"/>
      <c r="I72" s="121"/>
      <c r="J72" s="121"/>
      <c r="K72" s="121"/>
      <c r="L72" s="121"/>
      <c r="M72" s="121"/>
    </row>
    <row r="73" spans="2:19" x14ac:dyDescent="0.25">
      <c r="B73" s="263" t="str">
        <f t="shared" si="7"/>
        <v>Servicios de enseñanza de nivel primaria media</v>
      </c>
      <c r="C73" s="266" t="s">
        <v>182</v>
      </c>
      <c r="D73" s="263">
        <f t="shared" si="6"/>
        <v>736835</v>
      </c>
      <c r="E73" s="121"/>
      <c r="F73" s="121"/>
      <c r="G73" s="121"/>
      <c r="H73" s="121"/>
      <c r="I73" s="121"/>
      <c r="J73" s="121"/>
      <c r="K73" s="121"/>
      <c r="L73" s="121"/>
      <c r="M73" s="121"/>
    </row>
    <row r="74" spans="2:19" x14ac:dyDescent="0.25">
      <c r="B74" s="263" t="str">
        <f t="shared" si="7"/>
        <v>Servicios de enseñanza secundaria baja</v>
      </c>
      <c r="C74" s="266" t="s">
        <v>128</v>
      </c>
      <c r="D74" s="263">
        <f t="shared" si="6"/>
        <v>755700</v>
      </c>
      <c r="E74" s="121"/>
      <c r="F74" s="121"/>
      <c r="G74" s="121"/>
      <c r="H74" s="121"/>
      <c r="I74" s="121"/>
      <c r="J74" s="121"/>
      <c r="K74" s="121"/>
      <c r="L74" s="121"/>
      <c r="M74" s="121"/>
    </row>
    <row r="75" spans="2:19" x14ac:dyDescent="0.25">
      <c r="B75" s="263" t="str">
        <f t="shared" si="7"/>
        <v>Servicios de enseñanza secundaria alta</v>
      </c>
      <c r="C75" s="266" t="s">
        <v>127</v>
      </c>
      <c r="D75" s="263">
        <f t="shared" si="6"/>
        <v>670811</v>
      </c>
      <c r="E75" s="121"/>
      <c r="F75" s="121"/>
      <c r="G75" s="121"/>
      <c r="H75" s="121"/>
      <c r="I75" s="121"/>
      <c r="J75" s="121"/>
      <c r="K75" s="121"/>
      <c r="L75" s="121"/>
      <c r="M75" s="121"/>
    </row>
    <row r="76" spans="2:19" x14ac:dyDescent="0.25">
      <c r="B76" s="263" t="str">
        <f t="shared" si="7"/>
        <v>Servicios de enseñanza superior terciaria de ciclo corto</v>
      </c>
      <c r="C76" s="266" t="s">
        <v>129</v>
      </c>
      <c r="D76" s="263">
        <f t="shared" si="6"/>
        <v>65391</v>
      </c>
      <c r="E76" s="121"/>
      <c r="F76" s="121"/>
      <c r="G76" s="121"/>
      <c r="H76" s="121"/>
      <c r="I76" s="121"/>
      <c r="J76" s="121"/>
      <c r="K76" s="121"/>
      <c r="L76" s="121"/>
      <c r="M76" s="121"/>
    </row>
    <row r="77" spans="2:19" x14ac:dyDescent="0.25">
      <c r="B77" s="263" t="str">
        <f t="shared" si="7"/>
        <v>Servicios de enseñanza superior de tercer nivel</v>
      </c>
      <c r="C77" s="266" t="s">
        <v>166</v>
      </c>
      <c r="D77" s="263">
        <f t="shared" si="6"/>
        <v>1078181</v>
      </c>
      <c r="E77" s="121"/>
      <c r="F77" s="121"/>
      <c r="G77" s="121"/>
      <c r="H77" s="121"/>
      <c r="I77" s="121"/>
      <c r="J77" s="121"/>
      <c r="K77" s="121"/>
      <c r="L77" s="121"/>
      <c r="M77" s="121"/>
    </row>
    <row r="78" spans="2:19" x14ac:dyDescent="0.25">
      <c r="B78" s="263" t="str">
        <f t="shared" si="7"/>
        <v>Servicios de enseñanza superior de cuarto nivel</v>
      </c>
      <c r="C78" s="266" t="s">
        <v>168</v>
      </c>
      <c r="D78" s="263">
        <f t="shared" si="6"/>
        <v>3552</v>
      </c>
      <c r="E78" s="121"/>
      <c r="F78" s="121"/>
      <c r="G78" s="121"/>
      <c r="H78" s="121"/>
      <c r="I78" s="121"/>
      <c r="J78" s="121"/>
      <c r="K78" s="121"/>
      <c r="L78" s="121"/>
      <c r="M78" s="121"/>
    </row>
    <row r="79" spans="2:19" x14ac:dyDescent="0.25">
      <c r="B79" s="263" t="str">
        <f t="shared" si="7"/>
        <v>Servicios de otros tipos de enseñanza n.c.p</v>
      </c>
      <c r="C79" s="266" t="s">
        <v>194</v>
      </c>
      <c r="D79" s="263">
        <f t="shared" si="6"/>
        <v>63617</v>
      </c>
      <c r="E79" s="121"/>
      <c r="F79" s="121"/>
      <c r="G79" s="121"/>
      <c r="H79" s="121"/>
      <c r="I79" s="121"/>
      <c r="J79" s="121"/>
      <c r="K79" s="121"/>
      <c r="L79" s="121"/>
      <c r="M79" s="121"/>
    </row>
    <row r="80" spans="2:19" x14ac:dyDescent="0.25">
      <c r="B80" s="263" t="str">
        <f t="shared" si="7"/>
        <v>Total</v>
      </c>
      <c r="C80" s="266"/>
      <c r="D80" s="263">
        <f>+SUM(D68:D79)</f>
        <v>4906663</v>
      </c>
      <c r="E80" s="121"/>
      <c r="F80" s="121"/>
      <c r="G80" s="121"/>
      <c r="H80" s="121"/>
      <c r="I80" s="121"/>
      <c r="J80" s="121"/>
      <c r="K80" s="121"/>
      <c r="L80" s="121"/>
      <c r="M80" s="121"/>
    </row>
    <row r="81" spans="2:16" x14ac:dyDescent="0.25">
      <c r="B81" s="263" t="e">
        <f>+#REF!</f>
        <v>#REF!</v>
      </c>
      <c r="C81" s="266"/>
      <c r="D81" s="265">
        <f>+D80-S21</f>
        <v>0</v>
      </c>
      <c r="E81" s="121"/>
      <c r="F81" s="121"/>
      <c r="G81" s="121"/>
      <c r="H81" s="121"/>
      <c r="I81" s="121"/>
      <c r="J81" s="121"/>
      <c r="K81" s="121"/>
      <c r="L81" s="121"/>
      <c r="M81" s="121"/>
    </row>
    <row r="82" spans="2:16" x14ac:dyDescent="0.25">
      <c r="B82" s="121"/>
      <c r="C82" s="121"/>
      <c r="D82" s="121"/>
      <c r="E82" s="121"/>
      <c r="F82" s="121"/>
      <c r="G82" s="121"/>
      <c r="H82" s="121"/>
      <c r="I82" s="121"/>
      <c r="J82" s="121"/>
      <c r="K82" s="121"/>
      <c r="L82" s="121"/>
      <c r="M82" s="121"/>
    </row>
    <row r="83" spans="2:16" x14ac:dyDescent="0.25">
      <c r="B83" s="121"/>
      <c r="C83" s="121"/>
      <c r="D83" s="121"/>
      <c r="E83" s="121"/>
      <c r="F83" s="121"/>
      <c r="G83" s="121"/>
      <c r="H83" s="121"/>
      <c r="I83" s="121"/>
      <c r="J83" s="121"/>
      <c r="K83" s="121"/>
      <c r="L83" s="121"/>
      <c r="M83" s="121"/>
    </row>
    <row r="84" spans="2:16" x14ac:dyDescent="0.25">
      <c r="B84" s="121"/>
      <c r="C84" s="121"/>
      <c r="D84" s="121"/>
      <c r="E84" s="121"/>
      <c r="F84" s="121"/>
      <c r="G84" s="121"/>
      <c r="H84" s="121"/>
      <c r="I84" s="121"/>
      <c r="J84" s="121"/>
      <c r="K84" s="121"/>
      <c r="L84" s="121"/>
      <c r="M84" s="121"/>
    </row>
    <row r="85" spans="2:16" x14ac:dyDescent="0.25">
      <c r="B85" s="121"/>
      <c r="C85" s="121"/>
      <c r="D85" s="121"/>
      <c r="E85" s="121"/>
      <c r="F85" s="121"/>
      <c r="G85" s="121"/>
      <c r="H85" s="121"/>
      <c r="I85" s="121"/>
      <c r="J85" s="121"/>
      <c r="K85" s="121"/>
      <c r="L85" s="121"/>
      <c r="M85" s="121"/>
    </row>
    <row r="86" spans="2:16" x14ac:dyDescent="0.25">
      <c r="B86" s="121"/>
      <c r="C86" s="121"/>
      <c r="D86" s="121"/>
      <c r="E86" s="121"/>
      <c r="F86" s="121"/>
      <c r="G86" s="121"/>
      <c r="H86" s="121"/>
      <c r="I86" s="121"/>
      <c r="J86" s="121"/>
      <c r="K86" s="121"/>
      <c r="L86" s="121"/>
      <c r="M86" s="121"/>
    </row>
    <row r="87" spans="2:16" x14ac:dyDescent="0.25">
      <c r="B87" s="121"/>
      <c r="C87" s="121"/>
      <c r="D87" s="121"/>
      <c r="E87" s="121"/>
      <c r="F87" s="121"/>
      <c r="G87" s="121"/>
      <c r="H87" s="121"/>
      <c r="I87" s="121"/>
      <c r="J87" s="121"/>
      <c r="K87" s="121"/>
      <c r="L87" s="121"/>
      <c r="M87" s="121"/>
    </row>
    <row r="88" spans="2:16" x14ac:dyDescent="0.25">
      <c r="M88" s="251"/>
      <c r="N88" s="251"/>
      <c r="O88" s="251"/>
      <c r="P88" s="251"/>
    </row>
    <row r="89" spans="2:16" x14ac:dyDescent="0.25">
      <c r="M89" s="251"/>
      <c r="N89" s="251"/>
      <c r="O89" s="251"/>
      <c r="P89" s="251"/>
    </row>
    <row r="90" spans="2:16" x14ac:dyDescent="0.25">
      <c r="M90" s="251"/>
      <c r="N90" s="251"/>
      <c r="O90" s="251"/>
      <c r="P90" s="251"/>
    </row>
    <row r="91" spans="2:16" x14ac:dyDescent="0.25">
      <c r="M91" s="251"/>
      <c r="N91" s="251"/>
      <c r="O91" s="251"/>
      <c r="P91" s="251"/>
    </row>
    <row r="92" spans="2:16" x14ac:dyDescent="0.25">
      <c r="M92" s="251"/>
      <c r="N92" s="251"/>
      <c r="O92" s="251"/>
      <c r="P92" s="251"/>
    </row>
    <row r="93" spans="2:16" x14ac:dyDescent="0.25">
      <c r="M93" s="251"/>
      <c r="N93" s="251"/>
      <c r="O93" s="251"/>
      <c r="P93" s="251"/>
    </row>
    <row r="94" spans="2:16" x14ac:dyDescent="0.25">
      <c r="M94" s="251"/>
      <c r="N94" s="251"/>
      <c r="O94" s="251"/>
      <c r="P94" s="251"/>
    </row>
    <row r="95" spans="2:16" x14ac:dyDescent="0.25">
      <c r="M95" s="251"/>
      <c r="N95" s="251"/>
      <c r="O95" s="251"/>
      <c r="P95" s="251"/>
    </row>
    <row r="96" spans="2:16" x14ac:dyDescent="0.25">
      <c r="M96" s="251"/>
      <c r="N96" s="251"/>
      <c r="O96" s="251"/>
      <c r="P96" s="251"/>
    </row>
    <row r="97" spans="2:19" x14ac:dyDescent="0.25">
      <c r="M97" s="251"/>
      <c r="N97" s="251"/>
      <c r="O97" s="251"/>
      <c r="P97" s="251"/>
    </row>
    <row r="98" spans="2:19" x14ac:dyDescent="0.25">
      <c r="M98" s="251"/>
      <c r="N98" s="251"/>
      <c r="O98" s="251"/>
      <c r="P98" s="251"/>
    </row>
    <row r="99" spans="2:19" x14ac:dyDescent="0.25">
      <c r="M99" s="251"/>
      <c r="N99" s="251"/>
      <c r="O99" s="251"/>
      <c r="P99" s="251"/>
    </row>
    <row r="100" spans="2:19" ht="18" customHeight="1" x14ac:dyDescent="0.25">
      <c r="B100" s="313" t="s">
        <v>303</v>
      </c>
      <c r="C100" s="313"/>
      <c r="D100" s="313"/>
      <c r="E100" s="313"/>
      <c r="F100" s="313"/>
      <c r="G100" s="313"/>
      <c r="H100" s="313"/>
      <c r="I100" s="313"/>
      <c r="J100" s="313"/>
      <c r="K100" s="313"/>
      <c r="L100" s="313"/>
      <c r="M100" s="313"/>
      <c r="N100" s="313"/>
      <c r="O100" s="313"/>
      <c r="P100" s="313"/>
      <c r="Q100" s="313"/>
      <c r="R100" s="313"/>
      <c r="S100" s="313"/>
    </row>
    <row r="101" spans="2:19" x14ac:dyDescent="0.25">
      <c r="M101" s="251"/>
      <c r="N101" s="251"/>
      <c r="O101" s="251"/>
      <c r="P101" s="251"/>
    </row>
    <row r="102" spans="2:19" x14ac:dyDescent="0.25">
      <c r="M102" s="251"/>
      <c r="N102" s="251"/>
      <c r="O102" s="251"/>
      <c r="P102" s="251"/>
    </row>
    <row r="103" spans="2:19" x14ac:dyDescent="0.25">
      <c r="I103" s="194">
        <f t="shared" ref="I103:I115" si="8">+S8</f>
        <v>2023</v>
      </c>
      <c r="J103" s="194">
        <f>I103</f>
        <v>2023</v>
      </c>
      <c r="M103" s="251"/>
      <c r="N103" s="251"/>
      <c r="O103" s="251"/>
      <c r="P103" s="251"/>
    </row>
    <row r="104" spans="2:19" x14ac:dyDescent="0.25">
      <c r="D104" s="188" t="str">
        <f t="shared" ref="D104:D116" si="9">+B9</f>
        <v>Servicios de regulación y administración de servicios de enseñanza</v>
      </c>
      <c r="H104" s="258" t="s">
        <v>123</v>
      </c>
      <c r="I104" s="85">
        <f t="shared" si="8"/>
        <v>222787</v>
      </c>
      <c r="J104" s="198">
        <f t="shared" ref="J104:J115" si="10">+I104/$I$116</f>
        <v>4.5404993169492175E-2</v>
      </c>
      <c r="M104" s="251"/>
      <c r="N104" s="251"/>
      <c r="O104" s="251"/>
      <c r="P104" s="251"/>
    </row>
    <row r="105" spans="2:19" x14ac:dyDescent="0.25">
      <c r="D105" s="188" t="str">
        <f t="shared" si="9"/>
        <v>Servicios de enseñanza de nivel de desarrollo infantil</v>
      </c>
      <c r="H105" s="258" t="s">
        <v>124</v>
      </c>
      <c r="I105" s="85">
        <f t="shared" si="8"/>
        <v>147929</v>
      </c>
      <c r="J105" s="198">
        <f t="shared" si="10"/>
        <v>3.0148595899086611E-2</v>
      </c>
      <c r="M105" s="251"/>
      <c r="N105" s="251"/>
      <c r="O105" s="251"/>
      <c r="P105" s="251"/>
    </row>
    <row r="106" spans="2:19" x14ac:dyDescent="0.25">
      <c r="D106" s="188" t="str">
        <f t="shared" si="9"/>
        <v>Servicios de enseñanza de nivel preprimaria inicial</v>
      </c>
      <c r="H106" s="258" t="s">
        <v>179</v>
      </c>
      <c r="I106" s="85">
        <f t="shared" si="8"/>
        <v>251936</v>
      </c>
      <c r="J106" s="198">
        <f t="shared" si="10"/>
        <v>5.1345690543654621E-2</v>
      </c>
      <c r="M106" s="251"/>
      <c r="N106" s="251"/>
      <c r="O106" s="251"/>
      <c r="P106" s="251"/>
    </row>
    <row r="107" spans="2:19" x14ac:dyDescent="0.25">
      <c r="D107" s="188" t="str">
        <f t="shared" si="9"/>
        <v>Servicios de enseñanza de nivel preprimaria preparatoria</v>
      </c>
      <c r="H107" s="258" t="s">
        <v>180</v>
      </c>
      <c r="I107" s="85">
        <f t="shared" si="8"/>
        <v>224930</v>
      </c>
      <c r="J107" s="198">
        <f t="shared" si="10"/>
        <v>4.5841746213261439E-2</v>
      </c>
      <c r="M107" s="251"/>
      <c r="N107" s="251"/>
      <c r="O107" s="251"/>
      <c r="P107" s="251"/>
    </row>
    <row r="108" spans="2:19" x14ac:dyDescent="0.25">
      <c r="D108" s="188" t="str">
        <f t="shared" si="9"/>
        <v>Servicios de enseñanza de nivel primaria elemental</v>
      </c>
      <c r="H108" s="258" t="s">
        <v>181</v>
      </c>
      <c r="I108" s="85">
        <f t="shared" si="8"/>
        <v>684994</v>
      </c>
      <c r="J108" s="198">
        <f t="shared" si="10"/>
        <v>0.13960485975906639</v>
      </c>
      <c r="M108" s="251"/>
      <c r="N108" s="251"/>
      <c r="O108" s="251"/>
      <c r="P108" s="251"/>
    </row>
    <row r="109" spans="2:19" x14ac:dyDescent="0.25">
      <c r="D109" s="188" t="str">
        <f t="shared" si="9"/>
        <v>Servicios de enseñanza de nivel primaria media</v>
      </c>
      <c r="H109" s="258" t="s">
        <v>182</v>
      </c>
      <c r="I109" s="85">
        <f t="shared" si="8"/>
        <v>736835</v>
      </c>
      <c r="J109" s="198">
        <f t="shared" si="10"/>
        <v>0.15017028885007999</v>
      </c>
      <c r="M109" s="251"/>
      <c r="N109" s="251"/>
      <c r="O109" s="251"/>
      <c r="P109" s="251"/>
    </row>
    <row r="110" spans="2:19" x14ac:dyDescent="0.25">
      <c r="D110" s="188" t="str">
        <f t="shared" si="9"/>
        <v>Servicios de enseñanza secundaria baja</v>
      </c>
      <c r="H110" s="258" t="s">
        <v>128</v>
      </c>
      <c r="I110" s="85">
        <f t="shared" si="8"/>
        <v>755700</v>
      </c>
      <c r="J110" s="198">
        <f t="shared" si="10"/>
        <v>0.15401506074495028</v>
      </c>
      <c r="M110" s="251"/>
      <c r="N110" s="251"/>
      <c r="O110" s="251"/>
      <c r="P110" s="251"/>
    </row>
    <row r="111" spans="2:19" x14ac:dyDescent="0.25">
      <c r="D111" s="188" t="str">
        <f t="shared" si="9"/>
        <v>Servicios de enseñanza secundaria alta</v>
      </c>
      <c r="H111" s="258" t="s">
        <v>127</v>
      </c>
      <c r="I111" s="85">
        <f t="shared" si="8"/>
        <v>670811</v>
      </c>
      <c r="J111" s="198">
        <f t="shared" si="10"/>
        <v>0.13671430053378436</v>
      </c>
      <c r="M111" s="251"/>
      <c r="N111" s="251"/>
      <c r="O111" s="251"/>
      <c r="P111" s="251"/>
    </row>
    <row r="112" spans="2:19" x14ac:dyDescent="0.25">
      <c r="D112" s="188" t="str">
        <f t="shared" si="9"/>
        <v>Servicios de enseñanza superior terciaria de ciclo corto</v>
      </c>
      <c r="H112" s="258" t="s">
        <v>129</v>
      </c>
      <c r="I112" s="85">
        <f t="shared" si="8"/>
        <v>65391</v>
      </c>
      <c r="J112" s="198">
        <f t="shared" si="10"/>
        <v>1.3326980067716083E-2</v>
      </c>
      <c r="M112" s="251"/>
      <c r="N112" s="251"/>
      <c r="O112" s="251"/>
      <c r="P112" s="251"/>
    </row>
    <row r="113" spans="4:16" x14ac:dyDescent="0.25">
      <c r="D113" s="188" t="str">
        <f t="shared" si="9"/>
        <v>Servicios de enseñanza superior de tercer nivel</v>
      </c>
      <c r="H113" s="258" t="s">
        <v>166</v>
      </c>
      <c r="I113" s="85">
        <f t="shared" si="8"/>
        <v>1078181</v>
      </c>
      <c r="J113" s="198">
        <f t="shared" si="10"/>
        <v>0.21973813974996856</v>
      </c>
      <c r="M113" s="251"/>
      <c r="N113" s="251"/>
      <c r="O113" s="251"/>
      <c r="P113" s="251"/>
    </row>
    <row r="114" spans="4:16" x14ac:dyDescent="0.25">
      <c r="D114" s="188" t="str">
        <f t="shared" si="9"/>
        <v>Servicios de enseñanza superior de cuarto nivel</v>
      </c>
      <c r="H114" s="258" t="s">
        <v>168</v>
      </c>
      <c r="I114" s="85">
        <f t="shared" si="8"/>
        <v>3552</v>
      </c>
      <c r="J114" s="198">
        <f t="shared" si="10"/>
        <v>7.2391358444629276E-4</v>
      </c>
      <c r="M114" s="251"/>
      <c r="N114" s="251"/>
      <c r="O114" s="251"/>
      <c r="P114" s="251"/>
    </row>
    <row r="115" spans="4:16" x14ac:dyDescent="0.25">
      <c r="D115" s="188" t="str">
        <f t="shared" si="9"/>
        <v>Servicios de otros tipos de enseñanza n.c.p</v>
      </c>
      <c r="H115" s="258" t="s">
        <v>133</v>
      </c>
      <c r="I115" s="85">
        <f t="shared" si="8"/>
        <v>63617</v>
      </c>
      <c r="J115" s="198">
        <f t="shared" si="10"/>
        <v>1.2965430884493189E-2</v>
      </c>
      <c r="M115" s="251"/>
      <c r="N115" s="251"/>
      <c r="O115" s="251"/>
      <c r="P115" s="251"/>
    </row>
    <row r="116" spans="4:16" x14ac:dyDescent="0.25">
      <c r="D116" s="188" t="str">
        <f t="shared" si="9"/>
        <v>Total</v>
      </c>
      <c r="I116" s="85">
        <f>+SUM(I104:I115)</f>
        <v>4906663</v>
      </c>
      <c r="J116" s="198">
        <f>+J104+J105+J106+J107+J108+J109+J110+J111+J112+J113+J114+J115</f>
        <v>1</v>
      </c>
      <c r="M116" s="251"/>
      <c r="N116" s="251"/>
      <c r="O116" s="251"/>
      <c r="P116" s="251"/>
    </row>
    <row r="117" spans="4:16" x14ac:dyDescent="0.25">
      <c r="I117" s="85">
        <f>+I116-S21</f>
        <v>0</v>
      </c>
      <c r="M117" s="251"/>
      <c r="N117" s="251"/>
      <c r="O117" s="251"/>
      <c r="P117" s="251"/>
    </row>
    <row r="118" spans="4:16" x14ac:dyDescent="0.25">
      <c r="F118" s="85"/>
      <c r="M118" s="251"/>
      <c r="N118" s="251"/>
      <c r="O118" s="251"/>
      <c r="P118" s="251"/>
    </row>
    <row r="119" spans="4:16" x14ac:dyDescent="0.25">
      <c r="D119" s="85"/>
      <c r="M119" s="251"/>
      <c r="N119" s="251"/>
      <c r="O119" s="251"/>
      <c r="P119" s="251"/>
    </row>
    <row r="120" spans="4:16" x14ac:dyDescent="0.25">
      <c r="D120" s="85"/>
      <c r="M120" s="251"/>
      <c r="N120" s="251"/>
      <c r="O120" s="251"/>
      <c r="P120" s="251"/>
    </row>
    <row r="121" spans="4:16" x14ac:dyDescent="0.25">
      <c r="D121" s="85"/>
      <c r="M121" s="251"/>
      <c r="N121" s="251"/>
      <c r="O121" s="251"/>
      <c r="P121" s="251"/>
    </row>
    <row r="122" spans="4:16" x14ac:dyDescent="0.25">
      <c r="D122" s="85"/>
      <c r="M122" s="251"/>
      <c r="N122" s="251"/>
      <c r="O122" s="251"/>
      <c r="P122" s="251"/>
    </row>
    <row r="123" spans="4:16" x14ac:dyDescent="0.25">
      <c r="D123" s="85"/>
      <c r="M123" s="251"/>
      <c r="N123" s="251"/>
      <c r="O123" s="251"/>
      <c r="P123" s="251"/>
    </row>
    <row r="124" spans="4:16" x14ac:dyDescent="0.25">
      <c r="D124" s="85"/>
      <c r="M124" s="251"/>
      <c r="N124" s="251"/>
      <c r="O124" s="251"/>
      <c r="P124" s="251"/>
    </row>
    <row r="125" spans="4:16" x14ac:dyDescent="0.25">
      <c r="D125" s="85"/>
      <c r="M125" s="251"/>
      <c r="N125" s="251"/>
      <c r="O125" s="251"/>
      <c r="P125" s="251"/>
    </row>
    <row r="126" spans="4:16" x14ac:dyDescent="0.25">
      <c r="D126" s="85"/>
      <c r="M126" s="251"/>
      <c r="N126" s="251"/>
      <c r="O126" s="251"/>
      <c r="P126" s="251"/>
    </row>
    <row r="127" spans="4:16" x14ac:dyDescent="0.25">
      <c r="D127" s="85"/>
      <c r="M127" s="251"/>
      <c r="N127" s="251"/>
      <c r="O127" s="251"/>
      <c r="P127" s="251"/>
    </row>
    <row r="128" spans="4:16" x14ac:dyDescent="0.25">
      <c r="D128" s="85"/>
      <c r="M128" s="251"/>
      <c r="N128" s="251"/>
      <c r="O128" s="251"/>
      <c r="P128" s="251"/>
    </row>
    <row r="129" spans="2:16" x14ac:dyDescent="0.25">
      <c r="D129" s="85"/>
      <c r="M129" s="251"/>
      <c r="N129" s="251"/>
      <c r="O129" s="251"/>
      <c r="P129" s="251"/>
    </row>
    <row r="130" spans="2:16" x14ac:dyDescent="0.25">
      <c r="D130" s="85"/>
      <c r="M130" s="251"/>
      <c r="N130" s="251"/>
      <c r="O130" s="251"/>
      <c r="P130" s="251"/>
    </row>
    <row r="131" spans="2:16" x14ac:dyDescent="0.25">
      <c r="D131" s="85"/>
      <c r="M131" s="251"/>
      <c r="N131" s="251"/>
      <c r="O131" s="251"/>
      <c r="P131" s="251"/>
    </row>
    <row r="132" spans="2:16" x14ac:dyDescent="0.25">
      <c r="D132" s="85"/>
      <c r="M132" s="251"/>
      <c r="N132" s="251"/>
      <c r="O132" s="251"/>
      <c r="P132" s="251"/>
    </row>
    <row r="133" spans="2:16" x14ac:dyDescent="0.25">
      <c r="D133" s="85"/>
      <c r="M133" s="251"/>
      <c r="N133" s="251"/>
      <c r="O133" s="251"/>
      <c r="P133" s="251"/>
    </row>
    <row r="134" spans="2:16" ht="15.75" customHeight="1" x14ac:dyDescent="0.25"/>
    <row r="135" spans="2:16" ht="14.25" customHeight="1" x14ac:dyDescent="0.25"/>
    <row r="136" spans="2:16" ht="17.25" customHeight="1" x14ac:dyDescent="0.3">
      <c r="B136" s="58" t="s">
        <v>329</v>
      </c>
      <c r="C136" s="141"/>
      <c r="D136" s="141"/>
      <c r="E136" s="141"/>
      <c r="F136" s="141"/>
      <c r="G136" s="141"/>
      <c r="H136" s="141"/>
      <c r="I136" s="141"/>
      <c r="J136" s="141"/>
      <c r="K136" s="141"/>
      <c r="L136" s="141"/>
      <c r="M136" s="141"/>
      <c r="N136" s="61"/>
      <c r="O136" s="61"/>
      <c r="P136" s="61"/>
    </row>
    <row r="137" spans="2:16" ht="14.25" customHeight="1" x14ac:dyDescent="0.3">
      <c r="B137" s="58"/>
    </row>
  </sheetData>
  <sheetProtection selectLockedCells="1" selectUnlockedCells="1"/>
  <mergeCells count="7">
    <mergeCell ref="B100:S100"/>
    <mergeCell ref="B62:S62"/>
    <mergeCell ref="B5:S5"/>
    <mergeCell ref="B4:S4"/>
    <mergeCell ref="B7:S7"/>
    <mergeCell ref="B25:S25"/>
    <mergeCell ref="B65:S65"/>
  </mergeCells>
  <conditionalFormatting sqref="D81 I117 F118 D119:D133">
    <cfRule type="cellIs" dxfId="5" priority="5" operator="notEqual">
      <formula>0</formula>
    </cfRule>
  </conditionalFormatting>
  <conditionalFormatting sqref="F42:J42">
    <cfRule type="cellIs" dxfId="4" priority="2" operator="notEqual">
      <formula>0</formula>
    </cfRule>
  </conditionalFormatting>
  <hyperlinks>
    <hyperlink ref="B2" location="Indice!A1" display="Índice"/>
    <hyperlink ref="B62" location="'6.1_NIVELES EDUCATIVOS'!A1" display="Ver anexo 6.1"/>
    <hyperlink ref="B62:O62" location="'4.1_NIVELES EDUCATIVOS'!_Toc27581055" display="Correspondencia de niveles educativos de las Cuentas Satélite de Educación y Sistema Nacional Educativo (Ver anexo 6.1)"/>
    <hyperlink ref="R2" location="'2.1.7_GCFT SEG PRODUCT'!A1" display="Anterior"/>
    <hyperlink ref="S2" location="'2.1.9_GCFT HOG SEG PRODUCT'!A1" display="Siguiente"/>
  </hyperlinks>
  <pageMargins left="0.25" right="0.25" top="0.75" bottom="0.75" header="0.3" footer="0.3"/>
  <pageSetup paperSize="9" scale="85" orientation="portrait" horizontalDpi="4294967293" verticalDpi="300"/>
  <drawing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18"/>
  <sheetViews>
    <sheetView showGridLines="0" showZeros="0" zoomScale="60" zoomScaleNormal="60" zoomScaleSheetLayoutView="100" workbookViewId="0">
      <pane ySplit="2" topLeftCell="A3" activePane="bottomLeft" state="frozen"/>
      <selection pane="bottomLeft" activeCell="R2" sqref="R2"/>
    </sheetView>
  </sheetViews>
  <sheetFormatPr baseColWidth="10" defaultRowHeight="13.5" x14ac:dyDescent="0.25"/>
  <cols>
    <col min="1" max="1" width="2.7109375" customWidth="1"/>
    <col min="2" max="2" width="50.7109375" customWidth="1"/>
    <col min="3" max="19" width="14.28515625" customWidth="1"/>
    <col min="20" max="20" width="2.7109375" customWidth="1"/>
    <col min="21" max="250" width="11.42578125" customWidth="1"/>
    <col min="251" max="251" width="2.7109375" customWidth="1"/>
    <col min="252" max="252" width="5.5703125" customWidth="1"/>
    <col min="253" max="253" width="14.5703125" customWidth="1"/>
    <col min="254" max="254" width="11.85546875" customWidth="1"/>
    <col min="255" max="257" width="15.7109375" customWidth="1"/>
  </cols>
  <sheetData>
    <row r="1" spans="2:19" ht="85.15" customHeight="1" x14ac:dyDescent="0.25"/>
    <row r="2" spans="2:19" ht="17.25" customHeight="1" x14ac:dyDescent="0.25">
      <c r="B2" s="42" t="s">
        <v>38</v>
      </c>
      <c r="C2" s="43"/>
      <c r="D2" s="43"/>
      <c r="E2" s="43"/>
      <c r="F2" s="43"/>
      <c r="G2" s="43"/>
      <c r="H2" s="43"/>
      <c r="I2" s="43"/>
      <c r="J2" s="43"/>
      <c r="K2" s="43"/>
      <c r="L2" s="43"/>
      <c r="M2" s="43"/>
      <c r="R2" s="44" t="s">
        <v>185</v>
      </c>
      <c r="S2" s="44" t="s">
        <v>184</v>
      </c>
    </row>
    <row r="3" spans="2:19" ht="18" customHeight="1" x14ac:dyDescent="0.25">
      <c r="B3" s="45"/>
      <c r="C3" s="46"/>
      <c r="D3" s="46"/>
      <c r="E3" s="46"/>
      <c r="F3" s="46"/>
      <c r="G3" s="46"/>
      <c r="H3" s="46"/>
      <c r="I3" s="46"/>
      <c r="J3" s="46"/>
      <c r="K3" s="46"/>
      <c r="L3" s="46"/>
      <c r="M3" s="46"/>
      <c r="R3" s="47"/>
      <c r="S3" s="47"/>
    </row>
    <row r="4" spans="2:19" ht="18" customHeight="1" x14ac:dyDescent="0.25">
      <c r="B4" s="310" t="s">
        <v>115</v>
      </c>
      <c r="C4" s="310"/>
      <c r="D4" s="310"/>
      <c r="E4" s="310"/>
      <c r="F4" s="310"/>
      <c r="G4" s="310"/>
      <c r="H4" s="310"/>
      <c r="I4" s="310"/>
      <c r="J4" s="310"/>
      <c r="K4" s="310"/>
      <c r="L4" s="310"/>
      <c r="M4" s="310"/>
      <c r="N4" s="310"/>
      <c r="O4" s="310"/>
      <c r="P4" s="310"/>
      <c r="Q4" s="310"/>
      <c r="R4" s="310"/>
      <c r="S4" s="310"/>
    </row>
    <row r="5" spans="2:19" ht="34.9" customHeight="1" x14ac:dyDescent="0.25">
      <c r="B5" s="313" t="s">
        <v>279</v>
      </c>
      <c r="C5" s="313"/>
      <c r="D5" s="313"/>
      <c r="E5" s="313"/>
      <c r="F5" s="313"/>
      <c r="G5" s="313"/>
      <c r="H5" s="313"/>
      <c r="I5" s="313"/>
      <c r="J5" s="313"/>
      <c r="K5" s="313"/>
      <c r="L5" s="313"/>
      <c r="M5" s="313"/>
      <c r="N5" s="313"/>
      <c r="O5" s="313"/>
      <c r="P5" s="313"/>
      <c r="Q5" s="313"/>
      <c r="R5" s="313"/>
      <c r="S5" s="313"/>
    </row>
    <row r="6" spans="2:19" ht="18" customHeight="1" x14ac:dyDescent="0.25">
      <c r="C6" s="48"/>
      <c r="D6" s="48"/>
      <c r="E6" s="48"/>
      <c r="F6" s="48"/>
      <c r="G6" s="48"/>
      <c r="H6" s="48"/>
      <c r="I6" s="48"/>
      <c r="J6" s="48"/>
      <c r="K6" s="48"/>
      <c r="L6" s="48"/>
      <c r="M6" s="48"/>
      <c r="N6" s="48"/>
      <c r="O6" s="48"/>
      <c r="P6" s="48"/>
      <c r="Q6" s="47"/>
    </row>
    <row r="7" spans="2:19" ht="33" customHeight="1" x14ac:dyDescent="0.25">
      <c r="B7" s="312" t="s">
        <v>105</v>
      </c>
      <c r="C7" s="312"/>
      <c r="D7" s="312"/>
      <c r="E7" s="312"/>
      <c r="F7" s="312"/>
      <c r="G7" s="312"/>
      <c r="H7" s="312"/>
      <c r="I7" s="312"/>
      <c r="J7" s="312"/>
      <c r="K7" s="312"/>
      <c r="L7" s="312"/>
      <c r="M7" s="312"/>
      <c r="N7" s="312"/>
      <c r="O7" s="312"/>
      <c r="P7" s="312"/>
      <c r="Q7" s="312"/>
      <c r="R7" s="312"/>
      <c r="S7" s="312"/>
    </row>
    <row r="8" spans="2:19" ht="33" customHeight="1" x14ac:dyDescent="0.25">
      <c r="B8" s="51" t="s">
        <v>40</v>
      </c>
      <c r="C8" s="51">
        <v>2007</v>
      </c>
      <c r="D8" s="51">
        <v>2008</v>
      </c>
      <c r="E8" s="51">
        <v>2009</v>
      </c>
      <c r="F8" s="51">
        <v>2010</v>
      </c>
      <c r="G8" s="51">
        <v>2011</v>
      </c>
      <c r="H8" s="51">
        <v>2012</v>
      </c>
      <c r="I8" s="51">
        <v>2013</v>
      </c>
      <c r="J8" s="51">
        <v>2014</v>
      </c>
      <c r="K8" s="51">
        <v>2015</v>
      </c>
      <c r="L8" s="51">
        <v>2016</v>
      </c>
      <c r="M8" s="51">
        <v>2017</v>
      </c>
      <c r="N8" s="51">
        <v>2018</v>
      </c>
      <c r="O8" s="51">
        <v>2019</v>
      </c>
      <c r="P8" s="51">
        <v>2020</v>
      </c>
      <c r="Q8" s="51">
        <v>2021</v>
      </c>
      <c r="R8" s="51">
        <v>2022</v>
      </c>
      <c r="S8" s="51">
        <v>2023</v>
      </c>
    </row>
    <row r="9" spans="2:19" ht="33" customHeight="1" x14ac:dyDescent="0.25">
      <c r="B9" s="136" t="s">
        <v>370</v>
      </c>
      <c r="C9" s="95">
        <v>1207480</v>
      </c>
      <c r="D9" s="95">
        <v>1304372</v>
      </c>
      <c r="E9" s="95">
        <v>1358820</v>
      </c>
      <c r="F9" s="95">
        <v>1585215</v>
      </c>
      <c r="G9" s="95">
        <v>1687140</v>
      </c>
      <c r="H9" s="95">
        <v>1791309</v>
      </c>
      <c r="I9" s="95">
        <v>1913646</v>
      </c>
      <c r="J9" s="95">
        <v>2099370</v>
      </c>
      <c r="K9" s="95">
        <v>2090032</v>
      </c>
      <c r="L9" s="95">
        <v>2151378</v>
      </c>
      <c r="M9" s="95">
        <v>2298717</v>
      </c>
      <c r="N9" s="95">
        <v>2438329</v>
      </c>
      <c r="O9" s="95">
        <v>2517532</v>
      </c>
      <c r="P9" s="95">
        <v>2088091</v>
      </c>
      <c r="Q9" s="95">
        <v>2313631</v>
      </c>
      <c r="R9" s="95">
        <v>2460285</v>
      </c>
      <c r="S9" s="95">
        <v>2494041</v>
      </c>
    </row>
    <row r="10" spans="2:19" ht="33" customHeight="1" x14ac:dyDescent="0.25">
      <c r="B10" s="92" t="s">
        <v>376</v>
      </c>
      <c r="C10" s="93">
        <v>3313</v>
      </c>
      <c r="D10" s="93">
        <v>3874</v>
      </c>
      <c r="E10" s="93">
        <v>4111</v>
      </c>
      <c r="F10" s="93">
        <v>3886</v>
      </c>
      <c r="G10" s="93">
        <v>1710</v>
      </c>
      <c r="H10" s="93">
        <v>1277</v>
      </c>
      <c r="I10" s="93">
        <v>625</v>
      </c>
      <c r="J10" s="93">
        <v>233</v>
      </c>
      <c r="K10" s="93">
        <v>1681</v>
      </c>
      <c r="L10" s="93">
        <v>1429</v>
      </c>
      <c r="M10" s="93">
        <v>1615</v>
      </c>
      <c r="N10" s="93">
        <v>1699</v>
      </c>
      <c r="O10" s="93">
        <v>1524</v>
      </c>
      <c r="P10" s="93">
        <v>1569</v>
      </c>
      <c r="Q10" s="93">
        <v>1247</v>
      </c>
      <c r="R10" s="93">
        <v>1774</v>
      </c>
      <c r="S10" s="93">
        <v>2046</v>
      </c>
    </row>
    <row r="11" spans="2:19" ht="33" customHeight="1" x14ac:dyDescent="0.25">
      <c r="B11" s="92" t="s">
        <v>377</v>
      </c>
      <c r="C11" s="93">
        <v>20609</v>
      </c>
      <c r="D11" s="93">
        <v>21401</v>
      </c>
      <c r="E11" s="93">
        <v>21862</v>
      </c>
      <c r="F11" s="93">
        <v>25129</v>
      </c>
      <c r="G11" s="93">
        <v>25972</v>
      </c>
      <c r="H11" s="93">
        <v>25561</v>
      </c>
      <c r="I11" s="93">
        <v>24884</v>
      </c>
      <c r="J11" s="93">
        <v>27439</v>
      </c>
      <c r="K11" s="93">
        <v>34147</v>
      </c>
      <c r="L11" s="93">
        <v>42174</v>
      </c>
      <c r="M11" s="93">
        <v>36016</v>
      </c>
      <c r="N11" s="93">
        <v>38890</v>
      </c>
      <c r="O11" s="93">
        <v>38466</v>
      </c>
      <c r="P11" s="93">
        <v>10684</v>
      </c>
      <c r="Q11" s="93">
        <v>20036</v>
      </c>
      <c r="R11" s="93">
        <v>35340</v>
      </c>
      <c r="S11" s="93">
        <v>37870</v>
      </c>
    </row>
    <row r="12" spans="2:19" ht="33" customHeight="1" x14ac:dyDescent="0.25">
      <c r="B12" s="92" t="s">
        <v>378</v>
      </c>
      <c r="C12" s="93">
        <v>24751.137841539999</v>
      </c>
      <c r="D12" s="93">
        <v>25675.31618967</v>
      </c>
      <c r="E12" s="93">
        <v>29805.570076619999</v>
      </c>
      <c r="F12" s="93">
        <v>36901.238652100001</v>
      </c>
      <c r="G12" s="93">
        <v>40971.898072169999</v>
      </c>
      <c r="H12" s="93">
        <v>47393.391728959999</v>
      </c>
      <c r="I12" s="93">
        <v>56170.461715079997</v>
      </c>
      <c r="J12" s="93">
        <v>66613.872605259996</v>
      </c>
      <c r="K12" s="93">
        <v>82867.140150509993</v>
      </c>
      <c r="L12" s="93">
        <v>89001.103200700003</v>
      </c>
      <c r="M12" s="93">
        <v>99900.011216009996</v>
      </c>
      <c r="N12" s="93">
        <v>107535</v>
      </c>
      <c r="O12" s="93">
        <v>102247</v>
      </c>
      <c r="P12" s="93">
        <v>47046</v>
      </c>
      <c r="Q12" s="93">
        <v>53813</v>
      </c>
      <c r="R12" s="93">
        <v>75756</v>
      </c>
      <c r="S12" s="93">
        <v>76235</v>
      </c>
    </row>
    <row r="13" spans="2:19" ht="33" customHeight="1" x14ac:dyDescent="0.25">
      <c r="B13" s="92" t="s">
        <v>379</v>
      </c>
      <c r="C13" s="93">
        <v>42191.862158459997</v>
      </c>
      <c r="D13" s="93">
        <v>43701.683810330003</v>
      </c>
      <c r="E13" s="93">
        <v>43514.429923379997</v>
      </c>
      <c r="F13" s="93">
        <v>49586.761347899999</v>
      </c>
      <c r="G13" s="93">
        <v>52388.101927830001</v>
      </c>
      <c r="H13" s="93">
        <v>57300.608271040001</v>
      </c>
      <c r="I13" s="93">
        <v>54677.538284920003</v>
      </c>
      <c r="J13" s="93">
        <v>57028.127394739997</v>
      </c>
      <c r="K13" s="93">
        <v>58677.85984949</v>
      </c>
      <c r="L13" s="93">
        <v>60992.896799299997</v>
      </c>
      <c r="M13" s="93">
        <v>70417.988783990004</v>
      </c>
      <c r="N13" s="93">
        <v>74306</v>
      </c>
      <c r="O13" s="93">
        <v>74155</v>
      </c>
      <c r="P13" s="93">
        <v>59321</v>
      </c>
      <c r="Q13" s="93">
        <v>56249</v>
      </c>
      <c r="R13" s="93">
        <v>60288</v>
      </c>
      <c r="S13" s="93">
        <v>57911</v>
      </c>
    </row>
    <row r="14" spans="2:19" ht="33" customHeight="1" x14ac:dyDescent="0.25">
      <c r="B14" s="92" t="s">
        <v>380</v>
      </c>
      <c r="C14" s="93">
        <v>175940.93682131</v>
      </c>
      <c r="D14" s="93">
        <v>182135.42535715</v>
      </c>
      <c r="E14" s="93">
        <v>189798.89522636001</v>
      </c>
      <c r="F14" s="93">
        <v>213820.94760516001</v>
      </c>
      <c r="G14" s="93">
        <v>215052.41794144001</v>
      </c>
      <c r="H14" s="93">
        <v>224805.66398282</v>
      </c>
      <c r="I14" s="93">
        <v>238441.63849869999</v>
      </c>
      <c r="J14" s="93">
        <v>245778.58524638001</v>
      </c>
      <c r="K14" s="93">
        <v>232065.47118637999</v>
      </c>
      <c r="L14" s="93">
        <v>240983.39294240001</v>
      </c>
      <c r="M14" s="93">
        <v>253792.19322377999</v>
      </c>
      <c r="N14" s="93">
        <v>281949</v>
      </c>
      <c r="O14" s="93">
        <v>281007</v>
      </c>
      <c r="P14" s="93">
        <v>215052</v>
      </c>
      <c r="Q14" s="93">
        <v>220962</v>
      </c>
      <c r="R14" s="93">
        <v>237595</v>
      </c>
      <c r="S14" s="93">
        <v>231675</v>
      </c>
    </row>
    <row r="15" spans="2:19" ht="33" customHeight="1" x14ac:dyDescent="0.25">
      <c r="B15" s="92" t="s">
        <v>381</v>
      </c>
      <c r="C15" s="93">
        <v>145224.06317869</v>
      </c>
      <c r="D15" s="93">
        <v>150331.57464285</v>
      </c>
      <c r="E15" s="93">
        <v>163953.10477363999</v>
      </c>
      <c r="F15" s="93">
        <v>193251.05239483999</v>
      </c>
      <c r="G15" s="93">
        <v>199572.58205855999</v>
      </c>
      <c r="H15" s="93">
        <v>206411.33601718</v>
      </c>
      <c r="I15" s="93">
        <v>213341.36150130001</v>
      </c>
      <c r="J15" s="93">
        <v>215944.41475361999</v>
      </c>
      <c r="K15" s="93">
        <v>206655.52881362001</v>
      </c>
      <c r="L15" s="93">
        <v>218770.60705759999</v>
      </c>
      <c r="M15" s="93">
        <v>231443.80677622001</v>
      </c>
      <c r="N15" s="93">
        <v>245849</v>
      </c>
      <c r="O15" s="93">
        <v>243117</v>
      </c>
      <c r="P15" s="93">
        <v>198633</v>
      </c>
      <c r="Q15" s="93">
        <v>215223</v>
      </c>
      <c r="R15" s="93">
        <v>230896</v>
      </c>
      <c r="S15" s="93">
        <v>229610</v>
      </c>
    </row>
    <row r="16" spans="2:19" ht="33" customHeight="1" x14ac:dyDescent="0.25">
      <c r="B16" s="92" t="s">
        <v>382</v>
      </c>
      <c r="C16" s="93">
        <v>116141</v>
      </c>
      <c r="D16" s="93">
        <v>118208</v>
      </c>
      <c r="E16" s="93">
        <v>122881</v>
      </c>
      <c r="F16" s="93">
        <v>143113</v>
      </c>
      <c r="G16" s="93">
        <v>150413</v>
      </c>
      <c r="H16" s="93">
        <v>159418</v>
      </c>
      <c r="I16" s="93">
        <v>163094</v>
      </c>
      <c r="J16" s="93">
        <v>176918</v>
      </c>
      <c r="K16" s="93">
        <v>171073</v>
      </c>
      <c r="L16" s="93">
        <v>173292</v>
      </c>
      <c r="M16" s="93">
        <v>181941</v>
      </c>
      <c r="N16" s="93">
        <v>196073</v>
      </c>
      <c r="O16" s="93">
        <v>199054</v>
      </c>
      <c r="P16" s="93">
        <v>163239</v>
      </c>
      <c r="Q16" s="93">
        <v>164210</v>
      </c>
      <c r="R16" s="93">
        <v>175028</v>
      </c>
      <c r="S16" s="93">
        <v>187599</v>
      </c>
    </row>
    <row r="17" spans="2:19" ht="33" customHeight="1" x14ac:dyDescent="0.25">
      <c r="B17" s="92" t="s">
        <v>383</v>
      </c>
      <c r="C17" s="93">
        <v>106260</v>
      </c>
      <c r="D17" s="93">
        <v>108007</v>
      </c>
      <c r="E17" s="93">
        <v>111932</v>
      </c>
      <c r="F17" s="93">
        <v>135815</v>
      </c>
      <c r="G17" s="93">
        <v>148411</v>
      </c>
      <c r="H17" s="93">
        <v>160508</v>
      </c>
      <c r="I17" s="93">
        <v>171873</v>
      </c>
      <c r="J17" s="93">
        <v>190076</v>
      </c>
      <c r="K17" s="93">
        <v>181575</v>
      </c>
      <c r="L17" s="93">
        <v>184299</v>
      </c>
      <c r="M17" s="93">
        <v>192789</v>
      </c>
      <c r="N17" s="93">
        <v>202734</v>
      </c>
      <c r="O17" s="93">
        <v>196872</v>
      </c>
      <c r="P17" s="93">
        <v>167480</v>
      </c>
      <c r="Q17" s="93">
        <v>172992</v>
      </c>
      <c r="R17" s="93">
        <v>180521</v>
      </c>
      <c r="S17" s="93">
        <v>187260</v>
      </c>
    </row>
    <row r="18" spans="2:19" ht="33" customHeight="1" x14ac:dyDescent="0.25">
      <c r="B18" s="92" t="s">
        <v>384</v>
      </c>
      <c r="C18" s="93">
        <v>20078</v>
      </c>
      <c r="D18" s="93">
        <v>23961</v>
      </c>
      <c r="E18" s="93">
        <v>25844</v>
      </c>
      <c r="F18" s="93">
        <v>30896</v>
      </c>
      <c r="G18" s="93">
        <v>40686</v>
      </c>
      <c r="H18" s="93">
        <v>55762</v>
      </c>
      <c r="I18" s="93">
        <v>63225</v>
      </c>
      <c r="J18" s="93">
        <v>76231</v>
      </c>
      <c r="K18" s="93">
        <v>80028</v>
      </c>
      <c r="L18" s="93">
        <v>79192</v>
      </c>
      <c r="M18" s="93">
        <v>87780</v>
      </c>
      <c r="N18" s="93">
        <v>93785</v>
      </c>
      <c r="O18" s="93">
        <v>116027</v>
      </c>
      <c r="P18" s="93">
        <v>92788</v>
      </c>
      <c r="Q18" s="93">
        <v>117273</v>
      </c>
      <c r="R18" s="93">
        <v>128117</v>
      </c>
      <c r="S18" s="93">
        <v>134882</v>
      </c>
    </row>
    <row r="19" spans="2:19" ht="33" customHeight="1" x14ac:dyDescent="0.25">
      <c r="B19" s="92" t="s">
        <v>385</v>
      </c>
      <c r="C19" s="93">
        <v>362766</v>
      </c>
      <c r="D19" s="93">
        <v>413667</v>
      </c>
      <c r="E19" s="93">
        <v>425592</v>
      </c>
      <c r="F19" s="93">
        <v>492614</v>
      </c>
      <c r="G19" s="93">
        <v>533793</v>
      </c>
      <c r="H19" s="93">
        <v>551881</v>
      </c>
      <c r="I19" s="93">
        <v>596820</v>
      </c>
      <c r="J19" s="93">
        <v>663754</v>
      </c>
      <c r="K19" s="93">
        <v>676783</v>
      </c>
      <c r="L19" s="93">
        <v>712139</v>
      </c>
      <c r="M19" s="93">
        <v>775774</v>
      </c>
      <c r="N19" s="93">
        <v>801661</v>
      </c>
      <c r="O19" s="93">
        <v>862243</v>
      </c>
      <c r="P19" s="93">
        <v>817821</v>
      </c>
      <c r="Q19" s="93">
        <v>959503</v>
      </c>
      <c r="R19" s="93">
        <v>954259</v>
      </c>
      <c r="S19" s="93">
        <v>977829</v>
      </c>
    </row>
    <row r="20" spans="2:19" ht="33" customHeight="1" x14ac:dyDescent="0.25">
      <c r="B20" s="92" t="s">
        <v>386</v>
      </c>
      <c r="C20" s="93">
        <v>64858</v>
      </c>
      <c r="D20" s="93">
        <v>79260</v>
      </c>
      <c r="E20" s="93">
        <v>84979</v>
      </c>
      <c r="F20" s="93">
        <v>101793</v>
      </c>
      <c r="G20" s="93">
        <v>102718</v>
      </c>
      <c r="H20" s="93">
        <v>108045</v>
      </c>
      <c r="I20" s="93">
        <v>116914</v>
      </c>
      <c r="J20" s="93">
        <v>133837</v>
      </c>
      <c r="K20" s="93">
        <v>121965</v>
      </c>
      <c r="L20" s="93">
        <v>118299</v>
      </c>
      <c r="M20" s="93">
        <v>125916</v>
      </c>
      <c r="N20" s="93">
        <v>138894</v>
      </c>
      <c r="O20" s="93">
        <v>152357</v>
      </c>
      <c r="P20" s="93">
        <v>144961</v>
      </c>
      <c r="Q20" s="93">
        <v>136297</v>
      </c>
      <c r="R20" s="93">
        <v>152867</v>
      </c>
      <c r="S20" s="93">
        <v>160498</v>
      </c>
    </row>
    <row r="21" spans="2:19" ht="33" customHeight="1" x14ac:dyDescent="0.25">
      <c r="B21" s="92" t="s">
        <v>387</v>
      </c>
      <c r="C21" s="93">
        <v>125347</v>
      </c>
      <c r="D21" s="93">
        <v>134150</v>
      </c>
      <c r="E21" s="93">
        <v>134547</v>
      </c>
      <c r="F21" s="93">
        <v>158409</v>
      </c>
      <c r="G21" s="93">
        <v>175452</v>
      </c>
      <c r="H21" s="93">
        <v>192946</v>
      </c>
      <c r="I21" s="93">
        <v>213580</v>
      </c>
      <c r="J21" s="93">
        <v>245517</v>
      </c>
      <c r="K21" s="93">
        <v>242514</v>
      </c>
      <c r="L21" s="93">
        <v>230806</v>
      </c>
      <c r="M21" s="93">
        <v>241332</v>
      </c>
      <c r="N21" s="93">
        <v>254954</v>
      </c>
      <c r="O21" s="93">
        <v>250463</v>
      </c>
      <c r="P21" s="93">
        <v>169497</v>
      </c>
      <c r="Q21" s="93">
        <v>195826</v>
      </c>
      <c r="R21" s="93">
        <v>227844</v>
      </c>
      <c r="S21" s="93">
        <v>210626</v>
      </c>
    </row>
    <row r="22" spans="2:19" ht="33" customHeight="1" x14ac:dyDescent="0.25">
      <c r="B22" s="136" t="s">
        <v>371</v>
      </c>
      <c r="C22" s="95">
        <v>529887</v>
      </c>
      <c r="D22" s="95">
        <v>600485</v>
      </c>
      <c r="E22" s="95">
        <v>671284</v>
      </c>
      <c r="F22" s="95">
        <v>701484</v>
      </c>
      <c r="G22" s="95">
        <v>744641</v>
      </c>
      <c r="H22" s="95">
        <v>795343</v>
      </c>
      <c r="I22" s="95">
        <v>851852</v>
      </c>
      <c r="J22" s="95">
        <v>936820</v>
      </c>
      <c r="K22" s="95">
        <v>944930</v>
      </c>
      <c r="L22" s="95">
        <v>920834</v>
      </c>
      <c r="M22" s="95">
        <v>926073</v>
      </c>
      <c r="N22" s="95">
        <v>938223</v>
      </c>
      <c r="O22" s="95">
        <v>939863</v>
      </c>
      <c r="P22" s="95">
        <v>634018</v>
      </c>
      <c r="Q22" s="95">
        <v>739034</v>
      </c>
      <c r="R22" s="95">
        <v>830088</v>
      </c>
      <c r="S22" s="95">
        <v>852298</v>
      </c>
    </row>
    <row r="23" spans="2:19" ht="33" customHeight="1" x14ac:dyDescent="0.25">
      <c r="B23" s="92" t="s">
        <v>217</v>
      </c>
      <c r="C23" s="93">
        <v>116394</v>
      </c>
      <c r="D23" s="93">
        <v>129596</v>
      </c>
      <c r="E23" s="93">
        <v>142062</v>
      </c>
      <c r="F23" s="93">
        <v>150080</v>
      </c>
      <c r="G23" s="93">
        <v>164235</v>
      </c>
      <c r="H23" s="93">
        <v>185416</v>
      </c>
      <c r="I23" s="93">
        <v>209329</v>
      </c>
      <c r="J23" s="93">
        <v>236326</v>
      </c>
      <c r="K23" s="93">
        <v>235564</v>
      </c>
      <c r="L23" s="93">
        <v>232220</v>
      </c>
      <c r="M23" s="93">
        <v>233852</v>
      </c>
      <c r="N23" s="93">
        <v>237671</v>
      </c>
      <c r="O23" s="93">
        <v>239721</v>
      </c>
      <c r="P23" s="93">
        <v>100650</v>
      </c>
      <c r="Q23" s="93">
        <v>127872</v>
      </c>
      <c r="R23" s="93">
        <v>183891</v>
      </c>
      <c r="S23" s="93">
        <v>191575</v>
      </c>
    </row>
    <row r="24" spans="2:19" ht="33" customHeight="1" x14ac:dyDescent="0.25">
      <c r="B24" s="92" t="s">
        <v>388</v>
      </c>
      <c r="C24" s="93">
        <v>325361</v>
      </c>
      <c r="D24" s="93">
        <v>370120</v>
      </c>
      <c r="E24" s="93">
        <v>418363</v>
      </c>
      <c r="F24" s="93">
        <v>439117</v>
      </c>
      <c r="G24" s="93">
        <v>464672</v>
      </c>
      <c r="H24" s="93">
        <v>476227</v>
      </c>
      <c r="I24" s="93">
        <v>488069</v>
      </c>
      <c r="J24" s="93">
        <v>522064</v>
      </c>
      <c r="K24" s="93">
        <v>527012</v>
      </c>
      <c r="L24" s="93">
        <v>501371</v>
      </c>
      <c r="M24" s="93">
        <v>499370</v>
      </c>
      <c r="N24" s="93">
        <v>501956</v>
      </c>
      <c r="O24" s="93">
        <v>499526</v>
      </c>
      <c r="P24" s="93">
        <v>384391</v>
      </c>
      <c r="Q24" s="93">
        <v>439044</v>
      </c>
      <c r="R24" s="93">
        <v>466156</v>
      </c>
      <c r="S24" s="93">
        <v>477613</v>
      </c>
    </row>
    <row r="25" spans="2:19" ht="33" customHeight="1" x14ac:dyDescent="0.25">
      <c r="B25" s="92" t="s">
        <v>389</v>
      </c>
      <c r="C25" s="93">
        <v>0</v>
      </c>
      <c r="D25" s="93">
        <v>0</v>
      </c>
      <c r="E25" s="93">
        <v>0</v>
      </c>
      <c r="F25" s="93">
        <v>0</v>
      </c>
      <c r="G25" s="93">
        <v>0</v>
      </c>
      <c r="H25" s="93">
        <v>0</v>
      </c>
      <c r="I25" s="93">
        <v>0</v>
      </c>
      <c r="J25" s="93">
        <v>0</v>
      </c>
      <c r="K25" s="93">
        <v>0</v>
      </c>
      <c r="L25" s="93">
        <v>0</v>
      </c>
      <c r="M25" s="93">
        <v>0</v>
      </c>
      <c r="N25" s="93">
        <v>0</v>
      </c>
      <c r="O25" s="93">
        <v>0</v>
      </c>
      <c r="P25" s="93">
        <v>0</v>
      </c>
      <c r="Q25" s="93">
        <v>0</v>
      </c>
      <c r="R25" s="93">
        <v>0</v>
      </c>
      <c r="S25" s="93">
        <v>0</v>
      </c>
    </row>
    <row r="26" spans="2:19" ht="33" customHeight="1" x14ac:dyDescent="0.25">
      <c r="B26" s="92" t="s">
        <v>390</v>
      </c>
      <c r="C26" s="93">
        <v>0</v>
      </c>
      <c r="D26" s="93">
        <v>0</v>
      </c>
      <c r="E26" s="93">
        <v>0</v>
      </c>
      <c r="F26" s="93">
        <v>0</v>
      </c>
      <c r="G26" s="93">
        <v>0</v>
      </c>
      <c r="H26" s="93">
        <v>0</v>
      </c>
      <c r="I26" s="93">
        <v>0</v>
      </c>
      <c r="J26" s="93">
        <v>0</v>
      </c>
      <c r="K26" s="93">
        <v>0</v>
      </c>
      <c r="L26" s="93">
        <v>0</v>
      </c>
      <c r="M26" s="93">
        <v>0</v>
      </c>
      <c r="N26" s="93">
        <v>0</v>
      </c>
      <c r="O26" s="93">
        <v>0</v>
      </c>
      <c r="P26" s="93">
        <v>0</v>
      </c>
      <c r="Q26" s="93">
        <v>0</v>
      </c>
      <c r="R26" s="93">
        <v>0</v>
      </c>
      <c r="S26" s="93">
        <v>0</v>
      </c>
    </row>
    <row r="27" spans="2:19" ht="33" customHeight="1" x14ac:dyDescent="0.25">
      <c r="B27" s="92" t="s">
        <v>391</v>
      </c>
      <c r="C27" s="93">
        <v>88132</v>
      </c>
      <c r="D27" s="93">
        <v>100769</v>
      </c>
      <c r="E27" s="93">
        <v>110859</v>
      </c>
      <c r="F27" s="93">
        <v>112287</v>
      </c>
      <c r="G27" s="93">
        <v>115734</v>
      </c>
      <c r="H27" s="93">
        <v>133700</v>
      </c>
      <c r="I27" s="93">
        <v>154454</v>
      </c>
      <c r="J27" s="93">
        <v>178430</v>
      </c>
      <c r="K27" s="93">
        <v>182354</v>
      </c>
      <c r="L27" s="93">
        <v>187243</v>
      </c>
      <c r="M27" s="93">
        <v>192851</v>
      </c>
      <c r="N27" s="93">
        <v>198596</v>
      </c>
      <c r="O27" s="93">
        <v>200616</v>
      </c>
      <c r="P27" s="93">
        <v>148977</v>
      </c>
      <c r="Q27" s="93">
        <v>172118</v>
      </c>
      <c r="R27" s="93">
        <v>180041</v>
      </c>
      <c r="S27" s="93">
        <v>183110</v>
      </c>
    </row>
    <row r="28" spans="2:19" ht="33" customHeight="1" x14ac:dyDescent="0.25">
      <c r="B28" s="92" t="s">
        <v>392</v>
      </c>
      <c r="C28" s="93">
        <v>0</v>
      </c>
      <c r="D28" s="93">
        <v>0</v>
      </c>
      <c r="E28" s="93">
        <v>0</v>
      </c>
      <c r="F28" s="93">
        <v>0</v>
      </c>
      <c r="G28" s="93">
        <v>0</v>
      </c>
      <c r="H28" s="93">
        <v>0</v>
      </c>
      <c r="I28" s="93">
        <v>0</v>
      </c>
      <c r="J28" s="93">
        <v>0</v>
      </c>
      <c r="K28" s="93">
        <v>0</v>
      </c>
      <c r="L28" s="93">
        <v>0</v>
      </c>
      <c r="M28" s="93">
        <v>0</v>
      </c>
      <c r="N28" s="93">
        <v>0</v>
      </c>
      <c r="O28" s="93">
        <v>0</v>
      </c>
      <c r="P28" s="93">
        <v>0</v>
      </c>
      <c r="Q28" s="93">
        <v>0</v>
      </c>
      <c r="R28" s="93">
        <v>0</v>
      </c>
      <c r="S28" s="93">
        <v>0</v>
      </c>
    </row>
    <row r="29" spans="2:19" ht="33" customHeight="1" x14ac:dyDescent="0.25">
      <c r="B29" s="94" t="s">
        <v>361</v>
      </c>
      <c r="C29" s="95">
        <v>1737367</v>
      </c>
      <c r="D29" s="95">
        <v>1904857</v>
      </c>
      <c r="E29" s="95">
        <v>2030104</v>
      </c>
      <c r="F29" s="95">
        <v>2286699</v>
      </c>
      <c r="G29" s="95">
        <v>2431781</v>
      </c>
      <c r="H29" s="95">
        <v>2586652</v>
      </c>
      <c r="I29" s="95">
        <v>2765498</v>
      </c>
      <c r="J29" s="95">
        <v>3036190</v>
      </c>
      <c r="K29" s="95">
        <v>3034962</v>
      </c>
      <c r="L29" s="95">
        <v>3072212</v>
      </c>
      <c r="M29" s="95">
        <v>3224790</v>
      </c>
      <c r="N29" s="95">
        <v>3376552</v>
      </c>
      <c r="O29" s="95">
        <v>3457395</v>
      </c>
      <c r="P29" s="95">
        <v>2722109</v>
      </c>
      <c r="Q29" s="95">
        <v>3052665</v>
      </c>
      <c r="R29" s="95">
        <v>3290373</v>
      </c>
      <c r="S29" s="95">
        <v>3346339</v>
      </c>
    </row>
    <row r="30" spans="2:19" ht="17.25" customHeight="1" x14ac:dyDescent="0.3">
      <c r="B30" s="58" t="s">
        <v>329</v>
      </c>
      <c r="C30" s="141"/>
      <c r="D30" s="141"/>
      <c r="E30" s="141"/>
      <c r="F30" s="141"/>
      <c r="G30" s="141"/>
      <c r="H30" s="141"/>
      <c r="I30" s="141"/>
      <c r="J30" s="141"/>
      <c r="K30" s="141"/>
      <c r="L30" s="141"/>
      <c r="M30" s="141"/>
      <c r="N30" s="61"/>
      <c r="O30" s="61"/>
      <c r="P30" s="61"/>
    </row>
    <row r="31" spans="2:19" x14ac:dyDescent="0.25">
      <c r="B31" s="154"/>
      <c r="C31" s="142"/>
      <c r="D31" s="142"/>
      <c r="E31" s="142"/>
      <c r="F31" s="142"/>
      <c r="G31" s="142"/>
      <c r="H31" s="142"/>
      <c r="I31" s="142"/>
      <c r="J31" s="142"/>
      <c r="K31" s="142"/>
      <c r="L31" s="142"/>
      <c r="M31" s="142"/>
      <c r="N31" s="188"/>
      <c r="O31" s="188"/>
      <c r="P31" s="188"/>
    </row>
    <row r="32" spans="2:19" x14ac:dyDescent="0.25">
      <c r="B32" s="154"/>
      <c r="C32" s="142"/>
      <c r="D32" s="142"/>
      <c r="E32" s="142"/>
      <c r="F32" s="142"/>
      <c r="G32" s="142"/>
      <c r="H32" s="142"/>
      <c r="I32" s="142"/>
      <c r="J32" s="142"/>
      <c r="K32" s="142"/>
      <c r="L32" s="142"/>
      <c r="M32" s="142"/>
      <c r="N32" s="188"/>
      <c r="O32" s="188"/>
      <c r="P32" s="188"/>
    </row>
    <row r="33" spans="2:19" x14ac:dyDescent="0.25">
      <c r="C33" s="142"/>
      <c r="D33" s="142"/>
      <c r="E33" s="142"/>
      <c r="F33" s="142"/>
      <c r="G33" s="142"/>
      <c r="H33" s="142"/>
      <c r="I33" s="142"/>
      <c r="J33" s="142"/>
      <c r="K33" s="142"/>
      <c r="L33" s="142"/>
      <c r="M33" s="142"/>
      <c r="N33" s="188"/>
      <c r="O33" s="188"/>
      <c r="P33" s="188"/>
    </row>
    <row r="34" spans="2:19" ht="18" customHeight="1" x14ac:dyDescent="0.25">
      <c r="B34" s="313" t="s">
        <v>305</v>
      </c>
      <c r="C34" s="313"/>
      <c r="D34" s="313"/>
      <c r="E34" s="313"/>
      <c r="F34" s="313"/>
      <c r="G34" s="313"/>
      <c r="H34" s="313"/>
      <c r="I34" s="313"/>
      <c r="J34" s="313"/>
      <c r="K34" s="313"/>
      <c r="L34" s="313"/>
      <c r="M34" s="313"/>
      <c r="N34" s="313"/>
      <c r="O34" s="313"/>
      <c r="P34" s="313"/>
      <c r="Q34" s="313"/>
      <c r="R34" s="313"/>
      <c r="S34" s="313"/>
    </row>
    <row r="35" spans="2:19" x14ac:dyDescent="0.25">
      <c r="B35" s="233"/>
      <c r="C35" s="233"/>
      <c r="D35" s="233"/>
      <c r="E35" s="233"/>
      <c r="F35" s="234"/>
      <c r="G35" s="154"/>
      <c r="H35" s="154"/>
    </row>
    <row r="36" spans="2:19" x14ac:dyDescent="0.25">
      <c r="E36" s="260"/>
      <c r="F36" s="77">
        <f>+R8</f>
        <v>2022</v>
      </c>
      <c r="G36" s="77">
        <f>+F36</f>
        <v>2022</v>
      </c>
      <c r="H36" s="77">
        <f>+S8</f>
        <v>2023</v>
      </c>
      <c r="I36" s="77">
        <f>+H36</f>
        <v>2023</v>
      </c>
    </row>
    <row r="37" spans="2:19" x14ac:dyDescent="0.25">
      <c r="D37" s="126" t="str">
        <f t="shared" ref="D37:D48" si="0">+B10</f>
        <v>Servicios de regulación y administración de servicios de enseñanza</v>
      </c>
      <c r="E37" s="126" t="s">
        <v>123</v>
      </c>
      <c r="F37" s="80">
        <f t="shared" ref="F37:F48" si="1">+R10</f>
        <v>1774</v>
      </c>
      <c r="G37" s="81">
        <f t="shared" ref="G37:G48" si="2">F37/$F$49</f>
        <v>7.2105467456006118E-4</v>
      </c>
      <c r="H37" s="187">
        <f t="shared" ref="H37:H48" si="3">+S10</f>
        <v>2046</v>
      </c>
      <c r="I37" s="190">
        <f t="shared" ref="I37:I48" si="4">H37/$H$49</f>
        <v>8.203553991293648E-4</v>
      </c>
    </row>
    <row r="38" spans="2:19" x14ac:dyDescent="0.25">
      <c r="D38" s="126" t="str">
        <f t="shared" si="0"/>
        <v>Servicios de enseñanza de nivel de desarrollo infantil</v>
      </c>
      <c r="E38" s="126" t="s">
        <v>124</v>
      </c>
      <c r="F38" s="80">
        <f t="shared" si="1"/>
        <v>35340</v>
      </c>
      <c r="G38" s="81">
        <f t="shared" si="2"/>
        <v>1.4364189514629403E-2</v>
      </c>
      <c r="H38" s="187">
        <f t="shared" si="3"/>
        <v>37870</v>
      </c>
      <c r="I38" s="190">
        <f t="shared" si="4"/>
        <v>1.5184193042536188E-2</v>
      </c>
    </row>
    <row r="39" spans="2:19" x14ac:dyDescent="0.25">
      <c r="D39" s="126" t="str">
        <f t="shared" si="0"/>
        <v>Servicios de enseñanza de nivel preprimaria inicial</v>
      </c>
      <c r="E39" s="126" t="s">
        <v>179</v>
      </c>
      <c r="F39" s="80">
        <f t="shared" si="1"/>
        <v>75756</v>
      </c>
      <c r="G39" s="81">
        <f t="shared" si="2"/>
        <v>3.079155463696279E-2</v>
      </c>
      <c r="H39" s="187">
        <f t="shared" si="3"/>
        <v>76235</v>
      </c>
      <c r="I39" s="190">
        <f t="shared" si="4"/>
        <v>3.0566859165506902E-2</v>
      </c>
    </row>
    <row r="40" spans="2:19" x14ac:dyDescent="0.25">
      <c r="D40" s="126" t="str">
        <f t="shared" si="0"/>
        <v>Servicios de enseñanza de nivel preprimaria preparatoria</v>
      </c>
      <c r="E40" s="126" t="s">
        <v>180</v>
      </c>
      <c r="F40" s="80">
        <f t="shared" si="1"/>
        <v>60288</v>
      </c>
      <c r="G40" s="81">
        <f t="shared" si="2"/>
        <v>2.4504478139727715E-2</v>
      </c>
      <c r="H40" s="187">
        <f t="shared" si="3"/>
        <v>57911</v>
      </c>
      <c r="I40" s="190">
        <f t="shared" si="4"/>
        <v>2.3219746587967077E-2</v>
      </c>
    </row>
    <row r="41" spans="2:19" x14ac:dyDescent="0.25">
      <c r="D41" s="126" t="str">
        <f t="shared" si="0"/>
        <v>Servicios de enseñanza de nivel primaria elemental</v>
      </c>
      <c r="E41" s="126" t="s">
        <v>181</v>
      </c>
      <c r="F41" s="80">
        <f t="shared" si="1"/>
        <v>237595</v>
      </c>
      <c r="G41" s="81">
        <f t="shared" si="2"/>
        <v>9.6572145097011119E-2</v>
      </c>
      <c r="H41" s="187">
        <f t="shared" si="3"/>
        <v>231675</v>
      </c>
      <c r="I41" s="190">
        <f t="shared" si="4"/>
        <v>9.2891415979127853E-2</v>
      </c>
    </row>
    <row r="42" spans="2:19" x14ac:dyDescent="0.25">
      <c r="D42" s="126" t="str">
        <f t="shared" si="0"/>
        <v>Servicios de enseñanza de nivel primaria media</v>
      </c>
      <c r="E42" s="126" t="s">
        <v>182</v>
      </c>
      <c r="F42" s="80">
        <f t="shared" si="1"/>
        <v>230896</v>
      </c>
      <c r="G42" s="81">
        <f t="shared" si="2"/>
        <v>9.3849289818049533E-2</v>
      </c>
      <c r="H42" s="187">
        <f t="shared" si="3"/>
        <v>229610</v>
      </c>
      <c r="I42" s="190">
        <f t="shared" si="4"/>
        <v>9.2063442421355543E-2</v>
      </c>
    </row>
    <row r="43" spans="2:19" x14ac:dyDescent="0.25">
      <c r="D43" s="126" t="str">
        <f t="shared" si="0"/>
        <v>Servicios de enseñanza secundaria baja</v>
      </c>
      <c r="E43" s="126" t="s">
        <v>128</v>
      </c>
      <c r="F43" s="80">
        <f t="shared" si="1"/>
        <v>175028</v>
      </c>
      <c r="G43" s="81">
        <f t="shared" si="2"/>
        <v>7.1141351510089282E-2</v>
      </c>
      <c r="H43" s="187">
        <f t="shared" si="3"/>
        <v>187599</v>
      </c>
      <c r="I43" s="190">
        <f t="shared" si="4"/>
        <v>7.5218891750376202E-2</v>
      </c>
    </row>
    <row r="44" spans="2:19" x14ac:dyDescent="0.25">
      <c r="D44" s="126" t="str">
        <f t="shared" si="0"/>
        <v>Servicios de enseñanza secundaria alta</v>
      </c>
      <c r="E44" s="126" t="s">
        <v>127</v>
      </c>
      <c r="F44" s="80">
        <f t="shared" si="1"/>
        <v>180521</v>
      </c>
      <c r="G44" s="81">
        <f t="shared" si="2"/>
        <v>7.3374019676582178E-2</v>
      </c>
      <c r="H44" s="187">
        <f t="shared" si="3"/>
        <v>187260</v>
      </c>
      <c r="I44" s="190">
        <f t="shared" si="4"/>
        <v>7.50829677619574E-2</v>
      </c>
    </row>
    <row r="45" spans="2:19" x14ac:dyDescent="0.25">
      <c r="D45" s="126" t="str">
        <f t="shared" si="0"/>
        <v>Servicios de enseñanza superior terciaria de ciclo corto</v>
      </c>
      <c r="E45" s="126" t="s">
        <v>129</v>
      </c>
      <c r="F45" s="80">
        <f t="shared" si="1"/>
        <v>128117</v>
      </c>
      <c r="G45" s="81">
        <f t="shared" si="2"/>
        <v>5.2074048331798961E-2</v>
      </c>
      <c r="H45" s="187">
        <f t="shared" si="3"/>
        <v>134882</v>
      </c>
      <c r="I45" s="190">
        <f t="shared" si="4"/>
        <v>5.4081709161958445E-2</v>
      </c>
    </row>
    <row r="46" spans="2:19" x14ac:dyDescent="0.25">
      <c r="D46" s="126" t="str">
        <f t="shared" si="0"/>
        <v>Servicios de enseñanza superior de tercer nivel</v>
      </c>
      <c r="E46" s="126" t="s">
        <v>166</v>
      </c>
      <c r="F46" s="80">
        <f t="shared" si="1"/>
        <v>954259</v>
      </c>
      <c r="G46" s="81">
        <f t="shared" si="2"/>
        <v>0.38786522699605941</v>
      </c>
      <c r="H46" s="187">
        <f t="shared" si="3"/>
        <v>977829</v>
      </c>
      <c r="I46" s="190">
        <f t="shared" si="4"/>
        <v>0.39206612882466646</v>
      </c>
    </row>
    <row r="47" spans="2:19" x14ac:dyDescent="0.25">
      <c r="D47" s="126" t="str">
        <f t="shared" si="0"/>
        <v>Servicios de enseñanza superior de cuarto nivel</v>
      </c>
      <c r="E47" s="126" t="s">
        <v>168</v>
      </c>
      <c r="F47" s="80">
        <f t="shared" si="1"/>
        <v>152867</v>
      </c>
      <c r="G47" s="81">
        <f t="shared" si="2"/>
        <v>6.2133858475745693E-2</v>
      </c>
      <c r="H47" s="187">
        <f t="shared" si="3"/>
        <v>160498</v>
      </c>
      <c r="I47" s="190">
        <f t="shared" si="4"/>
        <v>6.4352590835515533E-2</v>
      </c>
    </row>
    <row r="48" spans="2:19" x14ac:dyDescent="0.25">
      <c r="D48" s="126" t="str">
        <f t="shared" si="0"/>
        <v>Servicios de otros tipos de enseñanza n.c.p</v>
      </c>
      <c r="E48" s="126" t="s">
        <v>133</v>
      </c>
      <c r="F48" s="80">
        <f t="shared" si="1"/>
        <v>227844</v>
      </c>
      <c r="G48" s="81">
        <f t="shared" si="2"/>
        <v>9.2608783128783859E-2</v>
      </c>
      <c r="H48" s="187">
        <f t="shared" si="3"/>
        <v>210626</v>
      </c>
      <c r="I48" s="190">
        <f t="shared" si="4"/>
        <v>8.4451699069903019E-2</v>
      </c>
    </row>
    <row r="49" spans="2:19" x14ac:dyDescent="0.25">
      <c r="D49" s="126"/>
      <c r="E49" s="126"/>
      <c r="F49" s="268">
        <f>SUM(F37:F48)</f>
        <v>2460285</v>
      </c>
      <c r="G49" s="269">
        <f>SUM(G37:G48)</f>
        <v>1</v>
      </c>
      <c r="H49" s="268">
        <f>SUM(H37:H48)</f>
        <v>2494041</v>
      </c>
      <c r="I49" s="269">
        <f>SUM(I37:I48)</f>
        <v>1</v>
      </c>
    </row>
    <row r="50" spans="2:19" x14ac:dyDescent="0.25">
      <c r="E50" s="126"/>
      <c r="F50" s="270">
        <f>+F49-R9</f>
        <v>0</v>
      </c>
      <c r="G50" s="271"/>
      <c r="H50" s="188">
        <f>+H49-S9</f>
        <v>0</v>
      </c>
    </row>
    <row r="51" spans="2:19" x14ac:dyDescent="0.25">
      <c r="C51" s="260"/>
      <c r="D51" s="270"/>
      <c r="E51" s="271"/>
    </row>
    <row r="52" spans="2:19" x14ac:dyDescent="0.25">
      <c r="C52" s="260"/>
    </row>
    <row r="53" spans="2:19" x14ac:dyDescent="0.25">
      <c r="C53" s="76"/>
      <c r="D53" s="272"/>
      <c r="E53" s="273"/>
    </row>
    <row r="54" spans="2:19" x14ac:dyDescent="0.25">
      <c r="B54" s="261"/>
      <c r="C54" s="261"/>
      <c r="D54" s="261"/>
      <c r="E54" s="261"/>
    </row>
    <row r="55" spans="2:19" x14ac:dyDescent="0.25">
      <c r="B55" s="261"/>
      <c r="C55" s="261"/>
      <c r="D55" s="261"/>
      <c r="E55" s="261"/>
    </row>
    <row r="56" spans="2:19" x14ac:dyDescent="0.25">
      <c r="B56" s="261"/>
      <c r="C56" s="261"/>
      <c r="D56" s="261"/>
      <c r="E56" s="261"/>
    </row>
    <row r="57" spans="2:19" x14ac:dyDescent="0.25">
      <c r="B57" s="261"/>
      <c r="C57" s="261"/>
      <c r="D57" s="261"/>
      <c r="E57" s="261"/>
    </row>
    <row r="58" spans="2:19" x14ac:dyDescent="0.25">
      <c r="B58" s="261"/>
      <c r="C58" s="261"/>
      <c r="D58" s="261"/>
      <c r="E58" s="261"/>
    </row>
    <row r="59" spans="2:19" x14ac:dyDescent="0.25">
      <c r="B59" s="154"/>
      <c r="C59" s="251"/>
    </row>
    <row r="60" spans="2:19" x14ac:dyDescent="0.25">
      <c r="B60" s="154"/>
    </row>
    <row r="61" spans="2:19" ht="14.25" customHeight="1" x14ac:dyDescent="0.25">
      <c r="B61" s="314" t="s">
        <v>186</v>
      </c>
      <c r="C61" s="314"/>
      <c r="D61" s="314"/>
      <c r="E61" s="314"/>
      <c r="F61" s="314"/>
      <c r="G61" s="314"/>
      <c r="H61" s="314"/>
      <c r="I61" s="314"/>
      <c r="J61" s="314"/>
      <c r="K61" s="314"/>
      <c r="L61" s="314"/>
      <c r="M61" s="314"/>
      <c r="N61" s="314"/>
      <c r="O61" s="314"/>
      <c r="P61" s="314"/>
      <c r="Q61" s="314"/>
      <c r="R61" s="314"/>
      <c r="S61" s="314"/>
    </row>
    <row r="62" spans="2:19" ht="15.75" customHeight="1" x14ac:dyDescent="0.3">
      <c r="B62" s="58"/>
    </row>
    <row r="71" spans="2:19" ht="18" customHeight="1" x14ac:dyDescent="0.25">
      <c r="B71" s="313" t="s">
        <v>306</v>
      </c>
      <c r="C71" s="313"/>
      <c r="D71" s="313"/>
      <c r="E71" s="313"/>
      <c r="F71" s="313"/>
      <c r="G71" s="313"/>
      <c r="H71" s="313"/>
      <c r="I71" s="313"/>
      <c r="J71" s="313"/>
      <c r="K71" s="313"/>
      <c r="L71" s="313"/>
      <c r="M71" s="313"/>
      <c r="N71" s="313"/>
      <c r="O71" s="313"/>
      <c r="P71" s="313"/>
      <c r="Q71" s="313"/>
      <c r="R71" s="313"/>
      <c r="S71" s="313"/>
    </row>
    <row r="72" spans="2:19" x14ac:dyDescent="0.25">
      <c r="B72" s="154"/>
    </row>
    <row r="73" spans="2:19" x14ac:dyDescent="0.25">
      <c r="B73" s="154"/>
    </row>
    <row r="74" spans="2:19" x14ac:dyDescent="0.25">
      <c r="G74" s="274" t="str">
        <f>+B22</f>
        <v>Productos conexos</v>
      </c>
      <c r="H74" s="189">
        <f>+R8</f>
        <v>2022</v>
      </c>
      <c r="I74" s="189">
        <f>+S8</f>
        <v>2023</v>
      </c>
      <c r="J74" s="189">
        <f>H74</f>
        <v>2022</v>
      </c>
      <c r="K74" s="189">
        <f>I74</f>
        <v>2023</v>
      </c>
    </row>
    <row r="75" spans="2:19" x14ac:dyDescent="0.25">
      <c r="G75" s="274" t="str">
        <f>+B24</f>
        <v>Pasta papel, papel y cartón, prod. editorial y otros</v>
      </c>
      <c r="H75" s="267">
        <f>+R24</f>
        <v>466156</v>
      </c>
      <c r="I75" s="267">
        <f>+S24</f>
        <v>477613</v>
      </c>
      <c r="J75" s="279">
        <f t="shared" ref="J75:J80" si="5">+H75/$H$81</f>
        <v>0.5615741945432291</v>
      </c>
      <c r="K75" s="279">
        <f t="shared" ref="K75:K80" si="6">+I75/$I$81</f>
        <v>0.5603826361202302</v>
      </c>
      <c r="L75" s="274"/>
      <c r="M75" s="274"/>
      <c r="N75" s="274"/>
      <c r="O75" s="274"/>
      <c r="P75" s="274"/>
    </row>
    <row r="76" spans="2:19" x14ac:dyDescent="0.25">
      <c r="G76" s="274" t="str">
        <f>+B23</f>
        <v xml:space="preserve">Prendas de vestir </v>
      </c>
      <c r="H76" s="267">
        <f>+R23</f>
        <v>183891</v>
      </c>
      <c r="I76" s="267">
        <f>+S23</f>
        <v>191575</v>
      </c>
      <c r="J76" s="279">
        <f t="shared" si="5"/>
        <v>0.22153193396362794</v>
      </c>
      <c r="K76" s="279">
        <f t="shared" si="6"/>
        <v>0.22477466801517779</v>
      </c>
      <c r="L76" s="274"/>
      <c r="M76" s="274"/>
      <c r="N76" s="274"/>
      <c r="O76" s="274"/>
      <c r="P76" s="274"/>
    </row>
    <row r="77" spans="2:19" x14ac:dyDescent="0.25">
      <c r="G77" s="274" t="str">
        <f>+B27</f>
        <v>Servicios de transporte y almacenamiento</v>
      </c>
      <c r="H77" s="267">
        <f>+R27</f>
        <v>180041</v>
      </c>
      <c r="I77" s="267">
        <f>+S27</f>
        <v>183110</v>
      </c>
      <c r="J77" s="279">
        <f t="shared" si="5"/>
        <v>0.2168938714931429</v>
      </c>
      <c r="K77" s="279">
        <f t="shared" si="6"/>
        <v>0.21484269586459195</v>
      </c>
      <c r="L77" s="274"/>
      <c r="M77" s="274"/>
      <c r="N77" s="274"/>
      <c r="O77" s="274"/>
      <c r="P77" s="274"/>
    </row>
    <row r="78" spans="2:19" x14ac:dyDescent="0.25">
      <c r="G78" s="274" t="str">
        <f>+B25</f>
        <v>Muebles</v>
      </c>
      <c r="H78" s="267">
        <f>+R25</f>
        <v>0</v>
      </c>
      <c r="I78" s="267">
        <f>+S25</f>
        <v>0</v>
      </c>
      <c r="J78" s="279">
        <f t="shared" si="5"/>
        <v>0</v>
      </c>
      <c r="K78" s="279">
        <f t="shared" si="6"/>
        <v>0</v>
      </c>
      <c r="L78" s="274"/>
      <c r="M78" s="274"/>
      <c r="N78" s="274"/>
      <c r="O78" s="274"/>
      <c r="P78" s="274"/>
    </row>
    <row r="79" spans="2:19" x14ac:dyDescent="0.25">
      <c r="G79" s="274" t="str">
        <f>+B26</f>
        <v>Trabajos de construcción y construcción</v>
      </c>
      <c r="H79" s="267">
        <f>+R26</f>
        <v>0</v>
      </c>
      <c r="I79" s="267">
        <f>+S26</f>
        <v>0</v>
      </c>
      <c r="J79" s="279">
        <f t="shared" si="5"/>
        <v>0</v>
      </c>
      <c r="K79" s="279">
        <f t="shared" si="6"/>
        <v>0</v>
      </c>
      <c r="L79" s="274"/>
      <c r="M79" s="274"/>
      <c r="N79" s="274"/>
      <c r="O79" s="274"/>
      <c r="P79" s="274"/>
    </row>
    <row r="80" spans="2:19" x14ac:dyDescent="0.25">
      <c r="G80" s="274" t="str">
        <f>+B28</f>
        <v>Servicios de comercio</v>
      </c>
      <c r="H80" s="267">
        <f>+R28</f>
        <v>0</v>
      </c>
      <c r="I80" s="267">
        <f>+D28</f>
        <v>0</v>
      </c>
      <c r="J80" s="279">
        <f t="shared" si="5"/>
        <v>0</v>
      </c>
      <c r="K80" s="279">
        <f t="shared" si="6"/>
        <v>0</v>
      </c>
      <c r="L80" s="274"/>
      <c r="M80" s="274"/>
      <c r="N80" s="274"/>
      <c r="O80" s="274"/>
      <c r="P80" s="274"/>
    </row>
    <row r="81" spans="2:16" x14ac:dyDescent="0.25">
      <c r="G81" s="274" t="s">
        <v>136</v>
      </c>
      <c r="H81" s="267">
        <f>+SUM(H75:H80)</f>
        <v>830088</v>
      </c>
      <c r="I81" s="267">
        <f>+SUM(I75:I80)</f>
        <v>852298</v>
      </c>
      <c r="J81" s="279">
        <f>++SUM(J75:J80)</f>
        <v>0.99999999999999989</v>
      </c>
      <c r="K81" s="279">
        <f>++SUM(K75:K80)</f>
        <v>0.99999999999999989</v>
      </c>
      <c r="L81" s="275"/>
      <c r="M81" s="275"/>
      <c r="N81" s="275"/>
      <c r="O81" s="275"/>
      <c r="P81" s="275"/>
    </row>
    <row r="82" spans="2:16" x14ac:dyDescent="0.25">
      <c r="H82" s="191">
        <f>+H81-R22</f>
        <v>0</v>
      </c>
      <c r="I82" s="191">
        <f>+I81-S22</f>
        <v>0</v>
      </c>
      <c r="J82" s="85"/>
      <c r="K82" s="85"/>
      <c r="L82" s="85"/>
      <c r="M82" s="85"/>
      <c r="N82" s="85"/>
      <c r="O82" s="85"/>
      <c r="P82" s="85"/>
    </row>
    <row r="86" spans="2:16" x14ac:dyDescent="0.25">
      <c r="B86" s="274"/>
    </row>
    <row r="87" spans="2:16" x14ac:dyDescent="0.25">
      <c r="B87" s="274"/>
    </row>
    <row r="88" spans="2:16" x14ac:dyDescent="0.25">
      <c r="B88" s="274">
        <f>+B31</f>
        <v>0</v>
      </c>
    </row>
    <row r="89" spans="2:16" x14ac:dyDescent="0.25">
      <c r="B89" s="154"/>
    </row>
    <row r="90" spans="2:16" x14ac:dyDescent="0.25">
      <c r="B90" s="154"/>
    </row>
    <row r="91" spans="2:16" x14ac:dyDescent="0.25">
      <c r="B91" s="154"/>
    </row>
    <row r="92" spans="2:16" x14ac:dyDescent="0.25">
      <c r="B92" s="154"/>
    </row>
    <row r="93" spans="2:16" x14ac:dyDescent="0.25">
      <c r="B93" s="154"/>
    </row>
    <row r="94" spans="2:16" x14ac:dyDescent="0.25">
      <c r="B94" s="154"/>
    </row>
    <row r="95" spans="2:16" x14ac:dyDescent="0.25">
      <c r="B95" s="154"/>
    </row>
    <row r="96" spans="2:16" x14ac:dyDescent="0.25">
      <c r="B96" s="154"/>
    </row>
    <row r="97" spans="1:19" x14ac:dyDescent="0.25">
      <c r="B97" s="154"/>
    </row>
    <row r="98" spans="1:19" x14ac:dyDescent="0.25">
      <c r="B98" s="154"/>
    </row>
    <row r="99" spans="1:19" x14ac:dyDescent="0.25">
      <c r="B99" s="154"/>
    </row>
    <row r="100" spans="1:19" x14ac:dyDescent="0.25">
      <c r="B100" s="154"/>
    </row>
    <row r="101" spans="1:19" x14ac:dyDescent="0.25">
      <c r="B101" s="154"/>
    </row>
    <row r="102" spans="1:19" x14ac:dyDescent="0.25">
      <c r="B102" s="154"/>
    </row>
    <row r="103" spans="1:19" x14ac:dyDescent="0.25">
      <c r="B103" s="154"/>
    </row>
    <row r="104" spans="1:19" x14ac:dyDescent="0.25">
      <c r="B104" s="154"/>
    </row>
    <row r="105" spans="1:19" x14ac:dyDescent="0.25">
      <c r="B105" s="154"/>
    </row>
    <row r="106" spans="1:19" x14ac:dyDescent="0.25">
      <c r="B106" s="154"/>
    </row>
    <row r="107" spans="1:19" x14ac:dyDescent="0.25">
      <c r="B107" s="154"/>
    </row>
    <row r="108" spans="1:19" ht="18" customHeight="1" x14ac:dyDescent="0.25">
      <c r="B108" s="313" t="s">
        <v>280</v>
      </c>
      <c r="C108" s="313"/>
      <c r="D108" s="313"/>
      <c r="E108" s="313"/>
      <c r="F108" s="313"/>
      <c r="G108" s="313"/>
      <c r="H108" s="313"/>
      <c r="I108" s="313"/>
      <c r="J108" s="313"/>
      <c r="K108" s="313"/>
      <c r="L108" s="313"/>
      <c r="M108" s="313"/>
      <c r="N108" s="313"/>
      <c r="O108" s="313"/>
      <c r="P108" s="313"/>
      <c r="Q108" s="313"/>
      <c r="R108" s="313"/>
      <c r="S108" s="313"/>
    </row>
    <row r="109" spans="1:19" x14ac:dyDescent="0.25">
      <c r="A109" s="67"/>
      <c r="B109" s="67"/>
      <c r="C109" s="67"/>
      <c r="D109" s="67"/>
      <c r="E109" s="67"/>
      <c r="F109" s="67"/>
      <c r="G109" s="67"/>
      <c r="H109" s="67"/>
      <c r="I109" s="67"/>
      <c r="J109" s="67"/>
      <c r="K109" s="67"/>
      <c r="L109" s="67"/>
      <c r="M109" s="67"/>
      <c r="N109" s="67"/>
    </row>
    <row r="110" spans="1:19" x14ac:dyDescent="0.25">
      <c r="A110" s="124"/>
      <c r="B110" s="124"/>
      <c r="C110" s="124"/>
      <c r="D110" s="124"/>
      <c r="E110" s="124"/>
      <c r="F110" s="124"/>
      <c r="G110" s="124"/>
      <c r="H110" s="124"/>
      <c r="I110" s="124"/>
      <c r="J110" s="124"/>
      <c r="K110" s="124"/>
      <c r="L110" s="124"/>
      <c r="M110" s="124"/>
      <c r="N110" s="124"/>
    </row>
    <row r="111" spans="1:19" x14ac:dyDescent="0.25">
      <c r="A111" s="124"/>
      <c r="B111" s="276"/>
      <c r="C111" s="276">
        <f t="shared" ref="C111:S111" si="7">+C8</f>
        <v>2007</v>
      </c>
      <c r="D111" s="276">
        <f t="shared" si="7"/>
        <v>2008</v>
      </c>
      <c r="E111" s="276">
        <f t="shared" si="7"/>
        <v>2009</v>
      </c>
      <c r="F111" s="276">
        <f t="shared" si="7"/>
        <v>2010</v>
      </c>
      <c r="G111" s="276">
        <f t="shared" si="7"/>
        <v>2011</v>
      </c>
      <c r="H111" s="276">
        <f t="shared" si="7"/>
        <v>2012</v>
      </c>
      <c r="I111" s="276">
        <f t="shared" si="7"/>
        <v>2013</v>
      </c>
      <c r="J111" s="276">
        <f t="shared" si="7"/>
        <v>2014</v>
      </c>
      <c r="K111" s="276">
        <f t="shared" si="7"/>
        <v>2015</v>
      </c>
      <c r="L111" s="276">
        <f t="shared" si="7"/>
        <v>2016</v>
      </c>
      <c r="M111" s="276">
        <f t="shared" si="7"/>
        <v>2017</v>
      </c>
      <c r="N111" s="276">
        <f t="shared" si="7"/>
        <v>2018</v>
      </c>
      <c r="O111" s="276">
        <f t="shared" si="7"/>
        <v>2019</v>
      </c>
      <c r="P111" s="276">
        <f t="shared" si="7"/>
        <v>2020</v>
      </c>
      <c r="Q111" s="276">
        <f t="shared" si="7"/>
        <v>2021</v>
      </c>
      <c r="R111" s="276">
        <f t="shared" si="7"/>
        <v>2022</v>
      </c>
      <c r="S111" s="276">
        <f t="shared" si="7"/>
        <v>2023</v>
      </c>
    </row>
    <row r="112" spans="1:19" x14ac:dyDescent="0.25">
      <c r="A112" s="124"/>
      <c r="B112" s="277" t="str">
        <f>+B9</f>
        <v>Productos característicos</v>
      </c>
      <c r="C112" s="277">
        <f t="shared" ref="C112:S112" si="8">+C9</f>
        <v>1207480</v>
      </c>
      <c r="D112" s="277">
        <f t="shared" si="8"/>
        <v>1304372</v>
      </c>
      <c r="E112" s="277">
        <f t="shared" si="8"/>
        <v>1358820</v>
      </c>
      <c r="F112" s="277">
        <f t="shared" si="8"/>
        <v>1585215</v>
      </c>
      <c r="G112" s="277">
        <f t="shared" si="8"/>
        <v>1687140</v>
      </c>
      <c r="H112" s="277">
        <f t="shared" si="8"/>
        <v>1791309</v>
      </c>
      <c r="I112" s="277">
        <f t="shared" si="8"/>
        <v>1913646</v>
      </c>
      <c r="J112" s="277">
        <f t="shared" si="8"/>
        <v>2099370</v>
      </c>
      <c r="K112" s="277">
        <f t="shared" si="8"/>
        <v>2090032</v>
      </c>
      <c r="L112" s="277">
        <f t="shared" si="8"/>
        <v>2151378</v>
      </c>
      <c r="M112" s="277">
        <f t="shared" si="8"/>
        <v>2298717</v>
      </c>
      <c r="N112" s="277">
        <f t="shared" si="8"/>
        <v>2438329</v>
      </c>
      <c r="O112" s="277">
        <f t="shared" si="8"/>
        <v>2517532</v>
      </c>
      <c r="P112" s="277">
        <f t="shared" si="8"/>
        <v>2088091</v>
      </c>
      <c r="Q112" s="277">
        <f t="shared" si="8"/>
        <v>2313631</v>
      </c>
      <c r="R112" s="277">
        <f t="shared" si="8"/>
        <v>2460285</v>
      </c>
      <c r="S112" s="277">
        <f t="shared" si="8"/>
        <v>2494041</v>
      </c>
    </row>
    <row r="113" spans="1:19" x14ac:dyDescent="0.25">
      <c r="A113" s="124"/>
      <c r="B113" s="277" t="str">
        <f t="shared" ref="B113:S113" si="9">+B22</f>
        <v>Productos conexos</v>
      </c>
      <c r="C113" s="277">
        <f t="shared" si="9"/>
        <v>529887</v>
      </c>
      <c r="D113" s="277">
        <f t="shared" si="9"/>
        <v>600485</v>
      </c>
      <c r="E113" s="277">
        <f t="shared" si="9"/>
        <v>671284</v>
      </c>
      <c r="F113" s="277">
        <f t="shared" si="9"/>
        <v>701484</v>
      </c>
      <c r="G113" s="277">
        <f t="shared" si="9"/>
        <v>744641</v>
      </c>
      <c r="H113" s="277">
        <f t="shared" si="9"/>
        <v>795343</v>
      </c>
      <c r="I113" s="277">
        <f t="shared" si="9"/>
        <v>851852</v>
      </c>
      <c r="J113" s="277">
        <f t="shared" si="9"/>
        <v>936820</v>
      </c>
      <c r="K113" s="277">
        <f t="shared" si="9"/>
        <v>944930</v>
      </c>
      <c r="L113" s="277">
        <f t="shared" si="9"/>
        <v>920834</v>
      </c>
      <c r="M113" s="277">
        <f t="shared" si="9"/>
        <v>926073</v>
      </c>
      <c r="N113" s="277">
        <f t="shared" si="9"/>
        <v>938223</v>
      </c>
      <c r="O113" s="277">
        <f t="shared" si="9"/>
        <v>939863</v>
      </c>
      <c r="P113" s="277">
        <f t="shared" si="9"/>
        <v>634018</v>
      </c>
      <c r="Q113" s="277">
        <f t="shared" si="9"/>
        <v>739034</v>
      </c>
      <c r="R113" s="277">
        <f t="shared" si="9"/>
        <v>830088</v>
      </c>
      <c r="S113" s="277">
        <f t="shared" si="9"/>
        <v>852298</v>
      </c>
    </row>
    <row r="114" spans="1:19" x14ac:dyDescent="0.25">
      <c r="A114" s="124"/>
      <c r="B114" s="278" t="str">
        <f>+B29</f>
        <v>Total</v>
      </c>
      <c r="C114" s="277">
        <f>+C112+C113</f>
        <v>1737367</v>
      </c>
      <c r="D114" s="277">
        <f t="shared" ref="D114:O114" si="10">+D112+D113</f>
        <v>1904857</v>
      </c>
      <c r="E114" s="277">
        <f t="shared" si="10"/>
        <v>2030104</v>
      </c>
      <c r="F114" s="277">
        <f t="shared" si="10"/>
        <v>2286699</v>
      </c>
      <c r="G114" s="277">
        <f t="shared" si="10"/>
        <v>2431781</v>
      </c>
      <c r="H114" s="277">
        <f t="shared" si="10"/>
        <v>2586652</v>
      </c>
      <c r="I114" s="277">
        <f t="shared" si="10"/>
        <v>2765498</v>
      </c>
      <c r="J114" s="277">
        <f t="shared" si="10"/>
        <v>3036190</v>
      </c>
      <c r="K114" s="277">
        <f t="shared" si="10"/>
        <v>3034962</v>
      </c>
      <c r="L114" s="277">
        <f t="shared" si="10"/>
        <v>3072212</v>
      </c>
      <c r="M114" s="277">
        <f t="shared" si="10"/>
        <v>3224790</v>
      </c>
      <c r="N114" s="277">
        <f t="shared" si="10"/>
        <v>3376552</v>
      </c>
      <c r="O114" s="277">
        <f t="shared" si="10"/>
        <v>3457395</v>
      </c>
      <c r="P114" s="277">
        <f t="shared" ref="P114:S114" si="11">+P112+P113</f>
        <v>2722109</v>
      </c>
      <c r="Q114" s="277">
        <f t="shared" si="11"/>
        <v>3052665</v>
      </c>
      <c r="R114" s="277">
        <f t="shared" ref="R114" si="12">+R112+R113</f>
        <v>3290373</v>
      </c>
      <c r="S114" s="277">
        <f t="shared" si="11"/>
        <v>3346339</v>
      </c>
    </row>
    <row r="115" spans="1:19" x14ac:dyDescent="0.25">
      <c r="A115" s="124"/>
      <c r="B115" s="276"/>
      <c r="C115" s="194">
        <f t="shared" ref="C115:S115" si="13">+C114-C29</f>
        <v>0</v>
      </c>
      <c r="D115" s="194">
        <f t="shared" si="13"/>
        <v>0</v>
      </c>
      <c r="E115" s="194">
        <f t="shared" si="13"/>
        <v>0</v>
      </c>
      <c r="F115" s="194">
        <f t="shared" si="13"/>
        <v>0</v>
      </c>
      <c r="G115" s="194">
        <f t="shared" si="13"/>
        <v>0</v>
      </c>
      <c r="H115" s="194">
        <f t="shared" si="13"/>
        <v>0</v>
      </c>
      <c r="I115" s="194">
        <f t="shared" si="13"/>
        <v>0</v>
      </c>
      <c r="J115" s="194">
        <f t="shared" si="13"/>
        <v>0</v>
      </c>
      <c r="K115" s="194">
        <f t="shared" si="13"/>
        <v>0</v>
      </c>
      <c r="L115" s="194">
        <f t="shared" si="13"/>
        <v>0</v>
      </c>
      <c r="M115" s="194">
        <f t="shared" si="13"/>
        <v>0</v>
      </c>
      <c r="N115" s="194">
        <f t="shared" si="13"/>
        <v>0</v>
      </c>
      <c r="O115" s="194">
        <f t="shared" si="13"/>
        <v>0</v>
      </c>
      <c r="P115" s="194">
        <f t="shared" si="13"/>
        <v>0</v>
      </c>
      <c r="Q115" s="194">
        <f t="shared" si="13"/>
        <v>0</v>
      </c>
      <c r="R115" s="194">
        <f t="shared" si="13"/>
        <v>0</v>
      </c>
      <c r="S115" s="194">
        <f t="shared" si="13"/>
        <v>0</v>
      </c>
    </row>
    <row r="116" spans="1:19" x14ac:dyDescent="0.25">
      <c r="A116" s="124"/>
      <c r="B116" s="276"/>
      <c r="C116" s="85">
        <f t="shared" ref="C116:S116" si="14">+C114-C29</f>
        <v>0</v>
      </c>
      <c r="D116" s="85">
        <f t="shared" si="14"/>
        <v>0</v>
      </c>
      <c r="E116" s="85">
        <f t="shared" si="14"/>
        <v>0</v>
      </c>
      <c r="F116" s="85">
        <f t="shared" si="14"/>
        <v>0</v>
      </c>
      <c r="G116" s="85">
        <f t="shared" si="14"/>
        <v>0</v>
      </c>
      <c r="H116" s="85">
        <f t="shared" si="14"/>
        <v>0</v>
      </c>
      <c r="I116" s="85">
        <f t="shared" si="14"/>
        <v>0</v>
      </c>
      <c r="J116" s="85">
        <f t="shared" si="14"/>
        <v>0</v>
      </c>
      <c r="K116" s="85">
        <f t="shared" si="14"/>
        <v>0</v>
      </c>
      <c r="L116" s="85">
        <f t="shared" si="14"/>
        <v>0</v>
      </c>
      <c r="M116" s="85">
        <f t="shared" si="14"/>
        <v>0</v>
      </c>
      <c r="N116" s="85">
        <f t="shared" si="14"/>
        <v>0</v>
      </c>
      <c r="O116" s="85">
        <f t="shared" si="14"/>
        <v>0</v>
      </c>
      <c r="P116" s="85">
        <f t="shared" si="14"/>
        <v>0</v>
      </c>
      <c r="Q116" s="85">
        <f t="shared" si="14"/>
        <v>0</v>
      </c>
      <c r="R116" s="85">
        <f t="shared" si="14"/>
        <v>0</v>
      </c>
      <c r="S116" s="85">
        <f t="shared" si="14"/>
        <v>0</v>
      </c>
    </row>
    <row r="117" spans="1:19" x14ac:dyDescent="0.25">
      <c r="A117" s="124"/>
      <c r="B117" s="124"/>
    </row>
    <row r="118" spans="1:19" x14ac:dyDescent="0.25">
      <c r="A118" s="124"/>
      <c r="B118" s="124"/>
    </row>
    <row r="119" spans="1:19" x14ac:dyDescent="0.25">
      <c r="A119" s="124"/>
      <c r="B119" s="124"/>
      <c r="C119" s="124"/>
      <c r="D119" s="124"/>
      <c r="E119" s="124"/>
      <c r="F119" s="124"/>
      <c r="G119" s="124"/>
      <c r="H119" s="124"/>
      <c r="I119" s="124"/>
      <c r="J119" s="124"/>
      <c r="K119" s="124"/>
      <c r="L119" s="124"/>
      <c r="M119" s="124"/>
      <c r="N119" s="124"/>
    </row>
    <row r="120" spans="1:19" x14ac:dyDescent="0.25">
      <c r="A120" s="124"/>
      <c r="B120" s="124"/>
      <c r="C120" s="124"/>
      <c r="D120" s="124"/>
      <c r="E120" s="124"/>
      <c r="F120" s="124"/>
      <c r="G120" s="124"/>
      <c r="H120" s="124"/>
      <c r="I120" s="124"/>
      <c r="J120" s="124"/>
      <c r="K120" s="124"/>
      <c r="L120" s="124"/>
      <c r="M120" s="124"/>
      <c r="N120" s="124"/>
    </row>
    <row r="121" spans="1:19" x14ac:dyDescent="0.25">
      <c r="A121" s="124"/>
      <c r="B121" s="124"/>
      <c r="C121" s="124"/>
      <c r="D121" s="124"/>
      <c r="E121" s="124"/>
      <c r="F121" s="124"/>
      <c r="G121" s="124"/>
      <c r="H121" s="124"/>
      <c r="I121" s="124"/>
      <c r="J121" s="124"/>
      <c r="K121" s="124"/>
      <c r="L121" s="124"/>
      <c r="M121" s="124"/>
      <c r="N121" s="124"/>
    </row>
    <row r="122" spans="1:19" x14ac:dyDescent="0.25">
      <c r="A122" s="124"/>
      <c r="B122" s="124"/>
      <c r="C122" s="124"/>
      <c r="D122" s="124"/>
      <c r="E122" s="124"/>
      <c r="F122" s="124"/>
      <c r="G122" s="124"/>
      <c r="H122" s="124"/>
      <c r="I122" s="124"/>
      <c r="J122" s="124"/>
      <c r="K122" s="124"/>
      <c r="L122" s="124"/>
      <c r="M122" s="124"/>
      <c r="N122" s="124"/>
    </row>
    <row r="123" spans="1:19" x14ac:dyDescent="0.25">
      <c r="A123" s="124"/>
      <c r="B123" s="124"/>
      <c r="C123" s="124"/>
      <c r="D123" s="124"/>
      <c r="E123" s="124"/>
      <c r="F123" s="124"/>
      <c r="G123" s="124"/>
      <c r="H123" s="124"/>
      <c r="I123" s="124"/>
      <c r="J123" s="124"/>
      <c r="K123" s="124"/>
      <c r="L123" s="124"/>
      <c r="M123" s="124"/>
      <c r="N123" s="124"/>
    </row>
    <row r="124" spans="1:19" x14ac:dyDescent="0.25">
      <c r="A124" s="124"/>
      <c r="B124" s="124"/>
      <c r="C124" s="124"/>
      <c r="D124" s="124"/>
      <c r="E124" s="124"/>
      <c r="F124" s="124"/>
      <c r="G124" s="124"/>
      <c r="H124" s="124"/>
      <c r="I124" s="124"/>
      <c r="J124" s="124"/>
      <c r="K124" s="124"/>
      <c r="L124" s="124"/>
      <c r="M124" s="124"/>
      <c r="N124" s="124"/>
    </row>
    <row r="125" spans="1:19" x14ac:dyDescent="0.25">
      <c r="A125" s="124"/>
      <c r="B125" s="124"/>
      <c r="C125" s="124"/>
      <c r="D125" s="124"/>
      <c r="E125" s="124"/>
      <c r="F125" s="124"/>
      <c r="G125" s="124"/>
      <c r="H125" s="124"/>
      <c r="I125" s="124"/>
      <c r="J125" s="124"/>
      <c r="K125" s="124"/>
      <c r="L125" s="124"/>
      <c r="M125" s="124"/>
      <c r="N125" s="124"/>
    </row>
    <row r="126" spans="1:19" x14ac:dyDescent="0.25">
      <c r="A126" s="124"/>
      <c r="B126" s="124"/>
      <c r="C126" s="124"/>
      <c r="D126" s="124"/>
      <c r="E126" s="124"/>
      <c r="F126" s="124"/>
      <c r="G126" s="124"/>
      <c r="H126" s="124"/>
      <c r="I126" s="124"/>
      <c r="J126" s="124"/>
      <c r="K126" s="124"/>
      <c r="L126" s="124"/>
      <c r="M126" s="124"/>
      <c r="N126" s="124"/>
    </row>
    <row r="127" spans="1:19" x14ac:dyDescent="0.25">
      <c r="A127" s="124"/>
      <c r="B127" s="124"/>
      <c r="C127" s="124"/>
      <c r="D127" s="124"/>
      <c r="E127" s="124"/>
      <c r="F127" s="124"/>
      <c r="G127" s="124"/>
      <c r="H127" s="124"/>
      <c r="I127" s="124"/>
      <c r="J127" s="124"/>
      <c r="K127" s="124"/>
      <c r="L127" s="124"/>
      <c r="M127" s="124"/>
      <c r="N127" s="124"/>
    </row>
    <row r="128" spans="1:19" x14ac:dyDescent="0.25">
      <c r="A128" s="124"/>
      <c r="B128" s="124"/>
      <c r="C128" s="124"/>
      <c r="D128" s="124"/>
      <c r="E128" s="124"/>
      <c r="F128" s="124"/>
      <c r="G128" s="124"/>
      <c r="H128" s="124"/>
      <c r="I128" s="124"/>
      <c r="J128" s="124"/>
      <c r="K128" s="124"/>
      <c r="L128" s="124"/>
      <c r="M128" s="124"/>
      <c r="N128" s="124"/>
    </row>
    <row r="129" spans="1:19" x14ac:dyDescent="0.25">
      <c r="A129" s="124"/>
      <c r="B129" s="124"/>
      <c r="C129" s="124"/>
      <c r="D129" s="124"/>
      <c r="E129" s="124"/>
      <c r="F129" s="124"/>
      <c r="G129" s="124"/>
      <c r="H129" s="124"/>
      <c r="I129" s="124"/>
      <c r="J129" s="124"/>
      <c r="K129" s="124"/>
      <c r="L129" s="124"/>
      <c r="M129" s="124"/>
      <c r="N129" s="124"/>
    </row>
    <row r="130" spans="1:19" x14ac:dyDescent="0.25">
      <c r="A130" s="124"/>
      <c r="B130" s="124"/>
      <c r="C130" s="124"/>
      <c r="D130" s="124"/>
      <c r="E130" s="124"/>
      <c r="F130" s="124"/>
      <c r="G130" s="124"/>
      <c r="H130" s="124"/>
      <c r="I130" s="124"/>
      <c r="J130" s="124"/>
      <c r="K130" s="124"/>
      <c r="L130" s="124"/>
      <c r="M130" s="124"/>
      <c r="N130" s="124"/>
    </row>
    <row r="131" spans="1:19" x14ac:dyDescent="0.25">
      <c r="A131" s="124"/>
      <c r="B131" s="124"/>
      <c r="C131" s="124"/>
      <c r="D131" s="124"/>
      <c r="E131" s="124"/>
      <c r="F131" s="124"/>
      <c r="G131" s="124"/>
      <c r="H131" s="124"/>
      <c r="I131" s="124"/>
      <c r="J131" s="124"/>
      <c r="K131" s="124"/>
      <c r="L131" s="124"/>
      <c r="M131" s="124"/>
      <c r="N131" s="124"/>
    </row>
    <row r="132" spans="1:19" x14ac:dyDescent="0.25">
      <c r="A132" s="124"/>
      <c r="B132" s="124"/>
      <c r="C132" s="124"/>
      <c r="D132" s="124"/>
      <c r="E132" s="124"/>
      <c r="F132" s="124"/>
      <c r="G132" s="124"/>
      <c r="H132" s="124"/>
      <c r="I132" s="124"/>
      <c r="J132" s="124"/>
      <c r="K132" s="124"/>
      <c r="L132" s="124"/>
      <c r="M132" s="124"/>
      <c r="N132" s="124"/>
    </row>
    <row r="133" spans="1:19" x14ac:dyDescent="0.25">
      <c r="A133" s="124"/>
      <c r="B133" s="124"/>
      <c r="C133" s="124"/>
      <c r="D133" s="124"/>
      <c r="E133" s="124"/>
      <c r="F133" s="124"/>
      <c r="G133" s="124"/>
      <c r="H133" s="124"/>
      <c r="I133" s="124"/>
      <c r="J133" s="124"/>
      <c r="K133" s="124"/>
      <c r="L133" s="124"/>
      <c r="M133" s="124"/>
      <c r="N133" s="124"/>
    </row>
    <row r="134" spans="1:19" x14ac:dyDescent="0.25">
      <c r="A134" s="124"/>
      <c r="B134" s="124"/>
      <c r="C134" s="124"/>
      <c r="D134" s="124"/>
      <c r="E134" s="124"/>
      <c r="F134" s="124"/>
      <c r="G134" s="124"/>
      <c r="H134" s="124"/>
      <c r="I134" s="124"/>
      <c r="J134" s="124"/>
      <c r="K134" s="124"/>
      <c r="L134" s="124"/>
      <c r="M134" s="124"/>
      <c r="N134" s="124"/>
    </row>
    <row r="135" spans="1:19" x14ac:dyDescent="0.25">
      <c r="A135" s="124"/>
      <c r="B135" s="124"/>
      <c r="C135" s="124"/>
      <c r="D135" s="124"/>
      <c r="E135" s="124"/>
      <c r="F135" s="124"/>
      <c r="G135" s="124"/>
      <c r="H135" s="124"/>
      <c r="I135" s="124"/>
      <c r="J135" s="124"/>
      <c r="K135" s="124"/>
      <c r="L135" s="124"/>
      <c r="M135" s="124"/>
      <c r="N135" s="124"/>
    </row>
    <row r="136" spans="1:19" x14ac:dyDescent="0.25">
      <c r="A136" s="124"/>
      <c r="B136" s="124"/>
      <c r="C136" s="124"/>
      <c r="D136" s="124"/>
      <c r="E136" s="124"/>
      <c r="F136" s="124"/>
      <c r="G136" s="124"/>
      <c r="H136" s="124"/>
      <c r="I136" s="124"/>
      <c r="J136" s="124"/>
      <c r="K136" s="124"/>
      <c r="L136" s="124"/>
      <c r="M136" s="124"/>
      <c r="N136" s="124"/>
    </row>
    <row r="137" spans="1:19" x14ac:dyDescent="0.25">
      <c r="A137" s="124"/>
      <c r="B137" s="124"/>
      <c r="C137" s="124"/>
      <c r="D137" s="124"/>
      <c r="E137" s="124"/>
      <c r="F137" s="124"/>
      <c r="G137" s="124"/>
      <c r="H137" s="124"/>
      <c r="I137" s="124"/>
      <c r="J137" s="124"/>
      <c r="K137" s="124"/>
      <c r="L137" s="124"/>
      <c r="M137" s="124"/>
      <c r="N137" s="124"/>
    </row>
    <row r="138" spans="1:19" x14ac:dyDescent="0.25">
      <c r="A138" s="124"/>
      <c r="B138" s="124"/>
      <c r="C138" s="124"/>
      <c r="D138" s="124"/>
      <c r="E138" s="124"/>
      <c r="F138" s="124"/>
      <c r="G138" s="124"/>
      <c r="H138" s="124"/>
      <c r="I138" s="124"/>
      <c r="J138" s="124"/>
      <c r="K138" s="124"/>
      <c r="L138" s="124"/>
      <c r="M138" s="124"/>
      <c r="N138" s="124"/>
    </row>
    <row r="139" spans="1:19" x14ac:dyDescent="0.25">
      <c r="A139" s="124"/>
      <c r="B139" s="124"/>
      <c r="C139" s="124"/>
      <c r="D139" s="124"/>
      <c r="E139" s="124"/>
      <c r="F139" s="124"/>
      <c r="G139" s="124"/>
      <c r="H139" s="124"/>
      <c r="I139" s="124"/>
      <c r="J139" s="124"/>
      <c r="K139" s="124"/>
      <c r="L139" s="124"/>
      <c r="M139" s="124"/>
      <c r="N139" s="124"/>
    </row>
    <row r="140" spans="1:19" x14ac:dyDescent="0.25">
      <c r="A140" s="124"/>
      <c r="B140" s="124"/>
      <c r="C140" s="124"/>
      <c r="D140" s="124"/>
      <c r="E140" s="124"/>
      <c r="F140" s="124"/>
      <c r="G140" s="124"/>
      <c r="H140" s="124"/>
      <c r="I140" s="124"/>
      <c r="J140" s="124"/>
      <c r="K140" s="124"/>
      <c r="L140" s="124"/>
      <c r="M140" s="124"/>
      <c r="N140" s="124"/>
    </row>
    <row r="141" spans="1:19" x14ac:dyDescent="0.25">
      <c r="A141" s="124"/>
      <c r="B141" s="124"/>
      <c r="C141" s="124"/>
      <c r="D141" s="124"/>
      <c r="E141" s="124"/>
      <c r="F141" s="124"/>
      <c r="G141" s="124"/>
      <c r="H141" s="124"/>
      <c r="I141" s="124"/>
      <c r="J141" s="124"/>
      <c r="K141" s="124"/>
      <c r="L141" s="124"/>
      <c r="M141" s="124"/>
      <c r="N141" s="124"/>
    </row>
    <row r="142" spans="1:19" x14ac:dyDescent="0.25">
      <c r="A142" s="124"/>
      <c r="B142" s="124"/>
      <c r="C142" s="124"/>
      <c r="D142" s="124"/>
      <c r="E142" s="124"/>
      <c r="F142" s="124"/>
      <c r="G142" s="124"/>
      <c r="H142" s="124"/>
      <c r="I142" s="124"/>
      <c r="J142" s="124"/>
      <c r="K142" s="124"/>
      <c r="L142" s="124"/>
      <c r="M142" s="124"/>
      <c r="N142" s="124"/>
    </row>
    <row r="143" spans="1:19" ht="18" customHeight="1" x14ac:dyDescent="0.25">
      <c r="A143" s="41"/>
      <c r="B143" s="313" t="s">
        <v>307</v>
      </c>
      <c r="C143" s="313"/>
      <c r="D143" s="313"/>
      <c r="E143" s="313"/>
      <c r="F143" s="313"/>
      <c r="G143" s="313"/>
      <c r="H143" s="313"/>
      <c r="I143" s="313"/>
      <c r="J143" s="313"/>
      <c r="K143" s="313"/>
      <c r="L143" s="313"/>
      <c r="M143" s="313"/>
      <c r="N143" s="313"/>
      <c r="O143" s="313"/>
      <c r="P143" s="313"/>
      <c r="Q143" s="313"/>
      <c r="R143" s="313"/>
      <c r="S143" s="313"/>
    </row>
    <row r="144" spans="1:19" x14ac:dyDescent="0.25">
      <c r="A144" s="124"/>
      <c r="B144" s="124"/>
      <c r="C144" s="124"/>
      <c r="D144" s="124"/>
      <c r="E144" s="124"/>
      <c r="F144" s="124"/>
      <c r="G144" s="124"/>
      <c r="H144" s="124"/>
      <c r="I144" s="124"/>
      <c r="J144" s="124"/>
      <c r="K144" s="124"/>
      <c r="L144" s="124"/>
      <c r="M144" s="124"/>
      <c r="N144" s="124"/>
    </row>
    <row r="145" spans="4:8" x14ac:dyDescent="0.25">
      <c r="D145" s="154"/>
      <c r="G145" s="194">
        <f>+S8</f>
        <v>2023</v>
      </c>
      <c r="H145" s="194">
        <f>+G145</f>
        <v>2023</v>
      </c>
    </row>
    <row r="146" spans="4:8" x14ac:dyDescent="0.25">
      <c r="D146" s="188" t="str">
        <f t="shared" ref="D146:D157" si="15">+B10</f>
        <v>Servicios de regulación y administración de servicios de enseñanza</v>
      </c>
      <c r="F146" s="188" t="s">
        <v>123</v>
      </c>
      <c r="G146" s="188">
        <f t="shared" ref="G146:G157" si="16">+S10</f>
        <v>2046</v>
      </c>
      <c r="H146" s="198">
        <f t="shared" ref="H146:H158" si="17">+G146/$G$159</f>
        <v>8.203553991293648E-4</v>
      </c>
    </row>
    <row r="147" spans="4:8" x14ac:dyDescent="0.25">
      <c r="D147" s="188" t="str">
        <f t="shared" si="15"/>
        <v>Servicios de enseñanza de nivel de desarrollo infantil</v>
      </c>
      <c r="F147" s="188" t="s">
        <v>124</v>
      </c>
      <c r="G147" s="188">
        <f t="shared" si="16"/>
        <v>37870</v>
      </c>
      <c r="H147" s="198">
        <f t="shared" si="17"/>
        <v>1.5184193042536188E-2</v>
      </c>
    </row>
    <row r="148" spans="4:8" x14ac:dyDescent="0.25">
      <c r="D148" s="188" t="str">
        <f t="shared" si="15"/>
        <v>Servicios de enseñanza de nivel preprimaria inicial</v>
      </c>
      <c r="F148" s="188" t="s">
        <v>179</v>
      </c>
      <c r="G148" s="188">
        <f t="shared" si="16"/>
        <v>76235</v>
      </c>
      <c r="H148" s="198">
        <f t="shared" si="17"/>
        <v>3.0566859165506902E-2</v>
      </c>
    </row>
    <row r="149" spans="4:8" x14ac:dyDescent="0.25">
      <c r="D149" s="188" t="str">
        <f t="shared" si="15"/>
        <v>Servicios de enseñanza de nivel preprimaria preparatoria</v>
      </c>
      <c r="F149" s="188" t="s">
        <v>180</v>
      </c>
      <c r="G149" s="188">
        <f t="shared" si="16"/>
        <v>57911</v>
      </c>
      <c r="H149" s="198">
        <f t="shared" si="17"/>
        <v>2.3219746587967077E-2</v>
      </c>
    </row>
    <row r="150" spans="4:8" x14ac:dyDescent="0.25">
      <c r="D150" s="188" t="str">
        <f t="shared" si="15"/>
        <v>Servicios de enseñanza de nivel primaria elemental</v>
      </c>
      <c r="F150" s="188" t="s">
        <v>181</v>
      </c>
      <c r="G150" s="188">
        <f t="shared" si="16"/>
        <v>231675</v>
      </c>
      <c r="H150" s="198">
        <f t="shared" si="17"/>
        <v>9.2891415979127853E-2</v>
      </c>
    </row>
    <row r="151" spans="4:8" x14ac:dyDescent="0.25">
      <c r="D151" s="188" t="str">
        <f t="shared" si="15"/>
        <v>Servicios de enseñanza de nivel primaria media</v>
      </c>
      <c r="F151" s="188" t="s">
        <v>182</v>
      </c>
      <c r="G151" s="188">
        <f t="shared" si="16"/>
        <v>229610</v>
      </c>
      <c r="H151" s="198">
        <f t="shared" si="17"/>
        <v>9.2063442421355543E-2</v>
      </c>
    </row>
    <row r="152" spans="4:8" x14ac:dyDescent="0.25">
      <c r="D152" s="188" t="str">
        <f t="shared" si="15"/>
        <v>Servicios de enseñanza secundaria baja</v>
      </c>
      <c r="F152" s="188" t="s">
        <v>128</v>
      </c>
      <c r="G152" s="188">
        <f t="shared" si="16"/>
        <v>187599</v>
      </c>
      <c r="H152" s="198">
        <f t="shared" si="17"/>
        <v>7.5218891750376202E-2</v>
      </c>
    </row>
    <row r="153" spans="4:8" x14ac:dyDescent="0.25">
      <c r="D153" s="188" t="str">
        <f t="shared" si="15"/>
        <v>Servicios de enseñanza secundaria alta</v>
      </c>
      <c r="F153" s="188" t="s">
        <v>127</v>
      </c>
      <c r="G153" s="188">
        <f t="shared" si="16"/>
        <v>187260</v>
      </c>
      <c r="H153" s="198">
        <f t="shared" si="17"/>
        <v>7.50829677619574E-2</v>
      </c>
    </row>
    <row r="154" spans="4:8" x14ac:dyDescent="0.25">
      <c r="D154" s="188" t="str">
        <f t="shared" si="15"/>
        <v>Servicios de enseñanza superior terciaria de ciclo corto</v>
      </c>
      <c r="F154" s="188" t="s">
        <v>129</v>
      </c>
      <c r="G154" s="188">
        <f t="shared" si="16"/>
        <v>134882</v>
      </c>
      <c r="H154" s="198">
        <f t="shared" si="17"/>
        <v>5.4081709161958445E-2</v>
      </c>
    </row>
    <row r="155" spans="4:8" x14ac:dyDescent="0.25">
      <c r="D155" s="188" t="str">
        <f t="shared" si="15"/>
        <v>Servicios de enseñanza superior de tercer nivel</v>
      </c>
      <c r="F155" s="188" t="s">
        <v>166</v>
      </c>
      <c r="G155" s="188">
        <f t="shared" si="16"/>
        <v>977829</v>
      </c>
      <c r="H155" s="198">
        <f t="shared" si="17"/>
        <v>0.39206612882466646</v>
      </c>
    </row>
    <row r="156" spans="4:8" x14ac:dyDescent="0.25">
      <c r="D156" s="188" t="str">
        <f t="shared" si="15"/>
        <v>Servicios de enseñanza superior de cuarto nivel</v>
      </c>
      <c r="F156" s="188" t="s">
        <v>168</v>
      </c>
      <c r="G156" s="188">
        <f t="shared" si="16"/>
        <v>160498</v>
      </c>
      <c r="H156" s="198">
        <f t="shared" si="17"/>
        <v>6.4352590835515533E-2</v>
      </c>
    </row>
    <row r="157" spans="4:8" x14ac:dyDescent="0.25">
      <c r="D157" s="188" t="str">
        <f t="shared" si="15"/>
        <v>Servicios de otros tipos de enseñanza n.c.p</v>
      </c>
      <c r="F157" s="188" t="s">
        <v>133</v>
      </c>
      <c r="G157" s="188">
        <f t="shared" si="16"/>
        <v>210626</v>
      </c>
      <c r="H157" s="198">
        <f t="shared" si="17"/>
        <v>8.4451699069903019E-2</v>
      </c>
    </row>
    <row r="158" spans="4:8" x14ac:dyDescent="0.25">
      <c r="D158" s="188"/>
      <c r="F158" s="126"/>
      <c r="G158" s="188"/>
      <c r="H158" s="198">
        <f t="shared" si="17"/>
        <v>0</v>
      </c>
    </row>
    <row r="159" spans="4:8" x14ac:dyDescent="0.25">
      <c r="D159" s="154"/>
      <c r="G159" s="188">
        <f>+SUM(G146:G157)</f>
        <v>2494041</v>
      </c>
      <c r="H159" s="198">
        <f>+SUM(H146:H157)</f>
        <v>1</v>
      </c>
    </row>
    <row r="160" spans="4:8" x14ac:dyDescent="0.25">
      <c r="G160" s="85">
        <f>+G159-S9</f>
        <v>0</v>
      </c>
    </row>
    <row r="180" spans="2:19" ht="18" customHeight="1" x14ac:dyDescent="0.25">
      <c r="B180" s="313" t="s">
        <v>308</v>
      </c>
      <c r="C180" s="313"/>
      <c r="D180" s="313"/>
      <c r="E180" s="313"/>
      <c r="F180" s="313"/>
      <c r="G180" s="313"/>
      <c r="H180" s="313"/>
      <c r="I180" s="313"/>
      <c r="J180" s="313"/>
      <c r="K180" s="313"/>
      <c r="L180" s="313"/>
      <c r="M180" s="313"/>
      <c r="N180" s="313"/>
      <c r="O180" s="313"/>
      <c r="P180" s="313"/>
      <c r="Q180" s="313"/>
      <c r="R180" s="313"/>
      <c r="S180" s="313"/>
    </row>
    <row r="189" spans="2:19" x14ac:dyDescent="0.25">
      <c r="F189" s="194" t="s">
        <v>175</v>
      </c>
      <c r="G189" s="194" t="s">
        <v>176</v>
      </c>
    </row>
    <row r="190" spans="2:19" x14ac:dyDescent="0.25">
      <c r="F190" s="194">
        <f>+'2.1.8_GCFT GOB SEG PRODUCT'!J103</f>
        <v>2023</v>
      </c>
      <c r="G190" s="194">
        <f>+F190</f>
        <v>2023</v>
      </c>
    </row>
    <row r="191" spans="2:19" x14ac:dyDescent="0.25">
      <c r="D191" s="188" t="str">
        <f>+'2.1.8_GCFT GOB SEG PRODUCT'!D114</f>
        <v>Servicios de enseñanza superior de cuarto nivel</v>
      </c>
      <c r="E191" s="258" t="s">
        <v>198</v>
      </c>
      <c r="F191" s="198">
        <f>+'2.1.8_GCFT GOB SEG PRODUCT'!J114</f>
        <v>7.2391358444629276E-4</v>
      </c>
      <c r="G191" s="198">
        <f>-I47</f>
        <v>-6.4352590835515533E-2</v>
      </c>
    </row>
    <row r="192" spans="2:19" x14ac:dyDescent="0.25">
      <c r="D192" s="188" t="str">
        <f>+'2.1.8_GCFT GOB SEG PRODUCT'!D112</f>
        <v>Servicios de enseñanza superior terciaria de ciclo corto</v>
      </c>
      <c r="E192" s="258" t="s">
        <v>199</v>
      </c>
      <c r="F192" s="198">
        <f>+'2.1.8_GCFT GOB SEG PRODUCT'!J112</f>
        <v>1.3326980067716083E-2</v>
      </c>
      <c r="G192" s="198">
        <f>-I45</f>
        <v>-5.4081709161958445E-2</v>
      </c>
    </row>
    <row r="193" spans="4:7" x14ac:dyDescent="0.25">
      <c r="D193" s="188" t="str">
        <f>+'2.1.8_GCFT GOB SEG PRODUCT'!D115</f>
        <v>Servicios de otros tipos de enseñanza n.c.p</v>
      </c>
      <c r="E193" s="258" t="s">
        <v>133</v>
      </c>
      <c r="F193" s="198">
        <f>+'2.1.8_GCFT GOB SEG PRODUCT'!J115</f>
        <v>1.2965430884493189E-2</v>
      </c>
      <c r="G193" s="198">
        <f>-I48</f>
        <v>-8.4451699069903019E-2</v>
      </c>
    </row>
    <row r="194" spans="4:7" x14ac:dyDescent="0.25">
      <c r="D194" s="188" t="str">
        <f>+'2.1.8_GCFT GOB SEG PRODUCT'!D105</f>
        <v>Servicios de enseñanza de nivel de desarrollo infantil</v>
      </c>
      <c r="E194" s="194" t="s">
        <v>200</v>
      </c>
      <c r="F194" s="198">
        <f>+'2.1.8_GCFT GOB SEG PRODUCT'!J105</f>
        <v>3.0148595899086611E-2</v>
      </c>
      <c r="G194" s="198">
        <f>-I38</f>
        <v>-1.5184193042536188E-2</v>
      </c>
    </row>
    <row r="195" spans="4:7" x14ac:dyDescent="0.25">
      <c r="D195" s="188" t="str">
        <f>+'2.1.8_GCFT GOB SEG PRODUCT'!D107</f>
        <v>Servicios de enseñanza de nivel preprimaria preparatoria</v>
      </c>
      <c r="E195" s="258" t="s">
        <v>201</v>
      </c>
      <c r="F195" s="198">
        <f>+'2.1.8_GCFT GOB SEG PRODUCT'!J107</f>
        <v>4.5841746213261439E-2</v>
      </c>
      <c r="G195" s="198">
        <f>-I40</f>
        <v>-2.3219746587967077E-2</v>
      </c>
    </row>
    <row r="196" spans="4:7" x14ac:dyDescent="0.25">
      <c r="D196" s="188" t="str">
        <f>+'2.1.8_GCFT GOB SEG PRODUCT'!D106</f>
        <v>Servicios de enseñanza de nivel preprimaria inicial</v>
      </c>
      <c r="E196" s="258" t="s">
        <v>202</v>
      </c>
      <c r="F196" s="198">
        <f>+'2.1.8_GCFT GOB SEG PRODUCT'!J106</f>
        <v>5.1345690543654621E-2</v>
      </c>
      <c r="G196" s="198">
        <f>-I39</f>
        <v>-3.0566859165506902E-2</v>
      </c>
    </row>
    <row r="197" spans="4:7" x14ac:dyDescent="0.25">
      <c r="D197" s="188" t="str">
        <f>+'2.1.8_GCFT GOB SEG PRODUCT'!D104</f>
        <v>Servicios de regulación y administración de servicios de enseñanza</v>
      </c>
      <c r="E197" s="258" t="s">
        <v>123</v>
      </c>
      <c r="F197" s="198">
        <f>+'2.1.8_GCFT GOB SEG PRODUCT'!J104</f>
        <v>4.5404993169492175E-2</v>
      </c>
      <c r="G197" s="198">
        <f>-I37</f>
        <v>-8.203553991293648E-4</v>
      </c>
    </row>
    <row r="198" spans="4:7" x14ac:dyDescent="0.25">
      <c r="D198" s="188" t="str">
        <f>+'2.1.8_GCFT GOB SEG PRODUCT'!D108</f>
        <v>Servicios de enseñanza de nivel primaria elemental</v>
      </c>
      <c r="E198" s="194" t="s">
        <v>203</v>
      </c>
      <c r="F198" s="198">
        <f>+'2.1.8_GCFT GOB SEG PRODUCT'!J108</f>
        <v>0.13960485975906639</v>
      </c>
      <c r="G198" s="198">
        <f>-I41</f>
        <v>-9.2891415979127853E-2</v>
      </c>
    </row>
    <row r="199" spans="4:7" x14ac:dyDescent="0.25">
      <c r="D199" s="188" t="str">
        <f>+'2.1.8_GCFT GOB SEG PRODUCT'!D109</f>
        <v>Servicios de enseñanza de nivel primaria media</v>
      </c>
      <c r="E199" s="194" t="s">
        <v>204</v>
      </c>
      <c r="F199" s="198">
        <f>+'2.1.8_GCFT GOB SEG PRODUCT'!J109</f>
        <v>0.15017028885007999</v>
      </c>
      <c r="G199" s="198">
        <f>-I42</f>
        <v>-9.2063442421355543E-2</v>
      </c>
    </row>
    <row r="200" spans="4:7" x14ac:dyDescent="0.25">
      <c r="D200" s="188" t="str">
        <f>+'2.1.8_GCFT GOB SEG PRODUCT'!D110</f>
        <v>Servicios de enseñanza secundaria baja</v>
      </c>
      <c r="E200" s="194" t="s">
        <v>205</v>
      </c>
      <c r="F200" s="198">
        <f>+'2.1.8_GCFT GOB SEG PRODUCT'!J110</f>
        <v>0.15401506074495028</v>
      </c>
      <c r="G200" s="198">
        <f>-I43</f>
        <v>-7.5218891750376202E-2</v>
      </c>
    </row>
    <row r="201" spans="4:7" x14ac:dyDescent="0.25">
      <c r="D201" s="188" t="str">
        <f>+'2.1.8_GCFT GOB SEG PRODUCT'!D111</f>
        <v>Servicios de enseñanza secundaria alta</v>
      </c>
      <c r="E201" s="194" t="s">
        <v>206</v>
      </c>
      <c r="F201" s="198">
        <f>+'2.1.8_GCFT GOB SEG PRODUCT'!J111</f>
        <v>0.13671430053378436</v>
      </c>
      <c r="G201" s="198">
        <f>-I44</f>
        <v>-7.50829677619574E-2</v>
      </c>
    </row>
    <row r="202" spans="4:7" x14ac:dyDescent="0.25">
      <c r="D202" s="188" t="str">
        <f>+'2.1.8_GCFT GOB SEG PRODUCT'!D113</f>
        <v>Servicios de enseñanza superior de tercer nivel</v>
      </c>
      <c r="E202" s="194" t="s">
        <v>207</v>
      </c>
      <c r="F202" s="198">
        <f>+'2.1.8_GCFT GOB SEG PRODUCT'!J113</f>
        <v>0.21973813974996856</v>
      </c>
      <c r="G202" s="198">
        <f>-I46</f>
        <v>-0.39206612882466646</v>
      </c>
    </row>
    <row r="203" spans="4:7" x14ac:dyDescent="0.25">
      <c r="F203" s="198">
        <f>+SUM(F191:F202)</f>
        <v>1</v>
      </c>
      <c r="G203" s="198">
        <f>+SUM(G191:G202)</f>
        <v>-1</v>
      </c>
    </row>
    <row r="204" spans="4:7" x14ac:dyDescent="0.25">
      <c r="E204" s="198"/>
    </row>
    <row r="217" spans="2:16" ht="17.25" customHeight="1" x14ac:dyDescent="0.3">
      <c r="B217" s="58" t="s">
        <v>329</v>
      </c>
      <c r="C217" s="141"/>
      <c r="D217" s="141"/>
      <c r="E217" s="141"/>
      <c r="F217" s="141"/>
      <c r="G217" s="141"/>
      <c r="H217" s="141"/>
      <c r="I217" s="141"/>
      <c r="J217" s="141"/>
      <c r="K217" s="141"/>
      <c r="L217" s="141"/>
      <c r="M217" s="141"/>
      <c r="N217" s="61"/>
      <c r="O217" s="61"/>
      <c r="P217" s="61"/>
    </row>
    <row r="218" spans="2:16" ht="15.75" customHeight="1" x14ac:dyDescent="0.3">
      <c r="B218" s="58"/>
    </row>
  </sheetData>
  <sheetProtection selectLockedCells="1" selectUnlockedCells="1"/>
  <mergeCells count="9">
    <mergeCell ref="B5:S5"/>
    <mergeCell ref="B4:S4"/>
    <mergeCell ref="B7:S7"/>
    <mergeCell ref="B180:S180"/>
    <mergeCell ref="B34:S34"/>
    <mergeCell ref="B71:S71"/>
    <mergeCell ref="B108:S108"/>
    <mergeCell ref="B143:S143"/>
    <mergeCell ref="B61:S61"/>
  </mergeCells>
  <conditionalFormatting sqref="C115:S116">
    <cfRule type="cellIs" dxfId="3" priority="4" operator="notEqual">
      <formula>0</formula>
    </cfRule>
  </conditionalFormatting>
  <conditionalFormatting sqref="F50:I50">
    <cfRule type="cellIs" dxfId="2" priority="11" operator="notEqual">
      <formula>0</formula>
    </cfRule>
  </conditionalFormatting>
  <conditionalFormatting sqref="G160">
    <cfRule type="cellIs" dxfId="1" priority="1" operator="notEqual">
      <formula>0</formula>
    </cfRule>
  </conditionalFormatting>
  <conditionalFormatting sqref="H82:P82">
    <cfRule type="cellIs" dxfId="0" priority="2" operator="notEqual">
      <formula>0</formula>
    </cfRule>
  </conditionalFormatting>
  <hyperlinks>
    <hyperlink ref="B2" location="Indice!A1" display="Índice"/>
    <hyperlink ref="B61" location="'6.1_NIVELES EDUCATIVOS'!A1" display="Ver anexo 6.1"/>
    <hyperlink ref="B61:O61" location="'4.1_NIVELES EDUCATIVOS'!_Toc27581055" display="Correspondencia de niveles educativos de las Cuentas Satélite de Educación y Sistema Nacional Educativo (Ver anexo 6.1)"/>
    <hyperlink ref="R2" location="'2.1.8_GCFT GOB SEG PRODUCT'!A1" display="Anterior"/>
    <hyperlink ref="S2" location="'2.1.10_CFEHE-GCFHE'!A1" display="Siguiente"/>
  </hyperlinks>
  <pageMargins left="0.25" right="0.25" top="0.75" bottom="0.75" header="0.3" footer="0.3"/>
  <pageSetup paperSize="9" scale="85" orientation="portrait" horizontalDpi="4294967293" verticalDpi="300"/>
  <drawing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T51"/>
  <sheetViews>
    <sheetView showGridLines="0" showZeros="0" zoomScale="60" zoomScaleNormal="60" zoomScaleSheetLayoutView="100" workbookViewId="0">
      <pane ySplit="2" topLeftCell="A3" activePane="bottomLeft" state="frozen"/>
      <selection pane="bottomLeft" activeCell="R2" sqref="R2"/>
    </sheetView>
  </sheetViews>
  <sheetFormatPr baseColWidth="10" defaultRowHeight="13.5" x14ac:dyDescent="0.25"/>
  <cols>
    <col min="1" max="1" width="2.7109375" customWidth="1"/>
    <col min="2" max="2" width="50.7109375" customWidth="1"/>
    <col min="3" max="19" width="14.28515625" customWidth="1"/>
    <col min="20" max="20" width="2.7109375" customWidth="1"/>
    <col min="21" max="250" width="11.42578125" customWidth="1"/>
    <col min="251" max="251" width="2.7109375" customWidth="1"/>
    <col min="252" max="252" width="5.5703125" customWidth="1"/>
    <col min="253" max="253" width="14.5703125" customWidth="1"/>
    <col min="254" max="254" width="11.85546875" customWidth="1"/>
    <col min="255" max="257" width="15.7109375" customWidth="1"/>
  </cols>
  <sheetData>
    <row r="1" spans="2:19" ht="85.15" customHeight="1" x14ac:dyDescent="0.25"/>
    <row r="2" spans="2:19" ht="17.25" customHeight="1" x14ac:dyDescent="0.25">
      <c r="B2" s="42" t="s">
        <v>38</v>
      </c>
      <c r="C2" s="43"/>
      <c r="D2" s="43"/>
      <c r="E2" s="43"/>
      <c r="F2" s="43"/>
      <c r="G2" s="43"/>
      <c r="H2" s="43"/>
      <c r="I2" s="43"/>
      <c r="J2" s="43"/>
      <c r="K2" s="43"/>
      <c r="L2" s="43"/>
      <c r="M2" s="43"/>
      <c r="R2" s="44" t="s">
        <v>185</v>
      </c>
      <c r="S2" s="44" t="s">
        <v>184</v>
      </c>
    </row>
    <row r="3" spans="2:19" ht="18" customHeight="1" x14ac:dyDescent="0.25">
      <c r="B3" s="45"/>
      <c r="C3" s="46"/>
      <c r="D3" s="46"/>
      <c r="E3" s="46"/>
      <c r="F3" s="46"/>
      <c r="G3" s="46"/>
      <c r="H3" s="46"/>
      <c r="I3" s="46"/>
      <c r="J3" s="46"/>
      <c r="K3" s="46"/>
      <c r="L3" s="46"/>
      <c r="M3" s="46"/>
      <c r="R3" s="47"/>
      <c r="S3" s="47"/>
    </row>
    <row r="4" spans="2:19" ht="18" customHeight="1" x14ac:dyDescent="0.25">
      <c r="B4" s="310" t="s">
        <v>116</v>
      </c>
      <c r="C4" s="310"/>
      <c r="D4" s="310"/>
      <c r="E4" s="310"/>
      <c r="F4" s="310"/>
      <c r="G4" s="310"/>
      <c r="H4" s="310"/>
      <c r="I4" s="310"/>
      <c r="J4" s="310"/>
      <c r="K4" s="310"/>
      <c r="L4" s="310"/>
      <c r="M4" s="310"/>
      <c r="N4" s="310"/>
      <c r="O4" s="310"/>
      <c r="P4" s="310"/>
      <c r="Q4" s="310"/>
      <c r="R4" s="310"/>
      <c r="S4" s="310"/>
    </row>
    <row r="5" spans="2:19" ht="34.9" customHeight="1" x14ac:dyDescent="0.25">
      <c r="B5" s="313" t="s">
        <v>281</v>
      </c>
      <c r="C5" s="313"/>
      <c r="D5" s="313"/>
      <c r="E5" s="313"/>
      <c r="F5" s="313"/>
      <c r="G5" s="313"/>
      <c r="H5" s="313"/>
      <c r="I5" s="313"/>
      <c r="J5" s="313"/>
      <c r="K5" s="313"/>
      <c r="L5" s="313"/>
      <c r="M5" s="313"/>
      <c r="N5" s="313"/>
      <c r="O5" s="313"/>
      <c r="P5" s="313"/>
      <c r="Q5" s="313"/>
      <c r="R5" s="313"/>
      <c r="S5" s="313"/>
    </row>
    <row r="6" spans="2:19" ht="18" customHeight="1" x14ac:dyDescent="0.25">
      <c r="C6" s="48"/>
      <c r="D6" s="48"/>
      <c r="E6" s="48"/>
      <c r="F6" s="48"/>
      <c r="G6" s="48"/>
      <c r="H6" s="48"/>
      <c r="I6" s="48"/>
      <c r="J6" s="48"/>
      <c r="K6" s="48"/>
      <c r="L6" s="48"/>
      <c r="M6" s="48"/>
      <c r="N6" s="48"/>
      <c r="O6" s="48"/>
      <c r="P6" s="48"/>
      <c r="Q6" s="47"/>
    </row>
    <row r="7" spans="2:19" ht="33" customHeight="1" x14ac:dyDescent="0.25">
      <c r="B7" s="312" t="s">
        <v>105</v>
      </c>
      <c r="C7" s="312"/>
      <c r="D7" s="312"/>
      <c r="E7" s="312"/>
      <c r="F7" s="312"/>
      <c r="G7" s="312"/>
      <c r="H7" s="312"/>
      <c r="I7" s="312"/>
      <c r="J7" s="312"/>
      <c r="K7" s="312"/>
      <c r="L7" s="312"/>
      <c r="M7" s="312"/>
      <c r="N7" s="312"/>
      <c r="O7" s="312"/>
      <c r="P7" s="312"/>
      <c r="Q7" s="312"/>
      <c r="R7" s="312"/>
      <c r="S7" s="312"/>
    </row>
    <row r="8" spans="2:19" ht="33" customHeight="1" x14ac:dyDescent="0.25">
      <c r="B8" s="49" t="s">
        <v>40</v>
      </c>
      <c r="C8" s="252">
        <v>2007</v>
      </c>
      <c r="D8" s="69">
        <v>2008</v>
      </c>
      <c r="E8" s="69">
        <v>2009</v>
      </c>
      <c r="F8" s="69">
        <v>2010</v>
      </c>
      <c r="G8" s="69">
        <v>2011</v>
      </c>
      <c r="H8" s="69">
        <v>2012</v>
      </c>
      <c r="I8" s="69">
        <v>2013</v>
      </c>
      <c r="J8" s="69">
        <v>2014</v>
      </c>
      <c r="K8" s="69">
        <v>2015</v>
      </c>
      <c r="L8" s="69">
        <v>2016</v>
      </c>
      <c r="M8" s="69">
        <v>2017</v>
      </c>
      <c r="N8" s="69">
        <v>2018</v>
      </c>
      <c r="O8" s="69">
        <v>2019</v>
      </c>
      <c r="P8" s="69">
        <v>2020</v>
      </c>
      <c r="Q8" s="69">
        <v>2021</v>
      </c>
      <c r="R8" s="69">
        <v>2022</v>
      </c>
      <c r="S8" s="69">
        <v>2023</v>
      </c>
    </row>
    <row r="9" spans="2:19" ht="33" customHeight="1" x14ac:dyDescent="0.25">
      <c r="B9" s="220" t="s">
        <v>393</v>
      </c>
      <c r="C9" s="93">
        <v>3622735</v>
      </c>
      <c r="D9" s="93">
        <v>4264653</v>
      </c>
      <c r="E9" s="93">
        <v>4644151</v>
      </c>
      <c r="F9" s="93">
        <v>5095103</v>
      </c>
      <c r="G9" s="93">
        <v>5720145</v>
      </c>
      <c r="H9" s="93">
        <v>6143399</v>
      </c>
      <c r="I9" s="93">
        <v>6837893</v>
      </c>
      <c r="J9" s="93">
        <v>7017977</v>
      </c>
      <c r="K9" s="93">
        <v>7077342</v>
      </c>
      <c r="L9" s="93">
        <v>7116823</v>
      </c>
      <c r="M9" s="93">
        <v>7693679</v>
      </c>
      <c r="N9" s="93">
        <v>7900878</v>
      </c>
      <c r="O9" s="93">
        <v>8125882</v>
      </c>
      <c r="P9" s="93">
        <v>6949413</v>
      </c>
      <c r="Q9" s="93">
        <v>7105072</v>
      </c>
      <c r="R9" s="93">
        <v>7555661</v>
      </c>
      <c r="S9" s="93">
        <v>8044651</v>
      </c>
    </row>
    <row r="10" spans="2:19" ht="33" customHeight="1" x14ac:dyDescent="0.25">
      <c r="B10" s="220" t="s">
        <v>364</v>
      </c>
      <c r="C10" s="93">
        <v>1737367</v>
      </c>
      <c r="D10" s="93">
        <v>1904857</v>
      </c>
      <c r="E10" s="93">
        <v>2030104</v>
      </c>
      <c r="F10" s="93">
        <v>2286699</v>
      </c>
      <c r="G10" s="93">
        <v>2431781</v>
      </c>
      <c r="H10" s="93">
        <v>2586652</v>
      </c>
      <c r="I10" s="93">
        <v>2765498</v>
      </c>
      <c r="J10" s="93">
        <v>3036190</v>
      </c>
      <c r="K10" s="93">
        <v>3034962</v>
      </c>
      <c r="L10" s="93">
        <v>3072212</v>
      </c>
      <c r="M10" s="93">
        <v>3224790</v>
      </c>
      <c r="N10" s="93">
        <v>3376552</v>
      </c>
      <c r="O10" s="93">
        <v>3457395</v>
      </c>
      <c r="P10" s="93">
        <v>2722109</v>
      </c>
      <c r="Q10" s="93">
        <v>3052665</v>
      </c>
      <c r="R10" s="93">
        <v>3290373</v>
      </c>
      <c r="S10" s="93">
        <v>3346339</v>
      </c>
    </row>
    <row r="11" spans="2:19" ht="52.15" customHeight="1" x14ac:dyDescent="0.25">
      <c r="B11" s="55" t="s">
        <v>394</v>
      </c>
      <c r="C11" s="281">
        <v>1.0900000000000001</v>
      </c>
      <c r="D11" s="281">
        <v>1.24</v>
      </c>
      <c r="E11" s="281">
        <v>1.29</v>
      </c>
      <c r="F11" s="281">
        <v>1.23</v>
      </c>
      <c r="G11" s="281">
        <v>1.35</v>
      </c>
      <c r="H11" s="281">
        <v>1.38</v>
      </c>
      <c r="I11" s="281">
        <v>1.47</v>
      </c>
      <c r="J11" s="281">
        <v>1.31</v>
      </c>
      <c r="K11" s="281">
        <v>1.33</v>
      </c>
      <c r="L11" s="281">
        <v>1.32</v>
      </c>
      <c r="M11" s="281">
        <v>1.39</v>
      </c>
      <c r="N11" s="281">
        <v>1.34</v>
      </c>
      <c r="O11" s="281">
        <v>1.35</v>
      </c>
      <c r="P11" s="281">
        <v>1.55</v>
      </c>
      <c r="Q11" s="281">
        <v>1.33</v>
      </c>
      <c r="R11" s="281">
        <v>1.3</v>
      </c>
      <c r="S11" s="281">
        <v>1.4</v>
      </c>
    </row>
    <row r="12" spans="2:19" ht="17.25" customHeight="1" x14ac:dyDescent="0.3">
      <c r="B12" s="58" t="s">
        <v>329</v>
      </c>
      <c r="C12" s="141"/>
      <c r="D12" s="141"/>
      <c r="E12" s="141"/>
      <c r="F12" s="141"/>
      <c r="G12" s="141"/>
      <c r="H12" s="141"/>
      <c r="I12" s="141"/>
      <c r="J12" s="141"/>
      <c r="K12" s="141"/>
      <c r="L12" s="141"/>
      <c r="M12" s="141"/>
      <c r="N12" s="61"/>
      <c r="O12" s="61"/>
      <c r="P12" s="61"/>
    </row>
    <row r="13" spans="2:19" x14ac:dyDescent="0.25">
      <c r="B13" s="154"/>
      <c r="C13" s="282"/>
      <c r="D13" s="282"/>
      <c r="E13" s="282"/>
      <c r="F13" s="282"/>
      <c r="G13" s="282"/>
      <c r="H13" s="282"/>
      <c r="I13" s="282"/>
      <c r="J13" s="282"/>
      <c r="K13" s="282"/>
      <c r="L13" s="282"/>
      <c r="M13" s="282"/>
    </row>
    <row r="14" spans="2:19" x14ac:dyDescent="0.25">
      <c r="C14" s="282"/>
      <c r="D14" s="282"/>
      <c r="E14" s="282"/>
      <c r="F14" s="282"/>
      <c r="G14" s="282"/>
      <c r="H14" s="282"/>
      <c r="I14" s="282"/>
      <c r="J14" s="282"/>
      <c r="K14" s="282"/>
      <c r="L14" s="282"/>
      <c r="M14" s="282"/>
    </row>
    <row r="15" spans="2:19" ht="18" customHeight="1" x14ac:dyDescent="0.25">
      <c r="B15" s="313" t="s">
        <v>282</v>
      </c>
      <c r="C15" s="313"/>
      <c r="D15" s="313"/>
      <c r="E15" s="313"/>
      <c r="F15" s="313"/>
      <c r="G15" s="313"/>
      <c r="H15" s="313"/>
      <c r="I15" s="313"/>
      <c r="J15" s="313"/>
      <c r="K15" s="313"/>
      <c r="L15" s="313"/>
      <c r="M15" s="313"/>
      <c r="N15" s="313"/>
      <c r="O15" s="313"/>
      <c r="P15" s="313"/>
      <c r="Q15" s="313"/>
      <c r="R15" s="313"/>
      <c r="S15" s="313"/>
    </row>
    <row r="16" spans="2:19" x14ac:dyDescent="0.25">
      <c r="B16" s="280"/>
      <c r="C16" s="280"/>
      <c r="D16" s="280"/>
      <c r="E16" s="280"/>
      <c r="F16" s="280"/>
      <c r="G16" s="280"/>
      <c r="H16" s="280"/>
      <c r="I16" s="280"/>
      <c r="J16" s="280"/>
      <c r="K16" s="280"/>
      <c r="L16" s="280"/>
      <c r="M16" s="280"/>
    </row>
    <row r="17" spans="2:20" x14ac:dyDescent="0.25">
      <c r="B17" s="154"/>
      <c r="C17" s="154"/>
      <c r="D17" s="154"/>
      <c r="E17" s="154"/>
      <c r="F17" s="234"/>
      <c r="G17" s="154"/>
      <c r="H17" s="154"/>
      <c r="I17" s="154"/>
      <c r="J17" s="154"/>
      <c r="K17" s="154"/>
      <c r="L17" s="154"/>
      <c r="M17" s="154"/>
      <c r="N17" s="154"/>
      <c r="O17" s="154"/>
      <c r="P17" s="154"/>
    </row>
    <row r="18" spans="2:20" x14ac:dyDescent="0.25">
      <c r="B18" s="154"/>
      <c r="C18" s="283"/>
      <c r="D18" s="283"/>
      <c r="E18" s="283"/>
      <c r="F18" s="283"/>
      <c r="G18" s="283"/>
      <c r="H18" s="283"/>
      <c r="I18" s="283"/>
      <c r="J18" s="283"/>
      <c r="K18" s="283"/>
      <c r="L18" s="283"/>
      <c r="M18" s="283"/>
      <c r="N18" s="283"/>
      <c r="O18" s="283"/>
      <c r="P18" s="283"/>
      <c r="Q18" s="283"/>
      <c r="R18" s="283"/>
      <c r="S18" s="283"/>
      <c r="T18" s="283"/>
    </row>
    <row r="19" spans="2:20" x14ac:dyDescent="0.25">
      <c r="B19" s="284"/>
      <c r="C19" s="285"/>
      <c r="D19" s="285"/>
      <c r="E19" s="285"/>
      <c r="F19" s="285"/>
      <c r="G19" s="285"/>
      <c r="H19" s="285"/>
      <c r="I19" s="285"/>
      <c r="J19" s="285"/>
      <c r="K19" s="285"/>
      <c r="L19" s="285"/>
      <c r="M19" s="285"/>
      <c r="N19" s="285"/>
      <c r="O19" s="285"/>
      <c r="P19" s="285"/>
      <c r="Q19" s="285"/>
      <c r="R19" s="285"/>
      <c r="S19" s="285"/>
    </row>
    <row r="20" spans="2:20" x14ac:dyDescent="0.25">
      <c r="B20" s="274"/>
      <c r="C20" s="274"/>
      <c r="D20" s="274"/>
      <c r="E20" s="274"/>
      <c r="F20" s="234"/>
      <c r="G20" s="274"/>
      <c r="H20" s="274"/>
      <c r="I20" s="274"/>
      <c r="J20" s="274"/>
      <c r="K20" s="274"/>
      <c r="L20" s="274"/>
      <c r="M20" s="274"/>
      <c r="N20" s="274"/>
      <c r="O20" s="274"/>
      <c r="P20" s="274"/>
      <c r="Q20" s="188"/>
      <c r="R20" s="188"/>
      <c r="S20" s="188"/>
    </row>
    <row r="21" spans="2:20" x14ac:dyDescent="0.25">
      <c r="F21" s="63"/>
    </row>
    <row r="22" spans="2:20" x14ac:dyDescent="0.25">
      <c r="F22" s="63"/>
    </row>
    <row r="23" spans="2:20" x14ac:dyDescent="0.25">
      <c r="F23" s="63"/>
    </row>
    <row r="24" spans="2:20" x14ac:dyDescent="0.25">
      <c r="F24" s="63"/>
    </row>
    <row r="25" spans="2:20" x14ac:dyDescent="0.25">
      <c r="F25" s="63"/>
    </row>
    <row r="26" spans="2:20" x14ac:dyDescent="0.25">
      <c r="F26" s="63"/>
    </row>
    <row r="27" spans="2:20" x14ac:dyDescent="0.25">
      <c r="F27" s="63"/>
    </row>
    <row r="28" spans="2:20" x14ac:dyDescent="0.25">
      <c r="F28" s="63"/>
    </row>
    <row r="29" spans="2:20" x14ac:dyDescent="0.25">
      <c r="F29" s="63"/>
    </row>
    <row r="30" spans="2:20" x14ac:dyDescent="0.25">
      <c r="F30" s="63"/>
    </row>
    <row r="31" spans="2:20" x14ac:dyDescent="0.25">
      <c r="F31" s="63"/>
    </row>
    <row r="32" spans="2:20" x14ac:dyDescent="0.25">
      <c r="F32" s="63"/>
    </row>
    <row r="33" spans="6:6" x14ac:dyDescent="0.25">
      <c r="F33" s="63"/>
    </row>
    <row r="34" spans="6:6" x14ac:dyDescent="0.25">
      <c r="F34" s="63"/>
    </row>
    <row r="35" spans="6:6" x14ac:dyDescent="0.25">
      <c r="F35" s="63"/>
    </row>
    <row r="36" spans="6:6" x14ac:dyDescent="0.25">
      <c r="F36" s="63"/>
    </row>
    <row r="37" spans="6:6" x14ac:dyDescent="0.25">
      <c r="F37" s="63"/>
    </row>
    <row r="38" spans="6:6" x14ac:dyDescent="0.25">
      <c r="F38" s="63"/>
    </row>
    <row r="39" spans="6:6" x14ac:dyDescent="0.25">
      <c r="F39" s="63"/>
    </row>
    <row r="40" spans="6:6" x14ac:dyDescent="0.25">
      <c r="F40" s="63"/>
    </row>
    <row r="41" spans="6:6" x14ac:dyDescent="0.25">
      <c r="F41" s="63"/>
    </row>
    <row r="42" spans="6:6" x14ac:dyDescent="0.25">
      <c r="F42" s="63"/>
    </row>
    <row r="43" spans="6:6" x14ac:dyDescent="0.25">
      <c r="F43" s="63"/>
    </row>
    <row r="44" spans="6:6" x14ac:dyDescent="0.25">
      <c r="F44" s="63"/>
    </row>
    <row r="45" spans="6:6" x14ac:dyDescent="0.25">
      <c r="F45" s="63"/>
    </row>
    <row r="46" spans="6:6" x14ac:dyDescent="0.25">
      <c r="F46" s="63"/>
    </row>
    <row r="47" spans="6:6" x14ac:dyDescent="0.25">
      <c r="F47" s="63"/>
    </row>
    <row r="48" spans="6:6" x14ac:dyDescent="0.25">
      <c r="F48" s="63"/>
    </row>
    <row r="49" spans="2:16" x14ac:dyDescent="0.25">
      <c r="F49" s="63"/>
    </row>
    <row r="50" spans="2:16" ht="17.25" customHeight="1" x14ac:dyDescent="0.3">
      <c r="B50" s="58" t="s">
        <v>329</v>
      </c>
      <c r="C50" s="141"/>
      <c r="D50" s="141"/>
      <c r="E50" s="141"/>
      <c r="F50" s="141"/>
      <c r="G50" s="141"/>
      <c r="H50" s="141"/>
      <c r="I50" s="141"/>
      <c r="J50" s="141"/>
      <c r="K50" s="141"/>
      <c r="L50" s="141"/>
      <c r="M50" s="141"/>
      <c r="N50" s="61"/>
      <c r="O50" s="61"/>
      <c r="P50" s="61"/>
    </row>
    <row r="51" spans="2:16" ht="15.75" customHeight="1" x14ac:dyDescent="0.3">
      <c r="B51" s="58"/>
      <c r="C51" s="138"/>
      <c r="D51" s="138"/>
      <c r="E51" s="138"/>
    </row>
  </sheetData>
  <sheetProtection selectLockedCells="1" selectUnlockedCells="1"/>
  <mergeCells count="4">
    <mergeCell ref="B4:S4"/>
    <mergeCell ref="B5:S5"/>
    <mergeCell ref="B7:S7"/>
    <mergeCell ref="B15:S15"/>
  </mergeCells>
  <hyperlinks>
    <hyperlink ref="R2" location="'2.1.9_GCFT HOG SEG PRODUCT'!A1" display="Anterior"/>
    <hyperlink ref="B2" location="Indice!A1" display="Índice"/>
    <hyperlink ref="S2" location="'3.1.1_PROD_A POR SECTOR'!A1" display="Siguiente"/>
  </hyperlinks>
  <pageMargins left="0.25" right="0.25" top="0.75" bottom="0.75" header="0.3" footer="0.3"/>
  <pageSetup paperSize="9" scale="32" orientation="portrait" horizontalDpi="4294967293" verticalDpi="300"/>
  <drawing r:id="rId1"/>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AA59"/>
  <sheetViews>
    <sheetView showGridLines="0" showZeros="0" zoomScale="60" zoomScaleNormal="60" zoomScaleSheetLayoutView="100" workbookViewId="0">
      <pane ySplit="2" topLeftCell="A3" activePane="bottomLeft" state="frozen"/>
      <selection pane="bottomLeft" activeCell="R2" sqref="R2"/>
    </sheetView>
  </sheetViews>
  <sheetFormatPr baseColWidth="10" defaultRowHeight="13.5" x14ac:dyDescent="0.25"/>
  <cols>
    <col min="1" max="1" width="2.7109375" customWidth="1"/>
    <col min="2" max="2" width="50.7109375" customWidth="1"/>
    <col min="3" max="19" width="14.28515625" customWidth="1"/>
    <col min="20" max="20" width="2.7109375" customWidth="1"/>
    <col min="21" max="250" width="11.42578125" customWidth="1"/>
    <col min="251" max="251" width="2.7109375" customWidth="1"/>
    <col min="252" max="252" width="5.5703125" customWidth="1"/>
    <col min="253" max="253" width="14.5703125" customWidth="1"/>
    <col min="254" max="254" width="11.85546875" customWidth="1"/>
    <col min="255" max="257" width="15.7109375" customWidth="1"/>
  </cols>
  <sheetData>
    <row r="1" spans="2:27" ht="85.15" customHeight="1" x14ac:dyDescent="0.25"/>
    <row r="2" spans="2:27" ht="17.25" customHeight="1" x14ac:dyDescent="0.25">
      <c r="B2" s="42" t="s">
        <v>38</v>
      </c>
      <c r="C2" s="43"/>
      <c r="D2" s="43"/>
      <c r="E2" s="43"/>
      <c r="F2" s="43"/>
      <c r="G2" s="43"/>
      <c r="H2" s="43"/>
      <c r="I2" s="43"/>
      <c r="J2" s="43"/>
      <c r="K2" s="43"/>
      <c r="L2" s="43"/>
      <c r="M2" s="43"/>
      <c r="R2" s="44" t="s">
        <v>185</v>
      </c>
      <c r="S2" s="44" t="s">
        <v>184</v>
      </c>
    </row>
    <row r="3" spans="2:27" ht="18" customHeight="1" x14ac:dyDescent="0.25">
      <c r="B3" s="45"/>
      <c r="C3" s="46"/>
      <c r="D3" s="46"/>
      <c r="E3" s="46"/>
      <c r="F3" s="46"/>
      <c r="G3" s="46"/>
      <c r="H3" s="46"/>
      <c r="I3" s="46"/>
      <c r="J3" s="46"/>
      <c r="K3" s="46"/>
      <c r="L3" s="46"/>
      <c r="M3" s="46"/>
      <c r="R3" s="47"/>
      <c r="S3" s="47"/>
    </row>
    <row r="4" spans="2:27" ht="18" customHeight="1" x14ac:dyDescent="0.25">
      <c r="B4" s="316" t="s">
        <v>98</v>
      </c>
      <c r="C4" s="316"/>
      <c r="D4" s="316"/>
      <c r="E4" s="316"/>
      <c r="F4" s="316"/>
      <c r="G4" s="316"/>
      <c r="H4" s="316"/>
      <c r="I4" s="316"/>
      <c r="J4" s="316"/>
      <c r="K4" s="316"/>
      <c r="L4" s="316"/>
      <c r="M4" s="316"/>
      <c r="N4" s="316"/>
      <c r="O4" s="316"/>
      <c r="P4" s="316"/>
      <c r="Q4" s="316"/>
      <c r="R4" s="316"/>
      <c r="S4" s="316"/>
    </row>
    <row r="5" spans="2:27" ht="34.9" customHeight="1" x14ac:dyDescent="0.25">
      <c r="B5" s="313" t="s">
        <v>283</v>
      </c>
      <c r="C5" s="313"/>
      <c r="D5" s="313"/>
      <c r="E5" s="313"/>
      <c r="F5" s="313"/>
      <c r="G5" s="313"/>
      <c r="H5" s="313"/>
      <c r="I5" s="313"/>
      <c r="J5" s="313"/>
      <c r="K5" s="313"/>
      <c r="L5" s="313"/>
      <c r="M5" s="313"/>
      <c r="N5" s="313"/>
      <c r="O5" s="313"/>
      <c r="P5" s="313"/>
      <c r="Q5" s="313"/>
      <c r="R5" s="313"/>
      <c r="S5" s="313"/>
    </row>
    <row r="6" spans="2:27" ht="18" customHeight="1" x14ac:dyDescent="0.25">
      <c r="C6" s="48"/>
      <c r="D6" s="48"/>
      <c r="E6" s="48"/>
      <c r="F6" s="48"/>
      <c r="G6" s="48"/>
      <c r="H6" s="48"/>
      <c r="I6" s="48"/>
      <c r="J6" s="48"/>
      <c r="K6" s="48"/>
      <c r="L6" s="48"/>
      <c r="M6" s="48"/>
      <c r="N6" s="48"/>
      <c r="O6" s="48"/>
      <c r="P6" s="48"/>
      <c r="Q6" s="47"/>
    </row>
    <row r="7" spans="2:27" ht="33" customHeight="1" x14ac:dyDescent="0.25">
      <c r="B7" s="312" t="s">
        <v>105</v>
      </c>
      <c r="C7" s="312"/>
      <c r="D7" s="312"/>
      <c r="E7" s="312"/>
      <c r="F7" s="312"/>
      <c r="G7" s="312"/>
      <c r="H7" s="312"/>
      <c r="I7" s="312"/>
      <c r="J7" s="312"/>
      <c r="K7" s="312"/>
      <c r="L7" s="312"/>
      <c r="M7" s="312"/>
      <c r="N7" s="312"/>
      <c r="O7" s="312"/>
      <c r="P7" s="312"/>
      <c r="Q7" s="312"/>
      <c r="R7" s="312"/>
      <c r="S7" s="312"/>
    </row>
    <row r="8" spans="2:27" ht="33" customHeight="1" x14ac:dyDescent="0.25">
      <c r="B8" s="49" t="s">
        <v>40</v>
      </c>
      <c r="C8" s="50">
        <v>2007</v>
      </c>
      <c r="D8" s="51">
        <v>2008</v>
      </c>
      <c r="E8" s="51">
        <v>2009</v>
      </c>
      <c r="F8" s="51">
        <v>2010</v>
      </c>
      <c r="G8" s="51">
        <v>2011</v>
      </c>
      <c r="H8" s="51">
        <v>2012</v>
      </c>
      <c r="I8" s="51">
        <v>2013</v>
      </c>
      <c r="J8" s="51">
        <v>2014</v>
      </c>
      <c r="K8" s="51">
        <v>2015</v>
      </c>
      <c r="L8" s="51">
        <v>2016</v>
      </c>
      <c r="M8" s="51">
        <v>2017</v>
      </c>
      <c r="N8" s="51">
        <v>2018</v>
      </c>
      <c r="O8" s="51">
        <v>2019</v>
      </c>
      <c r="P8" s="51">
        <v>2020</v>
      </c>
      <c r="Q8" s="51">
        <v>2021</v>
      </c>
      <c r="R8" s="51">
        <v>2022</v>
      </c>
      <c r="S8" s="51">
        <v>2023</v>
      </c>
    </row>
    <row r="9" spans="2:27" ht="33" customHeight="1" x14ac:dyDescent="0.25">
      <c r="B9" s="220" t="s">
        <v>395</v>
      </c>
      <c r="C9" s="93">
        <v>1916378</v>
      </c>
      <c r="D9" s="93">
        <v>2391668</v>
      </c>
      <c r="E9" s="93">
        <v>2642130</v>
      </c>
      <c r="F9" s="93">
        <v>2859452</v>
      </c>
      <c r="G9" s="93">
        <v>3342768</v>
      </c>
      <c r="H9" s="93">
        <v>3600853</v>
      </c>
      <c r="I9" s="93">
        <v>4121564</v>
      </c>
      <c r="J9" s="93">
        <v>4077624</v>
      </c>
      <c r="K9" s="93">
        <v>4111825</v>
      </c>
      <c r="L9" s="93">
        <v>4093950</v>
      </c>
      <c r="M9" s="93">
        <v>4491086</v>
      </c>
      <c r="N9" s="93">
        <v>4525537</v>
      </c>
      <c r="O9" s="93">
        <v>4662575</v>
      </c>
      <c r="P9" s="93">
        <v>4230545</v>
      </c>
      <c r="Q9" s="93">
        <v>4035712</v>
      </c>
      <c r="R9" s="93">
        <v>4256360</v>
      </c>
      <c r="S9" s="93">
        <v>4691938</v>
      </c>
    </row>
    <row r="10" spans="2:27" ht="33" customHeight="1" x14ac:dyDescent="0.25">
      <c r="B10" s="92" t="s">
        <v>396</v>
      </c>
      <c r="C10" s="93">
        <v>1017845</v>
      </c>
      <c r="D10" s="93">
        <v>1095200</v>
      </c>
      <c r="E10" s="93">
        <v>1148015</v>
      </c>
      <c r="F10" s="93">
        <v>1335759</v>
      </c>
      <c r="G10" s="93">
        <v>1420763</v>
      </c>
      <c r="H10" s="93">
        <v>1500411</v>
      </c>
      <c r="I10" s="93">
        <v>1584495</v>
      </c>
      <c r="J10" s="93">
        <v>1717031</v>
      </c>
      <c r="K10" s="93">
        <v>1742005</v>
      </c>
      <c r="L10" s="93">
        <v>1832044</v>
      </c>
      <c r="M10" s="93">
        <v>1973722</v>
      </c>
      <c r="N10" s="93">
        <v>2091035</v>
      </c>
      <c r="O10" s="93">
        <v>2172262</v>
      </c>
      <c r="P10" s="93">
        <v>1844572</v>
      </c>
      <c r="Q10" s="93">
        <v>2057541</v>
      </c>
      <c r="R10" s="93">
        <v>2168812</v>
      </c>
      <c r="S10" s="93">
        <v>2213733</v>
      </c>
    </row>
    <row r="11" spans="2:27" ht="33" customHeight="1" x14ac:dyDescent="0.25">
      <c r="B11" s="136" t="s">
        <v>397</v>
      </c>
      <c r="C11" s="95">
        <v>2934223</v>
      </c>
      <c r="D11" s="95">
        <v>3486868</v>
      </c>
      <c r="E11" s="95">
        <v>3790145</v>
      </c>
      <c r="F11" s="95">
        <v>4195211</v>
      </c>
      <c r="G11" s="95">
        <v>4763531</v>
      </c>
      <c r="H11" s="95">
        <v>5101264</v>
      </c>
      <c r="I11" s="95">
        <v>5706059</v>
      </c>
      <c r="J11" s="95">
        <v>5794655</v>
      </c>
      <c r="K11" s="95">
        <v>5853830</v>
      </c>
      <c r="L11" s="95">
        <v>5925994</v>
      </c>
      <c r="M11" s="95">
        <v>6464808</v>
      </c>
      <c r="N11" s="95">
        <v>6616572</v>
      </c>
      <c r="O11" s="95">
        <v>6834837</v>
      </c>
      <c r="P11" s="95">
        <v>6075117</v>
      </c>
      <c r="Q11" s="95">
        <v>6093253</v>
      </c>
      <c r="R11" s="95">
        <v>6425172</v>
      </c>
      <c r="S11" s="95">
        <v>6905671</v>
      </c>
    </row>
    <row r="12" spans="2:27" ht="33" customHeight="1" x14ac:dyDescent="0.25">
      <c r="B12" s="92" t="s">
        <v>398</v>
      </c>
      <c r="C12" s="93">
        <v>3113357</v>
      </c>
      <c r="D12" s="93">
        <v>3197901</v>
      </c>
      <c r="E12" s="93">
        <v>3546203</v>
      </c>
      <c r="F12" s="93">
        <v>3658550</v>
      </c>
      <c r="G12" s="93">
        <v>3804919</v>
      </c>
      <c r="H12" s="93">
        <v>3889455</v>
      </c>
      <c r="I12" s="93">
        <v>4035072</v>
      </c>
      <c r="J12" s="93">
        <v>4213279</v>
      </c>
      <c r="K12" s="93">
        <v>4221253</v>
      </c>
      <c r="L12" s="93">
        <v>4193209</v>
      </c>
      <c r="M12" s="93">
        <v>4142222</v>
      </c>
      <c r="N12" s="93">
        <v>4126541</v>
      </c>
      <c r="O12" s="93">
        <v>4137396</v>
      </c>
      <c r="P12" s="93">
        <v>4173818</v>
      </c>
      <c r="Q12" s="93">
        <v>4244469</v>
      </c>
      <c r="R12" s="93">
        <v>4188848</v>
      </c>
      <c r="S12" s="93">
        <v>4102900.64592912</v>
      </c>
      <c r="T12" s="286"/>
      <c r="U12" s="286"/>
      <c r="V12" s="286"/>
      <c r="W12" s="286"/>
      <c r="X12" s="286"/>
      <c r="Y12" s="286"/>
      <c r="Z12" s="286"/>
      <c r="AA12" s="286"/>
    </row>
    <row r="13" spans="2:27" ht="33" customHeight="1" x14ac:dyDescent="0.25">
      <c r="B13" s="92" t="s">
        <v>399</v>
      </c>
      <c r="C13" s="93">
        <v>1105758</v>
      </c>
      <c r="D13" s="93">
        <v>1108462</v>
      </c>
      <c r="E13" s="93">
        <v>1220653</v>
      </c>
      <c r="F13" s="93">
        <v>1245547</v>
      </c>
      <c r="G13" s="93">
        <v>1270755</v>
      </c>
      <c r="H13" s="93">
        <v>1271849</v>
      </c>
      <c r="I13" s="93">
        <v>1250056</v>
      </c>
      <c r="J13" s="93">
        <v>1258730</v>
      </c>
      <c r="K13" s="93">
        <v>1181720</v>
      </c>
      <c r="L13" s="93">
        <v>1177119</v>
      </c>
      <c r="M13" s="93">
        <v>1190923</v>
      </c>
      <c r="N13" s="93">
        <v>1212553</v>
      </c>
      <c r="O13" s="93">
        <v>1312879</v>
      </c>
      <c r="P13" s="93">
        <v>1037288</v>
      </c>
      <c r="Q13" s="93">
        <v>1039031</v>
      </c>
      <c r="R13" s="93">
        <v>1164155</v>
      </c>
      <c r="S13" s="93">
        <v>1207712.7859319099</v>
      </c>
      <c r="T13" s="286"/>
      <c r="U13" s="286"/>
      <c r="V13" s="286"/>
      <c r="W13" s="286"/>
      <c r="X13" s="286"/>
      <c r="Y13" s="286"/>
      <c r="Z13" s="286"/>
      <c r="AA13" s="286"/>
    </row>
    <row r="14" spans="2:27" ht="33" customHeight="1" x14ac:dyDescent="0.25">
      <c r="B14" s="136" t="s">
        <v>400</v>
      </c>
      <c r="C14" s="95">
        <v>4219115</v>
      </c>
      <c r="D14" s="95">
        <v>4306363</v>
      </c>
      <c r="E14" s="95">
        <v>4766856</v>
      </c>
      <c r="F14" s="95">
        <v>4904097</v>
      </c>
      <c r="G14" s="95">
        <v>5075674</v>
      </c>
      <c r="H14" s="95">
        <v>5161304</v>
      </c>
      <c r="I14" s="95">
        <v>5285128</v>
      </c>
      <c r="J14" s="95">
        <v>5472009</v>
      </c>
      <c r="K14" s="95">
        <v>5402973</v>
      </c>
      <c r="L14" s="95">
        <v>5370328</v>
      </c>
      <c r="M14" s="95">
        <v>5333145</v>
      </c>
      <c r="N14" s="95">
        <v>5339094</v>
      </c>
      <c r="O14" s="95">
        <v>5450275</v>
      </c>
      <c r="P14" s="95">
        <v>5211106</v>
      </c>
      <c r="Q14" s="95">
        <v>5283500</v>
      </c>
      <c r="R14" s="95">
        <v>5353003</v>
      </c>
      <c r="S14" s="95">
        <v>5310613.4318610299</v>
      </c>
      <c r="T14" s="286"/>
      <c r="U14" s="286"/>
      <c r="V14" s="286"/>
      <c r="W14" s="286"/>
      <c r="X14" s="286"/>
      <c r="Y14" s="286"/>
      <c r="Z14" s="286"/>
      <c r="AA14" s="286"/>
    </row>
    <row r="15" spans="2:27" ht="33" customHeight="1" x14ac:dyDescent="0.25">
      <c r="B15" s="287" t="s">
        <v>401</v>
      </c>
      <c r="C15" s="93">
        <v>616</v>
      </c>
      <c r="D15" s="93">
        <v>748</v>
      </c>
      <c r="E15" s="93">
        <v>745</v>
      </c>
      <c r="F15" s="93">
        <v>782</v>
      </c>
      <c r="G15" s="93">
        <v>879</v>
      </c>
      <c r="H15" s="93">
        <v>926</v>
      </c>
      <c r="I15" s="93">
        <v>1021</v>
      </c>
      <c r="J15" s="93">
        <v>968</v>
      </c>
      <c r="K15" s="93">
        <v>974</v>
      </c>
      <c r="L15" s="93">
        <v>976</v>
      </c>
      <c r="M15" s="93">
        <v>1084</v>
      </c>
      <c r="N15" s="93">
        <v>1097</v>
      </c>
      <c r="O15" s="93">
        <v>1127</v>
      </c>
      <c r="P15" s="93">
        <v>1014</v>
      </c>
      <c r="Q15" s="93">
        <v>951</v>
      </c>
      <c r="R15" s="93">
        <v>1016</v>
      </c>
      <c r="S15" s="93">
        <v>1144</v>
      </c>
      <c r="T15" s="286"/>
      <c r="U15" s="286"/>
      <c r="V15" s="286"/>
      <c r="W15" s="286"/>
      <c r="X15" s="286"/>
      <c r="Y15" s="286"/>
      <c r="Z15" s="286"/>
      <c r="AA15" s="286"/>
    </row>
    <row r="16" spans="2:27" ht="33" customHeight="1" x14ac:dyDescent="0.25">
      <c r="B16" s="287" t="s">
        <v>402</v>
      </c>
      <c r="C16" s="93">
        <v>920</v>
      </c>
      <c r="D16" s="93">
        <v>988</v>
      </c>
      <c r="E16" s="93">
        <v>940</v>
      </c>
      <c r="F16" s="93">
        <v>1072</v>
      </c>
      <c r="G16" s="93">
        <v>1118</v>
      </c>
      <c r="H16" s="93">
        <v>1180</v>
      </c>
      <c r="I16" s="93">
        <v>1268</v>
      </c>
      <c r="J16" s="93">
        <v>1364</v>
      </c>
      <c r="K16" s="93">
        <v>1474</v>
      </c>
      <c r="L16" s="93">
        <v>1556</v>
      </c>
      <c r="M16" s="93">
        <v>1657</v>
      </c>
      <c r="N16" s="93">
        <v>1724</v>
      </c>
      <c r="O16" s="93">
        <v>1655</v>
      </c>
      <c r="P16" s="93">
        <v>1778</v>
      </c>
      <c r="Q16" s="93">
        <v>1980</v>
      </c>
      <c r="R16" s="93">
        <v>1863</v>
      </c>
      <c r="S16" s="93">
        <v>1833</v>
      </c>
      <c r="T16" s="286"/>
      <c r="U16" s="286"/>
      <c r="V16" s="286"/>
      <c r="W16" s="286"/>
      <c r="X16" s="286"/>
      <c r="Y16" s="286"/>
      <c r="Z16" s="286"/>
      <c r="AA16" s="286"/>
    </row>
    <row r="17" spans="2:27" ht="33" customHeight="1" x14ac:dyDescent="0.25">
      <c r="B17" s="288" t="s">
        <v>403</v>
      </c>
      <c r="C17" s="95">
        <v>695</v>
      </c>
      <c r="D17" s="95">
        <v>810</v>
      </c>
      <c r="E17" s="95">
        <v>795</v>
      </c>
      <c r="F17" s="95">
        <v>855</v>
      </c>
      <c r="G17" s="95">
        <v>939</v>
      </c>
      <c r="H17" s="95">
        <v>988</v>
      </c>
      <c r="I17" s="95">
        <v>1080</v>
      </c>
      <c r="J17" s="95">
        <v>1059</v>
      </c>
      <c r="K17" s="95">
        <v>1083</v>
      </c>
      <c r="L17" s="95">
        <v>1103</v>
      </c>
      <c r="M17" s="95">
        <v>1212</v>
      </c>
      <c r="N17" s="95">
        <v>1239</v>
      </c>
      <c r="O17" s="95">
        <v>1254</v>
      </c>
      <c r="P17" s="95">
        <v>1166</v>
      </c>
      <c r="Q17" s="95">
        <v>1153</v>
      </c>
      <c r="R17" s="95">
        <v>1200</v>
      </c>
      <c r="S17" s="95">
        <v>1300</v>
      </c>
      <c r="T17" s="286"/>
      <c r="U17" s="286"/>
      <c r="V17" s="286"/>
      <c r="W17" s="286"/>
      <c r="X17" s="286"/>
      <c r="Y17" s="286"/>
      <c r="Z17" s="286"/>
      <c r="AA17" s="286"/>
    </row>
    <row r="18" spans="2:27" ht="20.45" customHeight="1" x14ac:dyDescent="0.3">
      <c r="B18" s="58" t="s">
        <v>333</v>
      </c>
      <c r="C18" s="141"/>
      <c r="D18" s="141"/>
      <c r="E18" s="141"/>
      <c r="F18" s="141"/>
      <c r="G18" s="141"/>
      <c r="H18" s="141"/>
      <c r="I18" s="141"/>
      <c r="J18" s="141"/>
      <c r="K18" s="141"/>
      <c r="L18" s="141"/>
      <c r="M18" s="141"/>
      <c r="N18" s="61"/>
      <c r="O18" s="61"/>
      <c r="P18" s="61"/>
    </row>
    <row r="19" spans="2:27" ht="25.9" customHeight="1" x14ac:dyDescent="0.25">
      <c r="B19" s="325" t="s">
        <v>336</v>
      </c>
      <c r="C19" s="325"/>
      <c r="D19" s="325"/>
      <c r="E19" s="325"/>
      <c r="F19" s="325"/>
      <c r="G19" s="325"/>
      <c r="H19" s="325"/>
      <c r="I19" s="325"/>
      <c r="J19" s="325"/>
      <c r="K19" s="325"/>
      <c r="L19" s="325"/>
      <c r="M19" s="325"/>
      <c r="N19" s="325"/>
      <c r="O19" s="325"/>
      <c r="P19" s="325"/>
      <c r="Q19" s="325"/>
      <c r="R19" s="325"/>
      <c r="S19" s="325"/>
    </row>
    <row r="20" spans="2:27" x14ac:dyDescent="0.25">
      <c r="N20" s="188"/>
      <c r="O20" s="188"/>
      <c r="P20" s="188"/>
    </row>
    <row r="21" spans="2:27" x14ac:dyDescent="0.25">
      <c r="F21" s="63"/>
    </row>
    <row r="22" spans="2:27" ht="18" customHeight="1" x14ac:dyDescent="0.25">
      <c r="B22" s="316" t="s">
        <v>284</v>
      </c>
      <c r="C22" s="316"/>
      <c r="D22" s="316"/>
      <c r="E22" s="316"/>
      <c r="F22" s="316"/>
      <c r="G22" s="316"/>
      <c r="H22" s="316"/>
      <c r="I22" s="316"/>
      <c r="J22" s="316"/>
      <c r="K22" s="316"/>
      <c r="L22" s="316"/>
      <c r="M22" s="316"/>
      <c r="N22" s="316"/>
      <c r="O22" s="316"/>
      <c r="P22" s="316"/>
      <c r="Q22" s="316"/>
      <c r="R22" s="316"/>
      <c r="S22" s="316"/>
    </row>
    <row r="23" spans="2:27" x14ac:dyDescent="0.25">
      <c r="B23" s="289"/>
      <c r="C23" s="289"/>
      <c r="D23" s="289"/>
      <c r="E23" s="234"/>
      <c r="F23" s="154"/>
      <c r="G23" s="154"/>
    </row>
    <row r="24" spans="2:27" x14ac:dyDescent="0.25">
      <c r="C24" s="124">
        <f>+C8</f>
        <v>2007</v>
      </c>
      <c r="D24" s="124">
        <f t="shared" ref="D24:N24" si="0">+D8</f>
        <v>2008</v>
      </c>
      <c r="E24" s="124">
        <f t="shared" si="0"/>
        <v>2009</v>
      </c>
      <c r="F24" s="124">
        <f t="shared" si="0"/>
        <v>2010</v>
      </c>
      <c r="G24" s="124">
        <f t="shared" si="0"/>
        <v>2011</v>
      </c>
      <c r="H24" s="124">
        <f t="shared" si="0"/>
        <v>2012</v>
      </c>
      <c r="I24" s="124">
        <f t="shared" si="0"/>
        <v>2013</v>
      </c>
      <c r="J24" s="124">
        <f t="shared" si="0"/>
        <v>2014</v>
      </c>
      <c r="K24" s="124">
        <f t="shared" si="0"/>
        <v>2015</v>
      </c>
      <c r="L24" s="124">
        <f t="shared" si="0"/>
        <v>2016</v>
      </c>
      <c r="M24" s="124">
        <f t="shared" si="0"/>
        <v>2017</v>
      </c>
      <c r="N24" s="124">
        <f t="shared" si="0"/>
        <v>2018</v>
      </c>
      <c r="O24" s="124">
        <f t="shared" ref="O24:S24" si="1">+O8</f>
        <v>2019</v>
      </c>
      <c r="P24" s="124">
        <f t="shared" si="1"/>
        <v>2020</v>
      </c>
      <c r="Q24" s="124">
        <f t="shared" si="1"/>
        <v>2021</v>
      </c>
      <c r="R24" s="124">
        <f t="shared" ref="R24" si="2">+R8</f>
        <v>2022</v>
      </c>
      <c r="S24" s="124">
        <f t="shared" si="1"/>
        <v>2023</v>
      </c>
    </row>
    <row r="25" spans="2:27" x14ac:dyDescent="0.25">
      <c r="B25" s="284" t="s">
        <v>191</v>
      </c>
      <c r="C25" s="277">
        <f>C15</f>
        <v>616</v>
      </c>
      <c r="D25" s="277">
        <f t="shared" ref="D25:S25" si="3">D15</f>
        <v>748</v>
      </c>
      <c r="E25" s="277">
        <f t="shared" si="3"/>
        <v>745</v>
      </c>
      <c r="F25" s="277">
        <f t="shared" si="3"/>
        <v>782</v>
      </c>
      <c r="G25" s="277">
        <f t="shared" si="3"/>
        <v>879</v>
      </c>
      <c r="H25" s="277">
        <f t="shared" si="3"/>
        <v>926</v>
      </c>
      <c r="I25" s="277">
        <f t="shared" si="3"/>
        <v>1021</v>
      </c>
      <c r="J25" s="277">
        <f t="shared" si="3"/>
        <v>968</v>
      </c>
      <c r="K25" s="277">
        <f t="shared" si="3"/>
        <v>974</v>
      </c>
      <c r="L25" s="277">
        <f t="shared" si="3"/>
        <v>976</v>
      </c>
      <c r="M25" s="277">
        <f t="shared" si="3"/>
        <v>1084</v>
      </c>
      <c r="N25" s="277">
        <f t="shared" si="3"/>
        <v>1097</v>
      </c>
      <c r="O25" s="277">
        <f t="shared" si="3"/>
        <v>1127</v>
      </c>
      <c r="P25" s="277">
        <f t="shared" si="3"/>
        <v>1014</v>
      </c>
      <c r="Q25" s="277">
        <f t="shared" si="3"/>
        <v>951</v>
      </c>
      <c r="R25" s="277">
        <f t="shared" ref="R25" si="4">R15</f>
        <v>1016</v>
      </c>
      <c r="S25" s="277">
        <f t="shared" si="3"/>
        <v>1144</v>
      </c>
    </row>
    <row r="26" spans="2:27" x14ac:dyDescent="0.25">
      <c r="B26" s="284" t="s">
        <v>192</v>
      </c>
      <c r="C26" s="277">
        <f>C16</f>
        <v>920</v>
      </c>
      <c r="D26" s="277">
        <f t="shared" ref="D26:S26" si="5">D16</f>
        <v>988</v>
      </c>
      <c r="E26" s="277">
        <f t="shared" si="5"/>
        <v>940</v>
      </c>
      <c r="F26" s="277">
        <f t="shared" si="5"/>
        <v>1072</v>
      </c>
      <c r="G26" s="277">
        <f t="shared" si="5"/>
        <v>1118</v>
      </c>
      <c r="H26" s="277">
        <f t="shared" si="5"/>
        <v>1180</v>
      </c>
      <c r="I26" s="277">
        <f t="shared" si="5"/>
        <v>1268</v>
      </c>
      <c r="J26" s="277">
        <f t="shared" si="5"/>
        <v>1364</v>
      </c>
      <c r="K26" s="277">
        <f t="shared" si="5"/>
        <v>1474</v>
      </c>
      <c r="L26" s="277">
        <f t="shared" si="5"/>
        <v>1556</v>
      </c>
      <c r="M26" s="277">
        <f t="shared" si="5"/>
        <v>1657</v>
      </c>
      <c r="N26" s="277">
        <f t="shared" si="5"/>
        <v>1724</v>
      </c>
      <c r="O26" s="277">
        <f t="shared" si="5"/>
        <v>1655</v>
      </c>
      <c r="P26" s="277">
        <f t="shared" si="5"/>
        <v>1778</v>
      </c>
      <c r="Q26" s="277">
        <f t="shared" si="5"/>
        <v>1980</v>
      </c>
      <c r="R26" s="277">
        <f t="shared" ref="R26" si="6">R16</f>
        <v>1863</v>
      </c>
      <c r="S26" s="277">
        <f t="shared" si="5"/>
        <v>1833</v>
      </c>
    </row>
    <row r="27" spans="2:27" x14ac:dyDescent="0.25">
      <c r="B27" s="284" t="s">
        <v>165</v>
      </c>
      <c r="C27" s="290">
        <f t="shared" ref="C27:S27" si="7">+C26/C25</f>
        <v>1.4935064935064934</v>
      </c>
      <c r="D27" s="290">
        <f t="shared" si="7"/>
        <v>1.320855614973262</v>
      </c>
      <c r="E27" s="290">
        <f t="shared" si="7"/>
        <v>1.261744966442953</v>
      </c>
      <c r="F27" s="290">
        <f t="shared" si="7"/>
        <v>1.370843989769821</v>
      </c>
      <c r="G27" s="290">
        <f t="shared" si="7"/>
        <v>1.2718998862343571</v>
      </c>
      <c r="H27" s="290">
        <f t="shared" si="7"/>
        <v>1.2742980561555075</v>
      </c>
      <c r="I27" s="290">
        <f t="shared" si="7"/>
        <v>1.2419196865817825</v>
      </c>
      <c r="J27" s="290">
        <f t="shared" si="7"/>
        <v>1.4090909090909092</v>
      </c>
      <c r="K27" s="290">
        <f t="shared" si="7"/>
        <v>1.5133470225872689</v>
      </c>
      <c r="L27" s="290">
        <f t="shared" si="7"/>
        <v>1.5942622950819672</v>
      </c>
      <c r="M27" s="290">
        <f t="shared" si="7"/>
        <v>1.5285977859778597</v>
      </c>
      <c r="N27" s="290">
        <f t="shared" si="7"/>
        <v>1.5715587967183227</v>
      </c>
      <c r="O27" s="290">
        <f t="shared" si="7"/>
        <v>1.4685004436557232</v>
      </c>
      <c r="P27" s="290">
        <f t="shared" si="7"/>
        <v>1.7534516765285997</v>
      </c>
      <c r="Q27" s="290">
        <f t="shared" si="7"/>
        <v>2.0820189274447949</v>
      </c>
      <c r="R27" s="290">
        <f t="shared" ref="R27" si="8">+R26/R25</f>
        <v>1.8336614173228347</v>
      </c>
      <c r="S27" s="290">
        <f t="shared" si="7"/>
        <v>1.6022727272727273</v>
      </c>
    </row>
    <row r="28" spans="2:27" x14ac:dyDescent="0.25">
      <c r="B28" s="284"/>
      <c r="C28" s="291"/>
      <c r="D28" s="291"/>
      <c r="E28" s="291"/>
      <c r="F28" s="291"/>
      <c r="G28" s="291"/>
      <c r="H28" s="291"/>
      <c r="I28" s="291"/>
      <c r="J28" s="291"/>
      <c r="K28" s="291"/>
      <c r="L28" s="291"/>
    </row>
    <row r="29" spans="2:27" x14ac:dyDescent="0.25">
      <c r="B29" s="284"/>
      <c r="C29" s="291"/>
      <c r="D29" s="291"/>
      <c r="E29" s="291"/>
      <c r="F29" s="291"/>
      <c r="G29" s="291"/>
      <c r="H29" s="291"/>
      <c r="I29" s="291"/>
      <c r="J29" s="291"/>
      <c r="K29" s="291"/>
      <c r="L29" s="291"/>
      <c r="M29" s="291"/>
    </row>
    <row r="30" spans="2:27" x14ac:dyDescent="0.25">
      <c r="B30" s="284"/>
      <c r="C30" s="291"/>
      <c r="D30" s="291"/>
      <c r="E30" s="291"/>
      <c r="F30" s="291"/>
      <c r="G30" s="291"/>
      <c r="H30" s="291"/>
      <c r="I30" s="291"/>
      <c r="J30" s="291"/>
      <c r="K30" s="291"/>
      <c r="L30" s="291"/>
      <c r="M30" s="291"/>
    </row>
    <row r="31" spans="2:27" x14ac:dyDescent="0.25">
      <c r="B31" s="284"/>
      <c r="C31" s="291"/>
      <c r="D31" s="291"/>
      <c r="E31" s="291"/>
      <c r="F31" s="291"/>
      <c r="G31" s="291"/>
      <c r="H31" s="291"/>
      <c r="I31" s="291"/>
      <c r="J31" s="291"/>
      <c r="K31" s="291"/>
      <c r="L31" s="291"/>
      <c r="M31" s="291"/>
    </row>
    <row r="32" spans="2:27" x14ac:dyDescent="0.25">
      <c r="B32" s="284"/>
      <c r="C32" s="291"/>
      <c r="D32" s="142"/>
      <c r="E32" s="292"/>
      <c r="F32" s="293"/>
      <c r="G32" s="294"/>
      <c r="H32" s="295"/>
      <c r="I32" s="295"/>
      <c r="J32" s="295"/>
      <c r="K32" s="295"/>
      <c r="L32" s="295"/>
      <c r="M32" s="295"/>
    </row>
    <row r="33" spans="2:13" x14ac:dyDescent="0.25">
      <c r="C33" s="75"/>
      <c r="D33" s="296"/>
      <c r="E33" s="193"/>
    </row>
    <row r="34" spans="2:13" x14ac:dyDescent="0.25">
      <c r="C34" s="75"/>
      <c r="D34" s="296"/>
      <c r="E34" s="193"/>
    </row>
    <row r="35" spans="2:13" x14ac:dyDescent="0.25">
      <c r="C35" s="75"/>
      <c r="D35" s="296"/>
      <c r="E35" s="193"/>
    </row>
    <row r="36" spans="2:13" x14ac:dyDescent="0.25">
      <c r="C36" s="75"/>
      <c r="D36" s="296"/>
      <c r="E36" s="193"/>
    </row>
    <row r="37" spans="2:13" x14ac:dyDescent="0.25">
      <c r="C37" s="75"/>
      <c r="D37" s="296"/>
      <c r="E37" s="193"/>
    </row>
    <row r="38" spans="2:13" x14ac:dyDescent="0.25">
      <c r="B38" s="211"/>
      <c r="C38" s="211"/>
      <c r="D38" s="211"/>
      <c r="E38" s="211"/>
    </row>
    <row r="39" spans="2:13" x14ac:dyDescent="0.25">
      <c r="B39" s="211"/>
      <c r="C39" s="211"/>
      <c r="D39" s="211"/>
      <c r="E39" s="211"/>
    </row>
    <row r="40" spans="2:13" x14ac:dyDescent="0.25">
      <c r="B40" s="211"/>
      <c r="C40" s="211"/>
      <c r="D40" s="211"/>
      <c r="E40" s="211"/>
    </row>
    <row r="41" spans="2:13" x14ac:dyDescent="0.25">
      <c r="B41" s="211"/>
      <c r="C41" s="211"/>
      <c r="D41" s="211"/>
      <c r="E41" s="211"/>
    </row>
    <row r="42" spans="2:13" x14ac:dyDescent="0.25">
      <c r="B42" s="211"/>
      <c r="C42" s="211"/>
      <c r="D42" s="211"/>
      <c r="E42" s="211"/>
    </row>
    <row r="43" spans="2:13" x14ac:dyDescent="0.25">
      <c r="B43" s="211"/>
      <c r="C43" s="211"/>
      <c r="D43" s="211"/>
      <c r="E43" s="211"/>
    </row>
    <row r="44" spans="2:13" x14ac:dyDescent="0.25">
      <c r="B44" s="326"/>
      <c r="C44" s="326"/>
      <c r="D44" s="326"/>
      <c r="E44" s="326"/>
      <c r="F44" s="326"/>
      <c r="G44" s="326"/>
      <c r="H44" s="326"/>
      <c r="I44" s="326"/>
      <c r="J44" s="326"/>
      <c r="K44" s="326"/>
      <c r="L44" s="326"/>
      <c r="M44" s="326"/>
    </row>
    <row r="45" spans="2:13" x14ac:dyDescent="0.25">
      <c r="B45" s="154"/>
    </row>
    <row r="46" spans="2:13" x14ac:dyDescent="0.25">
      <c r="B46" s="154"/>
    </row>
    <row r="47" spans="2:13" x14ac:dyDescent="0.25">
      <c r="B47" s="154"/>
    </row>
    <row r="48" spans="2:13" x14ac:dyDescent="0.25">
      <c r="B48" s="154"/>
    </row>
    <row r="49" spans="2:19" x14ac:dyDescent="0.25">
      <c r="B49" s="154"/>
    </row>
    <row r="50" spans="2:19" x14ac:dyDescent="0.25">
      <c r="B50" s="154"/>
    </row>
    <row r="51" spans="2:19" x14ac:dyDescent="0.25">
      <c r="B51" s="154"/>
    </row>
    <row r="52" spans="2:19" x14ac:dyDescent="0.25">
      <c r="B52" s="154"/>
    </row>
    <row r="53" spans="2:19" x14ac:dyDescent="0.25">
      <c r="B53" s="154"/>
    </row>
    <row r="54" spans="2:19" x14ac:dyDescent="0.25">
      <c r="B54" s="154"/>
    </row>
    <row r="55" spans="2:19" x14ac:dyDescent="0.25">
      <c r="B55" s="154"/>
    </row>
    <row r="56" spans="2:19" x14ac:dyDescent="0.25">
      <c r="B56" s="154"/>
    </row>
    <row r="57" spans="2:19" ht="15.75" customHeight="1" x14ac:dyDescent="0.3">
      <c r="B57" s="58" t="s">
        <v>316</v>
      </c>
      <c r="C57" s="139"/>
      <c r="D57" s="139"/>
      <c r="E57" s="139"/>
      <c r="F57" s="139"/>
      <c r="G57" s="139"/>
      <c r="H57" s="139"/>
      <c r="I57" s="139"/>
      <c r="J57" s="139"/>
      <c r="K57" s="139"/>
      <c r="L57" s="139"/>
      <c r="M57" s="139"/>
    </row>
    <row r="58" spans="2:19" ht="28.9" customHeight="1" x14ac:dyDescent="0.25">
      <c r="B58" s="325" t="s">
        <v>315</v>
      </c>
      <c r="C58" s="325"/>
      <c r="D58" s="325"/>
      <c r="E58" s="325"/>
      <c r="F58" s="325"/>
      <c r="G58" s="325"/>
      <c r="H58" s="325"/>
      <c r="I58" s="325"/>
      <c r="J58" s="325"/>
      <c r="K58" s="325"/>
      <c r="L58" s="325"/>
      <c r="M58" s="325"/>
      <c r="N58" s="325"/>
      <c r="O58" s="325"/>
      <c r="P58" s="325"/>
      <c r="Q58" s="325"/>
      <c r="R58" s="325"/>
      <c r="S58" s="325"/>
    </row>
    <row r="59" spans="2:19" ht="12" customHeight="1" x14ac:dyDescent="0.3">
      <c r="B59" s="58"/>
      <c r="C59" s="139"/>
      <c r="D59" s="139"/>
      <c r="E59" s="139"/>
      <c r="F59" s="139"/>
      <c r="G59" s="139"/>
      <c r="H59" s="139"/>
      <c r="I59" s="139"/>
      <c r="J59" s="139"/>
      <c r="K59" s="139"/>
      <c r="L59" s="139"/>
      <c r="M59" s="139"/>
    </row>
  </sheetData>
  <sheetProtection selectLockedCells="1" selectUnlockedCells="1"/>
  <mergeCells count="7">
    <mergeCell ref="B58:S58"/>
    <mergeCell ref="B19:S19"/>
    <mergeCell ref="B4:S4"/>
    <mergeCell ref="B7:S7"/>
    <mergeCell ref="B22:S22"/>
    <mergeCell ref="B44:M44"/>
    <mergeCell ref="B5:S5"/>
  </mergeCells>
  <hyperlinks>
    <hyperlink ref="B2" location="Indice!A1" display="Índice"/>
    <hyperlink ref="R2" location="'2.1.10_CFEHE-GCFHE'!A1" display="Anterior"/>
    <hyperlink ref="S2" location="'3.1.2_PROD_A PRIM INF'!A1" display="Siguiente"/>
  </hyperlinks>
  <pageMargins left="0.25" right="0.25" top="0.75" bottom="0.75" header="0.3" footer="0.3"/>
  <pageSetup paperSize="9" scale="85" orientation="portrait" horizontalDpi="4294967293" verticalDpi="300"/>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A56"/>
  <sheetViews>
    <sheetView showGridLines="0" showZeros="0" zoomScale="60" zoomScaleNormal="60" zoomScaleSheetLayoutView="100" workbookViewId="0">
      <pane ySplit="2" topLeftCell="A3" activePane="bottomLeft" state="frozen"/>
      <selection pane="bottomLeft" activeCell="R2" sqref="R2"/>
    </sheetView>
  </sheetViews>
  <sheetFormatPr baseColWidth="10" defaultRowHeight="13.5" x14ac:dyDescent="0.25"/>
  <cols>
    <col min="1" max="1" width="2.7109375" customWidth="1"/>
    <col min="2" max="2" width="50.7109375" customWidth="1"/>
    <col min="3" max="19" width="14.28515625" customWidth="1"/>
    <col min="20" max="20" width="2.7109375" customWidth="1"/>
    <col min="21" max="250" width="11.42578125" customWidth="1"/>
    <col min="251" max="251" width="2.7109375" customWidth="1"/>
    <col min="252" max="252" width="5.5703125" customWidth="1"/>
    <col min="253" max="253" width="14.5703125" customWidth="1"/>
    <col min="254" max="254" width="11.85546875" customWidth="1"/>
    <col min="255" max="257" width="15.7109375" customWidth="1"/>
  </cols>
  <sheetData>
    <row r="1" spans="2:27" ht="85.15" customHeight="1" x14ac:dyDescent="0.25"/>
    <row r="2" spans="2:27" ht="17.25" customHeight="1" x14ac:dyDescent="0.25">
      <c r="B2" s="42" t="s">
        <v>38</v>
      </c>
      <c r="C2" s="43"/>
      <c r="D2" s="43"/>
      <c r="E2" s="43"/>
      <c r="F2" s="43"/>
      <c r="G2" s="43"/>
      <c r="H2" s="43"/>
      <c r="I2" s="43"/>
      <c r="J2" s="43"/>
      <c r="K2" s="43"/>
      <c r="L2" s="43"/>
      <c r="M2" s="43"/>
      <c r="R2" s="44" t="s">
        <v>185</v>
      </c>
      <c r="S2" s="44" t="s">
        <v>184</v>
      </c>
    </row>
    <row r="3" spans="2:27" ht="18" customHeight="1" x14ac:dyDescent="0.25">
      <c r="B3" s="45"/>
      <c r="C3" s="46"/>
      <c r="D3" s="46"/>
      <c r="E3" s="46"/>
      <c r="F3" s="46"/>
      <c r="G3" s="46"/>
      <c r="H3" s="46"/>
      <c r="I3" s="46"/>
      <c r="J3" s="46"/>
      <c r="K3" s="46"/>
      <c r="L3" s="46"/>
      <c r="M3" s="46"/>
      <c r="R3" s="47"/>
      <c r="S3" s="47"/>
    </row>
    <row r="4" spans="2:27" ht="18" customHeight="1" x14ac:dyDescent="0.25">
      <c r="B4" s="316" t="s">
        <v>99</v>
      </c>
      <c r="C4" s="316"/>
      <c r="D4" s="316"/>
      <c r="E4" s="316"/>
      <c r="F4" s="316"/>
      <c r="G4" s="316"/>
      <c r="H4" s="316"/>
      <c r="I4" s="316"/>
      <c r="J4" s="316"/>
      <c r="K4" s="316"/>
      <c r="L4" s="316"/>
      <c r="M4" s="316"/>
      <c r="N4" s="316"/>
      <c r="O4" s="316"/>
      <c r="P4" s="316"/>
      <c r="Q4" s="316"/>
      <c r="R4" s="316"/>
      <c r="S4" s="316"/>
    </row>
    <row r="5" spans="2:27" ht="34.9" customHeight="1" x14ac:dyDescent="0.25">
      <c r="B5" s="313" t="s">
        <v>285</v>
      </c>
      <c r="C5" s="313"/>
      <c r="D5" s="313"/>
      <c r="E5" s="313"/>
      <c r="F5" s="313"/>
      <c r="G5" s="313"/>
      <c r="H5" s="313"/>
      <c r="I5" s="313"/>
      <c r="J5" s="313"/>
      <c r="K5" s="313"/>
      <c r="L5" s="313"/>
      <c r="M5" s="313"/>
      <c r="N5" s="313"/>
      <c r="O5" s="313"/>
      <c r="P5" s="313"/>
      <c r="Q5" s="313"/>
      <c r="R5" s="313"/>
      <c r="S5" s="313"/>
    </row>
    <row r="6" spans="2:27" ht="18" customHeight="1" x14ac:dyDescent="0.25">
      <c r="C6" s="48"/>
      <c r="D6" s="48"/>
      <c r="E6" s="48"/>
      <c r="F6" s="48"/>
      <c r="G6" s="48"/>
      <c r="H6" s="48"/>
      <c r="I6" s="48"/>
      <c r="J6" s="48"/>
      <c r="K6" s="48"/>
      <c r="L6" s="48"/>
      <c r="M6" s="48"/>
      <c r="N6" s="48"/>
      <c r="O6" s="48"/>
      <c r="P6" s="48"/>
      <c r="Q6" s="47"/>
    </row>
    <row r="7" spans="2:27" ht="33" customHeight="1" x14ac:dyDescent="0.25">
      <c r="B7" s="312" t="s">
        <v>105</v>
      </c>
      <c r="C7" s="312"/>
      <c r="D7" s="312"/>
      <c r="E7" s="312"/>
      <c r="F7" s="312"/>
      <c r="G7" s="312"/>
      <c r="H7" s="312"/>
      <c r="I7" s="312"/>
      <c r="J7" s="312"/>
      <c r="K7" s="312"/>
      <c r="L7" s="312"/>
      <c r="M7" s="312"/>
      <c r="N7" s="312"/>
      <c r="O7" s="312"/>
      <c r="P7" s="312"/>
      <c r="Q7" s="312"/>
      <c r="R7" s="312"/>
      <c r="S7" s="312"/>
    </row>
    <row r="8" spans="2:27" ht="33" customHeight="1" x14ac:dyDescent="0.25">
      <c r="B8" s="49" t="s">
        <v>40</v>
      </c>
      <c r="C8" s="50">
        <v>2007</v>
      </c>
      <c r="D8" s="51">
        <v>2008</v>
      </c>
      <c r="E8" s="51">
        <v>2009</v>
      </c>
      <c r="F8" s="51">
        <v>2010</v>
      </c>
      <c r="G8" s="51">
        <v>2011</v>
      </c>
      <c r="H8" s="51">
        <v>2012</v>
      </c>
      <c r="I8" s="51">
        <v>2013</v>
      </c>
      <c r="J8" s="51">
        <v>2014</v>
      </c>
      <c r="K8" s="51">
        <v>2015</v>
      </c>
      <c r="L8" s="51">
        <v>2016</v>
      </c>
      <c r="M8" s="51">
        <v>2017</v>
      </c>
      <c r="N8" s="51">
        <v>2018</v>
      </c>
      <c r="O8" s="51">
        <v>2019</v>
      </c>
      <c r="P8" s="51">
        <v>2020</v>
      </c>
      <c r="Q8" s="51">
        <v>2021</v>
      </c>
      <c r="R8" s="51">
        <v>2022</v>
      </c>
      <c r="S8" s="51">
        <v>2023</v>
      </c>
    </row>
    <row r="9" spans="2:27" ht="33" customHeight="1" x14ac:dyDescent="0.25">
      <c r="B9" s="220" t="s">
        <v>404</v>
      </c>
      <c r="C9" s="93">
        <v>233859</v>
      </c>
      <c r="D9" s="93">
        <v>267188</v>
      </c>
      <c r="E9" s="93">
        <v>289191</v>
      </c>
      <c r="F9" s="93">
        <v>320629</v>
      </c>
      <c r="G9" s="93">
        <v>377464</v>
      </c>
      <c r="H9" s="93">
        <v>411297</v>
      </c>
      <c r="I9" s="93">
        <v>577216</v>
      </c>
      <c r="J9" s="93">
        <v>566109</v>
      </c>
      <c r="K9" s="93">
        <v>560525</v>
      </c>
      <c r="L9" s="93">
        <v>602843</v>
      </c>
      <c r="M9" s="93">
        <v>638878</v>
      </c>
      <c r="N9" s="93">
        <v>603552</v>
      </c>
      <c r="O9" s="93">
        <v>620637</v>
      </c>
      <c r="P9" s="93">
        <v>515078</v>
      </c>
      <c r="Q9" s="93">
        <v>501178</v>
      </c>
      <c r="R9" s="93">
        <v>557164</v>
      </c>
      <c r="S9" s="93">
        <v>626489</v>
      </c>
    </row>
    <row r="10" spans="2:27" ht="33" customHeight="1" x14ac:dyDescent="0.25">
      <c r="B10" s="92" t="s">
        <v>405</v>
      </c>
      <c r="C10" s="93">
        <v>87531</v>
      </c>
      <c r="D10" s="93">
        <v>90664</v>
      </c>
      <c r="E10" s="93">
        <v>95085</v>
      </c>
      <c r="F10" s="93">
        <v>111163</v>
      </c>
      <c r="G10" s="93">
        <v>118558</v>
      </c>
      <c r="H10" s="93">
        <v>129393</v>
      </c>
      <c r="I10" s="93">
        <v>134102</v>
      </c>
      <c r="J10" s="93">
        <v>147798</v>
      </c>
      <c r="K10" s="93">
        <v>173322</v>
      </c>
      <c r="L10" s="93">
        <v>188921</v>
      </c>
      <c r="M10" s="93">
        <v>202435</v>
      </c>
      <c r="N10" s="93">
        <v>216691</v>
      </c>
      <c r="O10" s="93">
        <v>211290</v>
      </c>
      <c r="P10" s="93">
        <v>113968</v>
      </c>
      <c r="Q10" s="93">
        <v>128805</v>
      </c>
      <c r="R10" s="93">
        <v>169862</v>
      </c>
      <c r="S10" s="93">
        <v>170589</v>
      </c>
    </row>
    <row r="11" spans="2:27" ht="33" customHeight="1" x14ac:dyDescent="0.25">
      <c r="B11" s="92" t="s">
        <v>406</v>
      </c>
      <c r="C11" s="93">
        <v>333029</v>
      </c>
      <c r="D11" s="93">
        <v>359496</v>
      </c>
      <c r="E11" s="93">
        <v>386604</v>
      </c>
      <c r="F11" s="93">
        <v>408399</v>
      </c>
      <c r="G11" s="93">
        <v>449707</v>
      </c>
      <c r="H11" s="93">
        <v>480827</v>
      </c>
      <c r="I11" s="93">
        <v>539685</v>
      </c>
      <c r="J11" s="93">
        <v>619153</v>
      </c>
      <c r="K11" s="93">
        <v>635355</v>
      </c>
      <c r="L11" s="93">
        <v>628806</v>
      </c>
      <c r="M11" s="93">
        <v>605743</v>
      </c>
      <c r="N11" s="93">
        <v>570492</v>
      </c>
      <c r="O11" s="93">
        <v>545662</v>
      </c>
      <c r="P11" s="93">
        <v>552050</v>
      </c>
      <c r="Q11" s="93">
        <v>577293</v>
      </c>
      <c r="R11" s="93">
        <v>571953</v>
      </c>
      <c r="S11" s="93">
        <v>559505</v>
      </c>
      <c r="U11" s="286"/>
      <c r="V11" s="286"/>
      <c r="W11" s="286"/>
      <c r="X11" s="286"/>
      <c r="Y11" s="286"/>
      <c r="Z11" s="286"/>
      <c r="AA11" s="286"/>
    </row>
    <row r="12" spans="2:27" ht="33" customHeight="1" x14ac:dyDescent="0.25">
      <c r="B12" s="92" t="s">
        <v>407</v>
      </c>
      <c r="C12" s="93">
        <v>151116</v>
      </c>
      <c r="D12" s="93">
        <v>155358</v>
      </c>
      <c r="E12" s="93">
        <v>166285</v>
      </c>
      <c r="F12" s="93">
        <v>168952</v>
      </c>
      <c r="G12" s="93">
        <v>174719</v>
      </c>
      <c r="H12" s="93">
        <v>179369</v>
      </c>
      <c r="I12" s="93">
        <v>187512</v>
      </c>
      <c r="J12" s="93">
        <v>193164</v>
      </c>
      <c r="K12" s="93">
        <v>194409</v>
      </c>
      <c r="L12" s="93">
        <v>209368</v>
      </c>
      <c r="M12" s="93">
        <v>202578</v>
      </c>
      <c r="N12" s="93">
        <v>202215</v>
      </c>
      <c r="O12" s="93">
        <v>199357</v>
      </c>
      <c r="P12" s="93">
        <v>98480</v>
      </c>
      <c r="Q12" s="93">
        <v>106022</v>
      </c>
      <c r="R12" s="93">
        <v>154885</v>
      </c>
      <c r="S12" s="93">
        <v>167604.33093190801</v>
      </c>
      <c r="T12" s="286"/>
      <c r="U12" s="286"/>
      <c r="V12" s="286"/>
      <c r="W12" s="286"/>
      <c r="X12" s="286"/>
      <c r="Y12" s="286"/>
      <c r="Z12" s="286"/>
      <c r="AA12" s="286"/>
    </row>
    <row r="13" spans="2:27" ht="33" customHeight="1" x14ac:dyDescent="0.25">
      <c r="B13" s="297" t="s">
        <v>408</v>
      </c>
      <c r="C13" s="95">
        <v>702</v>
      </c>
      <c r="D13" s="95">
        <v>743</v>
      </c>
      <c r="E13" s="95">
        <v>748</v>
      </c>
      <c r="F13" s="95">
        <v>785</v>
      </c>
      <c r="G13" s="95">
        <v>839</v>
      </c>
      <c r="H13" s="95">
        <v>855</v>
      </c>
      <c r="I13" s="95">
        <v>1070</v>
      </c>
      <c r="J13" s="95">
        <v>914</v>
      </c>
      <c r="K13" s="95">
        <v>882</v>
      </c>
      <c r="L13" s="95">
        <v>959</v>
      </c>
      <c r="M13" s="95">
        <v>1055</v>
      </c>
      <c r="N13" s="95">
        <v>1058</v>
      </c>
      <c r="O13" s="95">
        <v>1137</v>
      </c>
      <c r="P13" s="95">
        <v>933</v>
      </c>
      <c r="Q13" s="95">
        <v>868</v>
      </c>
      <c r="R13" s="95">
        <v>974</v>
      </c>
      <c r="S13" s="95">
        <v>1120</v>
      </c>
      <c r="T13" s="286"/>
      <c r="U13" s="286"/>
      <c r="V13" s="286"/>
      <c r="W13" s="286"/>
      <c r="X13" s="286"/>
      <c r="Y13" s="286"/>
      <c r="Z13" s="286"/>
      <c r="AA13" s="286"/>
    </row>
    <row r="14" spans="2:27" ht="33" customHeight="1" x14ac:dyDescent="0.25">
      <c r="B14" s="297" t="s">
        <v>409</v>
      </c>
      <c r="C14" s="95">
        <v>579</v>
      </c>
      <c r="D14" s="95">
        <v>584</v>
      </c>
      <c r="E14" s="95">
        <v>572</v>
      </c>
      <c r="F14" s="95">
        <v>658</v>
      </c>
      <c r="G14" s="95">
        <v>679</v>
      </c>
      <c r="H14" s="95">
        <v>721</v>
      </c>
      <c r="I14" s="95">
        <v>715</v>
      </c>
      <c r="J14" s="95">
        <v>765</v>
      </c>
      <c r="K14" s="95">
        <v>892</v>
      </c>
      <c r="L14" s="95">
        <v>902</v>
      </c>
      <c r="M14" s="95">
        <v>999</v>
      </c>
      <c r="N14" s="95">
        <v>1072</v>
      </c>
      <c r="O14" s="95">
        <v>1060</v>
      </c>
      <c r="P14" s="95">
        <v>1157</v>
      </c>
      <c r="Q14" s="95">
        <v>1215</v>
      </c>
      <c r="R14" s="95">
        <v>1097</v>
      </c>
      <c r="S14" s="95">
        <v>1018</v>
      </c>
      <c r="T14" s="286"/>
      <c r="U14" s="286"/>
      <c r="V14" s="286"/>
      <c r="W14" s="286"/>
      <c r="X14" s="286"/>
      <c r="Y14" s="286"/>
      <c r="Z14" s="286"/>
      <c r="AA14" s="286"/>
    </row>
    <row r="15" spans="2:27" ht="17.25" customHeight="1" x14ac:dyDescent="0.3">
      <c r="B15" s="58" t="s">
        <v>317</v>
      </c>
      <c r="C15" s="141"/>
      <c r="D15" s="141"/>
      <c r="E15" s="141"/>
      <c r="F15" s="141"/>
      <c r="G15" s="141"/>
      <c r="H15" s="141"/>
      <c r="I15" s="141"/>
      <c r="J15" s="141"/>
      <c r="K15" s="141"/>
      <c r="L15" s="141"/>
      <c r="M15" s="141"/>
      <c r="N15" s="61"/>
      <c r="O15" s="61"/>
      <c r="P15" s="61"/>
    </row>
    <row r="16" spans="2:27" ht="15.75" customHeight="1" x14ac:dyDescent="0.3">
      <c r="B16" s="58" t="s">
        <v>318</v>
      </c>
      <c r="C16" s="141"/>
      <c r="D16" s="141"/>
      <c r="E16" s="141"/>
      <c r="F16" s="141"/>
      <c r="G16" s="141"/>
      <c r="H16" s="141"/>
      <c r="I16" s="141"/>
      <c r="J16" s="141"/>
      <c r="K16" s="141"/>
      <c r="L16" s="141"/>
      <c r="M16" s="141"/>
      <c r="N16" s="61"/>
      <c r="O16" s="61"/>
      <c r="P16" s="61"/>
    </row>
    <row r="17" spans="2:19" x14ac:dyDescent="0.25">
      <c r="C17" s="142"/>
      <c r="D17" s="142"/>
      <c r="E17" s="142"/>
      <c r="F17" s="142"/>
      <c r="G17" s="142"/>
      <c r="H17" s="142"/>
      <c r="I17" s="142"/>
      <c r="J17" s="142"/>
      <c r="K17" s="142"/>
      <c r="L17" s="142"/>
      <c r="M17" s="142"/>
      <c r="N17" s="188"/>
      <c r="O17" s="188"/>
      <c r="P17" s="188"/>
    </row>
    <row r="18" spans="2:19" x14ac:dyDescent="0.25">
      <c r="F18" s="63"/>
    </row>
    <row r="19" spans="2:19" ht="18" customHeight="1" x14ac:dyDescent="0.25">
      <c r="B19" s="316" t="s">
        <v>286</v>
      </c>
      <c r="C19" s="316"/>
      <c r="D19" s="316"/>
      <c r="E19" s="316"/>
      <c r="F19" s="316"/>
      <c r="G19" s="316"/>
      <c r="H19" s="316"/>
      <c r="I19" s="316"/>
      <c r="J19" s="316"/>
      <c r="K19" s="316"/>
      <c r="L19" s="316"/>
      <c r="M19" s="316"/>
      <c r="N19" s="316"/>
      <c r="O19" s="316"/>
      <c r="P19" s="316"/>
      <c r="Q19" s="316"/>
      <c r="R19" s="316"/>
      <c r="S19" s="316"/>
    </row>
    <row r="20" spans="2:19" x14ac:dyDescent="0.25">
      <c r="B20" s="289"/>
      <c r="C20" s="289"/>
      <c r="D20" s="289"/>
      <c r="E20" s="289"/>
      <c r="F20" s="234"/>
      <c r="G20" s="154"/>
      <c r="H20" s="154"/>
      <c r="I20" s="154"/>
      <c r="J20" s="154"/>
      <c r="K20" s="154"/>
      <c r="L20" s="154"/>
      <c r="M20" s="154"/>
      <c r="N20" s="154"/>
      <c r="O20" s="154"/>
      <c r="P20" s="154"/>
    </row>
    <row r="21" spans="2:19" x14ac:dyDescent="0.25">
      <c r="B21" s="154"/>
      <c r="C21" s="124">
        <f>C8</f>
        <v>2007</v>
      </c>
      <c r="D21" s="124">
        <f t="shared" ref="D21:S21" si="0">D8</f>
        <v>2008</v>
      </c>
      <c r="E21" s="124">
        <f t="shared" si="0"/>
        <v>2009</v>
      </c>
      <c r="F21" s="124">
        <f t="shared" si="0"/>
        <v>2010</v>
      </c>
      <c r="G21" s="124">
        <f t="shared" si="0"/>
        <v>2011</v>
      </c>
      <c r="H21" s="124">
        <f t="shared" si="0"/>
        <v>2012</v>
      </c>
      <c r="I21" s="124">
        <f t="shared" si="0"/>
        <v>2013</v>
      </c>
      <c r="J21" s="124">
        <f t="shared" si="0"/>
        <v>2014</v>
      </c>
      <c r="K21" s="124">
        <f t="shared" si="0"/>
        <v>2015</v>
      </c>
      <c r="L21" s="124">
        <f t="shared" si="0"/>
        <v>2016</v>
      </c>
      <c r="M21" s="124">
        <f t="shared" si="0"/>
        <v>2017</v>
      </c>
      <c r="N21" s="124">
        <f t="shared" si="0"/>
        <v>2018</v>
      </c>
      <c r="O21" s="124">
        <f t="shared" ref="O21:P21" si="1">O8</f>
        <v>2019</v>
      </c>
      <c r="P21" s="124">
        <f t="shared" si="1"/>
        <v>2020</v>
      </c>
      <c r="Q21" s="124">
        <f t="shared" ref="Q21:R21" si="2">Q8</f>
        <v>2021</v>
      </c>
      <c r="R21" s="124">
        <f t="shared" si="2"/>
        <v>2022</v>
      </c>
      <c r="S21" s="124">
        <f t="shared" si="0"/>
        <v>2023</v>
      </c>
    </row>
    <row r="22" spans="2:19" x14ac:dyDescent="0.25">
      <c r="B22" s="253" t="s">
        <v>191</v>
      </c>
      <c r="C22" s="277">
        <f>C13</f>
        <v>702</v>
      </c>
      <c r="D22" s="277">
        <f t="shared" ref="D22:S22" si="3">D13</f>
        <v>743</v>
      </c>
      <c r="E22" s="277">
        <f t="shared" si="3"/>
        <v>748</v>
      </c>
      <c r="F22" s="277">
        <f t="shared" si="3"/>
        <v>785</v>
      </c>
      <c r="G22" s="277">
        <f t="shared" si="3"/>
        <v>839</v>
      </c>
      <c r="H22" s="277">
        <f t="shared" si="3"/>
        <v>855</v>
      </c>
      <c r="I22" s="277">
        <f t="shared" si="3"/>
        <v>1070</v>
      </c>
      <c r="J22" s="277">
        <f t="shared" si="3"/>
        <v>914</v>
      </c>
      <c r="K22" s="277">
        <f t="shared" si="3"/>
        <v>882</v>
      </c>
      <c r="L22" s="277">
        <f t="shared" si="3"/>
        <v>959</v>
      </c>
      <c r="M22" s="277">
        <f t="shared" si="3"/>
        <v>1055</v>
      </c>
      <c r="N22" s="277">
        <f t="shared" si="3"/>
        <v>1058</v>
      </c>
      <c r="O22" s="277">
        <f t="shared" si="3"/>
        <v>1137</v>
      </c>
      <c r="P22" s="277">
        <f t="shared" si="3"/>
        <v>933</v>
      </c>
      <c r="Q22" s="277">
        <f t="shared" si="3"/>
        <v>868</v>
      </c>
      <c r="R22" s="277">
        <f t="shared" ref="R22" si="4">R13</f>
        <v>974</v>
      </c>
      <c r="S22" s="277">
        <f t="shared" si="3"/>
        <v>1120</v>
      </c>
    </row>
    <row r="23" spans="2:19" x14ac:dyDescent="0.25">
      <c r="B23" s="253" t="s">
        <v>192</v>
      </c>
      <c r="C23" s="277">
        <f>C14</f>
        <v>579</v>
      </c>
      <c r="D23" s="277">
        <f t="shared" ref="D23:Q23" si="5">D14</f>
        <v>584</v>
      </c>
      <c r="E23" s="277">
        <f t="shared" si="5"/>
        <v>572</v>
      </c>
      <c r="F23" s="277">
        <f t="shared" si="5"/>
        <v>658</v>
      </c>
      <c r="G23" s="277">
        <f t="shared" si="5"/>
        <v>679</v>
      </c>
      <c r="H23" s="277">
        <f t="shared" si="5"/>
        <v>721</v>
      </c>
      <c r="I23" s="277">
        <f t="shared" si="5"/>
        <v>715</v>
      </c>
      <c r="J23" s="277">
        <f t="shared" si="5"/>
        <v>765</v>
      </c>
      <c r="K23" s="277">
        <f t="shared" si="5"/>
        <v>892</v>
      </c>
      <c r="L23" s="277">
        <f t="shared" si="5"/>
        <v>902</v>
      </c>
      <c r="M23" s="277">
        <f t="shared" si="5"/>
        <v>999</v>
      </c>
      <c r="N23" s="277">
        <f t="shared" si="5"/>
        <v>1072</v>
      </c>
      <c r="O23" s="277">
        <f t="shared" si="5"/>
        <v>1060</v>
      </c>
      <c r="P23" s="277">
        <f t="shared" si="5"/>
        <v>1157</v>
      </c>
      <c r="Q23" s="277">
        <f t="shared" si="5"/>
        <v>1215</v>
      </c>
      <c r="R23" s="277">
        <f>R14</f>
        <v>1097</v>
      </c>
      <c r="S23" s="277">
        <f>S14</f>
        <v>1018</v>
      </c>
    </row>
    <row r="24" spans="2:19" x14ac:dyDescent="0.25">
      <c r="B24" s="284" t="s">
        <v>165</v>
      </c>
      <c r="C24" s="290">
        <f>+C23/C22</f>
        <v>0.82478632478632474</v>
      </c>
      <c r="D24" s="290">
        <f t="shared" ref="D24:S24" si="6">+D23/D22</f>
        <v>0.78600269179004034</v>
      </c>
      <c r="E24" s="290">
        <f t="shared" si="6"/>
        <v>0.76470588235294112</v>
      </c>
      <c r="F24" s="290">
        <f t="shared" si="6"/>
        <v>0.83821656050955418</v>
      </c>
      <c r="G24" s="290">
        <f t="shared" si="6"/>
        <v>0.80929678188319432</v>
      </c>
      <c r="H24" s="290">
        <f t="shared" si="6"/>
        <v>0.84327485380116962</v>
      </c>
      <c r="I24" s="290">
        <f t="shared" si="6"/>
        <v>0.66822429906542058</v>
      </c>
      <c r="J24" s="290">
        <f t="shared" si="6"/>
        <v>0.83698030634573306</v>
      </c>
      <c r="K24" s="290">
        <f t="shared" si="6"/>
        <v>1.0113378684807257</v>
      </c>
      <c r="L24" s="290">
        <f t="shared" si="6"/>
        <v>0.94056308654848797</v>
      </c>
      <c r="M24" s="290">
        <f t="shared" si="6"/>
        <v>0.94691943127962086</v>
      </c>
      <c r="N24" s="290">
        <f t="shared" si="6"/>
        <v>1.0132325141776937</v>
      </c>
      <c r="O24" s="290">
        <f t="shared" si="6"/>
        <v>0.93227792436235712</v>
      </c>
      <c r="P24" s="290">
        <f t="shared" si="6"/>
        <v>1.240085744908896</v>
      </c>
      <c r="Q24" s="290">
        <f t="shared" si="6"/>
        <v>1.3997695852534562</v>
      </c>
      <c r="R24" s="290">
        <f t="shared" ref="R24" si="7">+R23/R22</f>
        <v>1.1262833675564681</v>
      </c>
      <c r="S24" s="290">
        <f t="shared" si="6"/>
        <v>0.90892857142857142</v>
      </c>
    </row>
    <row r="25" spans="2:19" x14ac:dyDescent="0.25">
      <c r="B25" s="284"/>
      <c r="C25" s="291"/>
      <c r="D25" s="291"/>
      <c r="E25" s="291"/>
      <c r="F25" s="291"/>
      <c r="G25" s="291"/>
      <c r="H25" s="291"/>
      <c r="I25" s="291"/>
      <c r="J25" s="291"/>
      <c r="K25" s="291"/>
      <c r="L25" s="291"/>
      <c r="M25" s="291"/>
      <c r="N25" s="154"/>
      <c r="O25" s="154"/>
      <c r="P25" s="154"/>
    </row>
    <row r="26" spans="2:19" x14ac:dyDescent="0.25">
      <c r="B26" s="284"/>
      <c r="D26" s="142"/>
      <c r="E26" s="292"/>
      <c r="F26" s="293"/>
      <c r="G26" s="294"/>
      <c r="H26" s="295"/>
      <c r="I26" s="295"/>
      <c r="J26" s="295"/>
      <c r="K26" s="295"/>
      <c r="L26" s="295"/>
      <c r="M26" s="295"/>
    </row>
    <row r="27" spans="2:19" x14ac:dyDescent="0.25">
      <c r="C27" s="75"/>
      <c r="D27" s="296"/>
      <c r="E27" s="193"/>
    </row>
    <row r="28" spans="2:19" x14ac:dyDescent="0.25">
      <c r="C28" s="75"/>
      <c r="D28" s="296"/>
      <c r="E28" s="193"/>
    </row>
    <row r="29" spans="2:19" x14ac:dyDescent="0.25">
      <c r="C29" s="75"/>
      <c r="D29" s="296"/>
      <c r="E29" s="193"/>
    </row>
    <row r="30" spans="2:19" x14ac:dyDescent="0.25">
      <c r="C30" s="75"/>
      <c r="D30" s="296"/>
      <c r="E30" s="193"/>
    </row>
    <row r="31" spans="2:19" x14ac:dyDescent="0.25">
      <c r="B31" s="211"/>
      <c r="C31" s="211"/>
      <c r="D31" s="211"/>
      <c r="E31" s="211"/>
    </row>
    <row r="32" spans="2:19" x14ac:dyDescent="0.25">
      <c r="B32" s="211"/>
      <c r="C32" s="211"/>
      <c r="D32" s="211"/>
      <c r="E32" s="211"/>
    </row>
    <row r="33" spans="2:13" x14ac:dyDescent="0.25">
      <c r="B33" s="211"/>
      <c r="C33" s="211"/>
      <c r="D33" s="211"/>
      <c r="E33" s="211"/>
    </row>
    <row r="34" spans="2:13" x14ac:dyDescent="0.25">
      <c r="B34" s="211"/>
      <c r="C34" s="211"/>
      <c r="D34" s="211"/>
      <c r="E34" s="211"/>
    </row>
    <row r="35" spans="2:13" x14ac:dyDescent="0.25">
      <c r="B35" s="211"/>
      <c r="C35" s="211"/>
      <c r="D35" s="211"/>
      <c r="E35" s="211"/>
    </row>
    <row r="36" spans="2:13" x14ac:dyDescent="0.25">
      <c r="B36" s="211"/>
      <c r="C36" s="211"/>
      <c r="D36" s="211"/>
      <c r="E36" s="211"/>
    </row>
    <row r="37" spans="2:13" x14ac:dyDescent="0.25">
      <c r="B37" s="211"/>
      <c r="C37" s="211"/>
      <c r="D37" s="211"/>
      <c r="E37" s="211"/>
    </row>
    <row r="38" spans="2:13" x14ac:dyDescent="0.25">
      <c r="B38" s="326"/>
      <c r="C38" s="326"/>
      <c r="D38" s="326"/>
      <c r="E38" s="326"/>
      <c r="F38" s="326"/>
      <c r="G38" s="326"/>
      <c r="H38" s="326"/>
      <c r="I38" s="326"/>
      <c r="J38" s="326"/>
      <c r="K38" s="326"/>
      <c r="L38" s="326"/>
      <c r="M38" s="326"/>
    </row>
    <row r="39" spans="2:13" x14ac:dyDescent="0.25">
      <c r="B39" s="62"/>
      <c r="C39" s="62"/>
      <c r="D39" s="62"/>
      <c r="E39" s="62"/>
      <c r="F39" s="62"/>
      <c r="G39" s="62"/>
      <c r="H39" s="62"/>
      <c r="I39" s="62"/>
      <c r="J39" s="62"/>
      <c r="K39" s="62"/>
      <c r="L39" s="62"/>
      <c r="M39" s="62"/>
    </row>
    <row r="54" spans="2:2" ht="15.75" customHeight="1" x14ac:dyDescent="0.3">
      <c r="B54" s="58" t="s">
        <v>319</v>
      </c>
    </row>
    <row r="55" spans="2:2" ht="15.75" customHeight="1" x14ac:dyDescent="0.3">
      <c r="B55" s="58" t="s">
        <v>318</v>
      </c>
    </row>
    <row r="56" spans="2:2" ht="15.75" customHeight="1" x14ac:dyDescent="0.3">
      <c r="B56" s="58"/>
    </row>
  </sheetData>
  <sheetProtection selectLockedCells="1" selectUnlockedCells="1"/>
  <mergeCells count="5">
    <mergeCell ref="B38:M38"/>
    <mergeCell ref="B4:S4"/>
    <mergeCell ref="B5:S5"/>
    <mergeCell ref="B7:S7"/>
    <mergeCell ref="B19:S19"/>
  </mergeCells>
  <hyperlinks>
    <hyperlink ref="B2" location="Indice!A1" display="Índice"/>
    <hyperlink ref="R2" location="'3.1.1_PROD_A POR SECTOR'!A1" display="Anterior"/>
    <hyperlink ref="S2" location="'3.1.3_PROD_A PRIMARIA'!A1" display="Siguiente"/>
  </hyperlinks>
  <pageMargins left="0.25" right="0.25" top="0.75" bottom="0.75" header="0.3" footer="0.3"/>
  <pageSetup paperSize="9" scale="85" orientation="portrait" horizontalDpi="4294967293" verticalDpi="300"/>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A54"/>
  <sheetViews>
    <sheetView showGridLines="0" showZeros="0" zoomScale="60" zoomScaleNormal="60" zoomScaleSheetLayoutView="100" workbookViewId="0">
      <pane ySplit="2" topLeftCell="A3" activePane="bottomLeft" state="frozen"/>
      <selection pane="bottomLeft" activeCell="R2" sqref="R2"/>
    </sheetView>
  </sheetViews>
  <sheetFormatPr baseColWidth="10" defaultRowHeight="13.5" x14ac:dyDescent="0.25"/>
  <cols>
    <col min="1" max="1" width="2.7109375" customWidth="1"/>
    <col min="2" max="2" width="50.7109375" customWidth="1"/>
    <col min="3" max="19" width="14.28515625" customWidth="1"/>
    <col min="20" max="20" width="2.7109375" customWidth="1"/>
    <col min="21" max="250" width="11.42578125" customWidth="1"/>
    <col min="251" max="251" width="2.7109375" customWidth="1"/>
    <col min="252" max="252" width="5.5703125" customWidth="1"/>
    <col min="253" max="253" width="14.5703125" customWidth="1"/>
    <col min="254" max="254" width="11.85546875" customWidth="1"/>
    <col min="255" max="257" width="15.7109375" customWidth="1"/>
  </cols>
  <sheetData>
    <row r="1" spans="2:27" ht="85.15" customHeight="1" x14ac:dyDescent="0.25"/>
    <row r="2" spans="2:27" ht="17.25" customHeight="1" x14ac:dyDescent="0.25">
      <c r="B2" s="42" t="s">
        <v>38</v>
      </c>
      <c r="C2" s="43"/>
      <c r="D2" s="43"/>
      <c r="E2" s="43"/>
      <c r="F2" s="43"/>
      <c r="G2" s="43"/>
      <c r="H2" s="43"/>
      <c r="I2" s="43"/>
      <c r="J2" s="43"/>
      <c r="K2" s="43"/>
      <c r="L2" s="43"/>
      <c r="M2" s="43"/>
      <c r="R2" s="44" t="s">
        <v>185</v>
      </c>
      <c r="S2" s="44" t="s">
        <v>184</v>
      </c>
    </row>
    <row r="3" spans="2:27" ht="18" customHeight="1" x14ac:dyDescent="0.25">
      <c r="B3" s="45"/>
      <c r="C3" s="46"/>
      <c r="D3" s="46"/>
      <c r="E3" s="46"/>
      <c r="F3" s="46"/>
      <c r="G3" s="46"/>
      <c r="H3" s="46"/>
      <c r="I3" s="46"/>
      <c r="J3" s="46"/>
      <c r="K3" s="46"/>
      <c r="L3" s="46"/>
      <c r="M3" s="46"/>
      <c r="R3" s="47"/>
      <c r="S3" s="47"/>
    </row>
    <row r="4" spans="2:27" ht="18" customHeight="1" x14ac:dyDescent="0.25">
      <c r="B4" s="316" t="s">
        <v>193</v>
      </c>
      <c r="C4" s="316"/>
      <c r="D4" s="316"/>
      <c r="E4" s="316"/>
      <c r="F4" s="316"/>
      <c r="G4" s="316"/>
      <c r="H4" s="316"/>
      <c r="I4" s="316"/>
      <c r="J4" s="316"/>
      <c r="K4" s="316"/>
      <c r="L4" s="316"/>
      <c r="M4" s="316"/>
      <c r="N4" s="316"/>
      <c r="O4" s="316"/>
      <c r="P4" s="316"/>
      <c r="Q4" s="316"/>
      <c r="R4" s="316"/>
      <c r="S4" s="316"/>
    </row>
    <row r="5" spans="2:27" ht="34.9" customHeight="1" x14ac:dyDescent="0.25">
      <c r="B5" s="313" t="s">
        <v>287</v>
      </c>
      <c r="C5" s="313"/>
      <c r="D5" s="313"/>
      <c r="E5" s="313"/>
      <c r="F5" s="313"/>
      <c r="G5" s="313"/>
      <c r="H5" s="313"/>
      <c r="I5" s="313"/>
      <c r="J5" s="313"/>
      <c r="K5" s="313"/>
      <c r="L5" s="313"/>
      <c r="M5" s="313"/>
      <c r="N5" s="313"/>
      <c r="O5" s="313"/>
      <c r="P5" s="313"/>
      <c r="Q5" s="313"/>
      <c r="R5" s="313"/>
      <c r="S5" s="313"/>
    </row>
    <row r="6" spans="2:27" ht="18" customHeight="1" x14ac:dyDescent="0.25">
      <c r="C6" s="48"/>
      <c r="D6" s="48"/>
      <c r="E6" s="48"/>
      <c r="F6" s="48"/>
      <c r="G6" s="48"/>
      <c r="H6" s="48"/>
      <c r="I6" s="48"/>
      <c r="J6" s="48"/>
      <c r="K6" s="48"/>
      <c r="L6" s="48"/>
      <c r="M6" s="48"/>
      <c r="N6" s="48"/>
      <c r="O6" s="48"/>
      <c r="P6" s="48"/>
      <c r="Q6" s="47"/>
    </row>
    <row r="7" spans="2:27" ht="33" customHeight="1" x14ac:dyDescent="0.25">
      <c r="B7" s="312" t="s">
        <v>105</v>
      </c>
      <c r="C7" s="312"/>
      <c r="D7" s="312"/>
      <c r="E7" s="312"/>
      <c r="F7" s="312"/>
      <c r="G7" s="312"/>
      <c r="H7" s="312"/>
      <c r="I7" s="312"/>
      <c r="J7" s="312"/>
      <c r="K7" s="312"/>
      <c r="L7" s="312"/>
      <c r="M7" s="312"/>
      <c r="N7" s="312"/>
      <c r="O7" s="312"/>
      <c r="P7" s="312"/>
      <c r="Q7" s="312"/>
      <c r="R7" s="312"/>
      <c r="S7" s="312"/>
    </row>
    <row r="8" spans="2:27" ht="33" customHeight="1" x14ac:dyDescent="0.25">
      <c r="B8" s="49" t="s">
        <v>40</v>
      </c>
      <c r="C8" s="50">
        <v>2007</v>
      </c>
      <c r="D8" s="51">
        <v>2008</v>
      </c>
      <c r="E8" s="51">
        <v>2009</v>
      </c>
      <c r="F8" s="51">
        <v>2010</v>
      </c>
      <c r="G8" s="51">
        <v>2011</v>
      </c>
      <c r="H8" s="51">
        <v>2012</v>
      </c>
      <c r="I8" s="51">
        <v>2013</v>
      </c>
      <c r="J8" s="51">
        <v>2014</v>
      </c>
      <c r="K8" s="51">
        <v>2015</v>
      </c>
      <c r="L8" s="51">
        <v>2016</v>
      </c>
      <c r="M8" s="51">
        <v>2017</v>
      </c>
      <c r="N8" s="51">
        <v>2018</v>
      </c>
      <c r="O8" s="51">
        <v>2019</v>
      </c>
      <c r="P8" s="51">
        <v>2020</v>
      </c>
      <c r="Q8" s="51">
        <v>2021</v>
      </c>
      <c r="R8" s="51">
        <v>2022</v>
      </c>
      <c r="S8" s="51">
        <v>2023</v>
      </c>
    </row>
    <row r="9" spans="2:27" ht="33" customHeight="1" x14ac:dyDescent="0.25">
      <c r="B9" s="220" t="s">
        <v>410</v>
      </c>
      <c r="C9" s="93">
        <v>674284</v>
      </c>
      <c r="D9" s="93">
        <v>836287</v>
      </c>
      <c r="E9" s="93">
        <v>896821</v>
      </c>
      <c r="F9" s="93">
        <v>965087</v>
      </c>
      <c r="G9" s="93">
        <v>1218068</v>
      </c>
      <c r="H9" s="93">
        <v>1429753</v>
      </c>
      <c r="I9" s="93">
        <v>1594090</v>
      </c>
      <c r="J9" s="93">
        <v>1520989</v>
      </c>
      <c r="K9" s="93">
        <v>1495923</v>
      </c>
      <c r="L9" s="93">
        <v>1373110</v>
      </c>
      <c r="M9" s="93">
        <v>1439446</v>
      </c>
      <c r="N9" s="93">
        <v>1413860</v>
      </c>
      <c r="O9" s="93">
        <v>1437276</v>
      </c>
      <c r="P9" s="93">
        <v>1303044</v>
      </c>
      <c r="Q9" s="93">
        <v>1206844</v>
      </c>
      <c r="R9" s="93">
        <v>1287044</v>
      </c>
      <c r="S9" s="93">
        <v>1426957</v>
      </c>
    </row>
    <row r="10" spans="2:27" ht="33" customHeight="1" x14ac:dyDescent="0.25">
      <c r="B10" s="92" t="s">
        <v>411</v>
      </c>
      <c r="C10" s="93">
        <v>318237</v>
      </c>
      <c r="D10" s="93">
        <v>329992</v>
      </c>
      <c r="E10" s="93">
        <v>351513</v>
      </c>
      <c r="F10" s="93">
        <v>404433</v>
      </c>
      <c r="G10" s="93">
        <v>412209</v>
      </c>
      <c r="H10" s="93">
        <v>428088</v>
      </c>
      <c r="I10" s="93">
        <v>446011</v>
      </c>
      <c r="J10" s="93">
        <v>450115</v>
      </c>
      <c r="K10" s="93">
        <v>430077</v>
      </c>
      <c r="L10" s="93">
        <v>448990</v>
      </c>
      <c r="M10" s="93">
        <v>473525</v>
      </c>
      <c r="N10" s="93">
        <v>517040</v>
      </c>
      <c r="O10" s="93">
        <v>513604</v>
      </c>
      <c r="P10" s="93">
        <v>404876</v>
      </c>
      <c r="Q10" s="93">
        <v>433474</v>
      </c>
      <c r="R10" s="93">
        <v>464974</v>
      </c>
      <c r="S10" s="93">
        <v>457279</v>
      </c>
    </row>
    <row r="11" spans="2:27" ht="33" customHeight="1" x14ac:dyDescent="0.25">
      <c r="B11" s="92" t="s">
        <v>412</v>
      </c>
      <c r="C11" s="93">
        <v>1604310</v>
      </c>
      <c r="D11" s="93">
        <v>1608822</v>
      </c>
      <c r="E11" s="93">
        <v>1637102</v>
      </c>
      <c r="F11" s="93">
        <v>1657309</v>
      </c>
      <c r="G11" s="93">
        <v>1682586</v>
      </c>
      <c r="H11" s="93">
        <v>1656203</v>
      </c>
      <c r="I11" s="93">
        <v>1655102</v>
      </c>
      <c r="J11" s="93">
        <v>1690860</v>
      </c>
      <c r="K11" s="93">
        <v>1649637</v>
      </c>
      <c r="L11" s="93">
        <v>1607966</v>
      </c>
      <c r="M11" s="93">
        <v>1580163</v>
      </c>
      <c r="N11" s="93">
        <v>1571505</v>
      </c>
      <c r="O11" s="93">
        <v>1538545</v>
      </c>
      <c r="P11" s="93">
        <v>1558921</v>
      </c>
      <c r="Q11" s="93">
        <v>1537401</v>
      </c>
      <c r="R11" s="93">
        <v>1506206</v>
      </c>
      <c r="S11" s="93">
        <v>1434116</v>
      </c>
      <c r="T11" s="286"/>
      <c r="U11" s="286"/>
      <c r="V11" s="286"/>
      <c r="W11" s="286"/>
      <c r="X11" s="286"/>
      <c r="Y11" s="286"/>
      <c r="Z11" s="286"/>
      <c r="AA11" s="286"/>
    </row>
    <row r="12" spans="2:27" ht="33" customHeight="1" x14ac:dyDescent="0.25">
      <c r="B12" s="92" t="s">
        <v>413</v>
      </c>
      <c r="C12" s="93">
        <v>468638</v>
      </c>
      <c r="D12" s="93">
        <v>455341</v>
      </c>
      <c r="E12" s="93">
        <v>465022</v>
      </c>
      <c r="F12" s="93">
        <v>462430</v>
      </c>
      <c r="G12" s="93">
        <v>452039</v>
      </c>
      <c r="H12" s="93">
        <v>439124</v>
      </c>
      <c r="I12" s="93">
        <v>414146</v>
      </c>
      <c r="J12" s="93">
        <v>407771</v>
      </c>
      <c r="K12" s="93">
        <v>351077</v>
      </c>
      <c r="L12" s="93">
        <v>344944</v>
      </c>
      <c r="M12" s="93">
        <v>351727</v>
      </c>
      <c r="N12" s="93">
        <v>363107</v>
      </c>
      <c r="O12" s="93">
        <v>368595</v>
      </c>
      <c r="P12" s="93">
        <v>320105</v>
      </c>
      <c r="Q12" s="93">
        <v>312277</v>
      </c>
      <c r="R12" s="93">
        <v>339344</v>
      </c>
      <c r="S12" s="93">
        <v>339161</v>
      </c>
      <c r="T12" s="286"/>
      <c r="U12" s="286"/>
      <c r="V12" s="286"/>
      <c r="W12" s="286"/>
      <c r="X12" s="286"/>
      <c r="Y12" s="286"/>
      <c r="Z12" s="286"/>
      <c r="AA12" s="286"/>
    </row>
    <row r="13" spans="2:27" ht="33" customHeight="1" x14ac:dyDescent="0.25">
      <c r="B13" s="297" t="s">
        <v>414</v>
      </c>
      <c r="C13" s="95">
        <v>420</v>
      </c>
      <c r="D13" s="95">
        <v>520</v>
      </c>
      <c r="E13" s="95">
        <v>548</v>
      </c>
      <c r="F13" s="95">
        <v>582</v>
      </c>
      <c r="G13" s="95">
        <v>724</v>
      </c>
      <c r="H13" s="95">
        <v>863</v>
      </c>
      <c r="I13" s="95">
        <v>963</v>
      </c>
      <c r="J13" s="95">
        <v>900</v>
      </c>
      <c r="K13" s="95">
        <v>907</v>
      </c>
      <c r="L13" s="95">
        <v>854</v>
      </c>
      <c r="M13" s="95">
        <v>911</v>
      </c>
      <c r="N13" s="95">
        <v>900</v>
      </c>
      <c r="O13" s="95">
        <v>934</v>
      </c>
      <c r="P13" s="95">
        <v>836</v>
      </c>
      <c r="Q13" s="95">
        <v>785</v>
      </c>
      <c r="R13" s="95">
        <v>854</v>
      </c>
      <c r="S13" s="95">
        <v>995</v>
      </c>
      <c r="T13" s="286"/>
      <c r="U13" s="286"/>
      <c r="V13" s="286"/>
      <c r="W13" s="286"/>
      <c r="X13" s="286"/>
      <c r="Y13" s="286"/>
      <c r="Z13" s="286"/>
      <c r="AA13" s="286"/>
    </row>
    <row r="14" spans="2:27" ht="33" customHeight="1" x14ac:dyDescent="0.25">
      <c r="B14" s="297" t="s">
        <v>415</v>
      </c>
      <c r="C14" s="95">
        <v>679</v>
      </c>
      <c r="D14" s="95">
        <v>725</v>
      </c>
      <c r="E14" s="95">
        <v>756</v>
      </c>
      <c r="F14" s="95">
        <v>875</v>
      </c>
      <c r="G14" s="95">
        <v>912</v>
      </c>
      <c r="H14" s="95">
        <v>975</v>
      </c>
      <c r="I14" s="95">
        <v>1077</v>
      </c>
      <c r="J14" s="95">
        <v>1104</v>
      </c>
      <c r="K14" s="95">
        <v>1225</v>
      </c>
      <c r="L14" s="95">
        <v>1302</v>
      </c>
      <c r="M14" s="95">
        <v>1346</v>
      </c>
      <c r="N14" s="95">
        <v>1424</v>
      </c>
      <c r="O14" s="95">
        <v>1393</v>
      </c>
      <c r="P14" s="95">
        <v>1265</v>
      </c>
      <c r="Q14" s="95">
        <v>1388</v>
      </c>
      <c r="R14" s="95">
        <v>1370</v>
      </c>
      <c r="S14" s="95">
        <v>1348</v>
      </c>
      <c r="T14" s="286"/>
      <c r="U14" s="286"/>
      <c r="V14" s="286"/>
      <c r="W14" s="286"/>
      <c r="X14" s="286"/>
      <c r="Y14" s="286"/>
      <c r="Z14" s="286"/>
      <c r="AA14" s="286"/>
    </row>
    <row r="15" spans="2:27" ht="17.25" customHeight="1" x14ac:dyDescent="0.3">
      <c r="B15" s="58" t="s">
        <v>320</v>
      </c>
      <c r="C15" s="141"/>
      <c r="D15" s="141"/>
      <c r="E15" s="141"/>
      <c r="F15" s="141"/>
      <c r="G15" s="141"/>
      <c r="H15" s="141"/>
      <c r="I15" s="141"/>
      <c r="J15" s="141"/>
      <c r="K15" s="141"/>
      <c r="L15" s="141"/>
      <c r="M15" s="141"/>
      <c r="N15" s="61"/>
      <c r="O15" s="61"/>
      <c r="P15" s="61"/>
    </row>
    <row r="16" spans="2:27" x14ac:dyDescent="0.25">
      <c r="C16" s="142"/>
      <c r="D16" s="142"/>
      <c r="E16" s="142"/>
      <c r="F16" s="142"/>
      <c r="G16" s="142"/>
      <c r="H16" s="142"/>
      <c r="I16" s="142"/>
      <c r="J16" s="142"/>
      <c r="K16" s="142"/>
      <c r="L16" s="142"/>
      <c r="M16" s="142"/>
      <c r="N16" s="188"/>
      <c r="O16" s="188"/>
      <c r="P16" s="188"/>
    </row>
    <row r="17" spans="2:19" x14ac:dyDescent="0.25">
      <c r="B17" s="219"/>
      <c r="C17" s="142"/>
      <c r="D17" s="142"/>
      <c r="E17" s="142"/>
      <c r="F17" s="142"/>
      <c r="G17" s="142"/>
      <c r="H17" s="142"/>
      <c r="I17" s="142"/>
      <c r="J17" s="142"/>
      <c r="K17" s="142"/>
      <c r="L17" s="142"/>
      <c r="M17" s="142"/>
      <c r="N17" s="188"/>
      <c r="O17" s="188"/>
      <c r="P17" s="188"/>
    </row>
    <row r="18" spans="2:19" ht="21.75" customHeight="1" x14ac:dyDescent="0.25">
      <c r="B18" s="316" t="s">
        <v>288</v>
      </c>
      <c r="C18" s="316"/>
      <c r="D18" s="316"/>
      <c r="E18" s="316"/>
      <c r="F18" s="316"/>
      <c r="G18" s="316"/>
      <c r="H18" s="316"/>
      <c r="I18" s="316"/>
      <c r="J18" s="316"/>
      <c r="K18" s="316"/>
      <c r="L18" s="316"/>
      <c r="M18" s="316"/>
      <c r="N18" s="316"/>
      <c r="O18" s="316"/>
      <c r="P18" s="316"/>
      <c r="Q18" s="316"/>
      <c r="R18" s="316"/>
      <c r="S18" s="316"/>
    </row>
    <row r="19" spans="2:19" x14ac:dyDescent="0.25">
      <c r="B19" s="289"/>
      <c r="C19" s="289"/>
      <c r="D19" s="289"/>
      <c r="E19" s="289"/>
      <c r="F19" s="234"/>
      <c r="G19" s="154"/>
      <c r="H19" s="154"/>
      <c r="I19" s="154"/>
      <c r="J19" s="154"/>
      <c r="K19" s="154"/>
      <c r="L19" s="154"/>
      <c r="M19" s="154"/>
      <c r="N19" s="154"/>
      <c r="O19" s="154"/>
      <c r="P19" s="154"/>
    </row>
    <row r="20" spans="2:19" x14ac:dyDescent="0.25">
      <c r="B20" s="154"/>
      <c r="C20" s="124">
        <f t="shared" ref="C20:S20" si="0">C8</f>
        <v>2007</v>
      </c>
      <c r="D20" s="124">
        <f t="shared" si="0"/>
        <v>2008</v>
      </c>
      <c r="E20" s="124">
        <f t="shared" si="0"/>
        <v>2009</v>
      </c>
      <c r="F20" s="124">
        <f t="shared" si="0"/>
        <v>2010</v>
      </c>
      <c r="G20" s="124">
        <f t="shared" si="0"/>
        <v>2011</v>
      </c>
      <c r="H20" s="124">
        <f t="shared" si="0"/>
        <v>2012</v>
      </c>
      <c r="I20" s="124">
        <f t="shared" si="0"/>
        <v>2013</v>
      </c>
      <c r="J20" s="124">
        <f t="shared" si="0"/>
        <v>2014</v>
      </c>
      <c r="K20" s="124">
        <f t="shared" si="0"/>
        <v>2015</v>
      </c>
      <c r="L20" s="124">
        <f t="shared" si="0"/>
        <v>2016</v>
      </c>
      <c r="M20" s="124">
        <f t="shared" si="0"/>
        <v>2017</v>
      </c>
      <c r="N20" s="124">
        <f t="shared" si="0"/>
        <v>2018</v>
      </c>
      <c r="O20" s="124">
        <f t="shared" si="0"/>
        <v>2019</v>
      </c>
      <c r="P20" s="124">
        <f t="shared" si="0"/>
        <v>2020</v>
      </c>
      <c r="Q20" s="124">
        <f t="shared" si="0"/>
        <v>2021</v>
      </c>
      <c r="R20" s="124">
        <f t="shared" si="0"/>
        <v>2022</v>
      </c>
      <c r="S20" s="124">
        <f t="shared" si="0"/>
        <v>2023</v>
      </c>
    </row>
    <row r="21" spans="2:19" x14ac:dyDescent="0.25">
      <c r="B21" s="253" t="s">
        <v>191</v>
      </c>
      <c r="C21" s="277">
        <f t="shared" ref="C21:S21" si="1">C13</f>
        <v>420</v>
      </c>
      <c r="D21" s="277">
        <f t="shared" si="1"/>
        <v>520</v>
      </c>
      <c r="E21" s="277">
        <f t="shared" si="1"/>
        <v>548</v>
      </c>
      <c r="F21" s="277">
        <f t="shared" si="1"/>
        <v>582</v>
      </c>
      <c r="G21" s="277">
        <f t="shared" si="1"/>
        <v>724</v>
      </c>
      <c r="H21" s="277">
        <f t="shared" si="1"/>
        <v>863</v>
      </c>
      <c r="I21" s="277">
        <f t="shared" si="1"/>
        <v>963</v>
      </c>
      <c r="J21" s="277">
        <f t="shared" si="1"/>
        <v>900</v>
      </c>
      <c r="K21" s="277">
        <f t="shared" si="1"/>
        <v>907</v>
      </c>
      <c r="L21" s="277">
        <f t="shared" si="1"/>
        <v>854</v>
      </c>
      <c r="M21" s="277">
        <f t="shared" si="1"/>
        <v>911</v>
      </c>
      <c r="N21" s="277">
        <f t="shared" si="1"/>
        <v>900</v>
      </c>
      <c r="O21" s="277">
        <f t="shared" si="1"/>
        <v>934</v>
      </c>
      <c r="P21" s="277">
        <f t="shared" si="1"/>
        <v>836</v>
      </c>
      <c r="Q21" s="277">
        <f t="shared" si="1"/>
        <v>785</v>
      </c>
      <c r="R21" s="277">
        <f t="shared" si="1"/>
        <v>854</v>
      </c>
      <c r="S21" s="277">
        <f t="shared" si="1"/>
        <v>995</v>
      </c>
    </row>
    <row r="22" spans="2:19" x14ac:dyDescent="0.25">
      <c r="B22" s="253" t="s">
        <v>192</v>
      </c>
      <c r="C22" s="277">
        <f t="shared" ref="C22:S22" si="2">C14</f>
        <v>679</v>
      </c>
      <c r="D22" s="277">
        <f t="shared" si="2"/>
        <v>725</v>
      </c>
      <c r="E22" s="277">
        <f t="shared" si="2"/>
        <v>756</v>
      </c>
      <c r="F22" s="277">
        <f t="shared" si="2"/>
        <v>875</v>
      </c>
      <c r="G22" s="277">
        <f t="shared" si="2"/>
        <v>912</v>
      </c>
      <c r="H22" s="277">
        <f t="shared" si="2"/>
        <v>975</v>
      </c>
      <c r="I22" s="277">
        <f t="shared" si="2"/>
        <v>1077</v>
      </c>
      <c r="J22" s="277">
        <f t="shared" si="2"/>
        <v>1104</v>
      </c>
      <c r="K22" s="277">
        <f t="shared" si="2"/>
        <v>1225</v>
      </c>
      <c r="L22" s="277">
        <f t="shared" si="2"/>
        <v>1302</v>
      </c>
      <c r="M22" s="277">
        <f t="shared" si="2"/>
        <v>1346</v>
      </c>
      <c r="N22" s="277">
        <f t="shared" si="2"/>
        <v>1424</v>
      </c>
      <c r="O22" s="277">
        <f t="shared" si="2"/>
        <v>1393</v>
      </c>
      <c r="P22" s="277">
        <f t="shared" si="2"/>
        <v>1265</v>
      </c>
      <c r="Q22" s="277">
        <f t="shared" si="2"/>
        <v>1388</v>
      </c>
      <c r="R22" s="277">
        <f t="shared" si="2"/>
        <v>1370</v>
      </c>
      <c r="S22" s="277">
        <f t="shared" si="2"/>
        <v>1348</v>
      </c>
    </row>
    <row r="23" spans="2:19" x14ac:dyDescent="0.25">
      <c r="B23" s="284" t="s">
        <v>165</v>
      </c>
      <c r="C23" s="290">
        <f>+C22/C21</f>
        <v>1.6166666666666667</v>
      </c>
      <c r="D23" s="290">
        <f t="shared" ref="D23:S23" si="3">+D22/D21</f>
        <v>1.3942307692307692</v>
      </c>
      <c r="E23" s="290">
        <f t="shared" si="3"/>
        <v>1.3795620437956204</v>
      </c>
      <c r="F23" s="290">
        <f t="shared" si="3"/>
        <v>1.5034364261168385</v>
      </c>
      <c r="G23" s="290">
        <f t="shared" si="3"/>
        <v>1.2596685082872927</v>
      </c>
      <c r="H23" s="290">
        <f t="shared" si="3"/>
        <v>1.1297798377752029</v>
      </c>
      <c r="I23" s="290">
        <f t="shared" si="3"/>
        <v>1.118380062305296</v>
      </c>
      <c r="J23" s="290">
        <f t="shared" si="3"/>
        <v>1.2266666666666666</v>
      </c>
      <c r="K23" s="290">
        <f t="shared" si="3"/>
        <v>1.350606394707828</v>
      </c>
      <c r="L23" s="290">
        <f t="shared" si="3"/>
        <v>1.5245901639344261</v>
      </c>
      <c r="M23" s="290">
        <f t="shared" si="3"/>
        <v>1.4774972557628978</v>
      </c>
      <c r="N23" s="290">
        <f t="shared" si="3"/>
        <v>1.5822222222222222</v>
      </c>
      <c r="O23" s="290">
        <f t="shared" si="3"/>
        <v>1.4914346895074946</v>
      </c>
      <c r="P23" s="290">
        <f t="shared" si="3"/>
        <v>1.513157894736842</v>
      </c>
      <c r="Q23" s="290">
        <f t="shared" si="3"/>
        <v>1.7681528662420383</v>
      </c>
      <c r="R23" s="290">
        <f t="shared" ref="R23" si="4">+R22/R21</f>
        <v>1.6042154566744731</v>
      </c>
      <c r="S23" s="290">
        <f t="shared" si="3"/>
        <v>1.3547738693467337</v>
      </c>
    </row>
    <row r="24" spans="2:19" x14ac:dyDescent="0.25">
      <c r="B24" s="284"/>
      <c r="C24" s="298"/>
      <c r="D24" s="291"/>
      <c r="E24" s="291"/>
      <c r="F24" s="291"/>
      <c r="G24" s="291"/>
      <c r="H24" s="291"/>
      <c r="I24" s="291"/>
      <c r="J24" s="291"/>
      <c r="K24" s="291"/>
      <c r="L24" s="291"/>
      <c r="M24" s="291"/>
      <c r="N24" s="154"/>
      <c r="O24" s="154"/>
      <c r="P24" s="154"/>
    </row>
    <row r="25" spans="2:19" x14ac:dyDescent="0.25">
      <c r="B25" s="284"/>
      <c r="D25" s="142"/>
      <c r="E25" s="292"/>
      <c r="F25" s="293"/>
      <c r="G25" s="294"/>
      <c r="H25" s="295"/>
      <c r="I25" s="295"/>
      <c r="J25" s="295"/>
      <c r="K25" s="295"/>
      <c r="L25" s="295"/>
      <c r="M25" s="295"/>
    </row>
    <row r="26" spans="2:19" x14ac:dyDescent="0.25">
      <c r="C26" s="75"/>
      <c r="D26" s="296"/>
      <c r="E26" s="193"/>
    </row>
    <row r="27" spans="2:19" x14ac:dyDescent="0.25">
      <c r="C27" s="75"/>
      <c r="D27" s="296"/>
      <c r="E27" s="193"/>
    </row>
    <row r="28" spans="2:19" x14ac:dyDescent="0.25">
      <c r="C28" s="75"/>
      <c r="D28" s="296"/>
      <c r="E28" s="193"/>
    </row>
    <row r="29" spans="2:19" x14ac:dyDescent="0.25">
      <c r="C29" s="75"/>
      <c r="D29" s="296"/>
      <c r="E29" s="193"/>
    </row>
    <row r="30" spans="2:19" x14ac:dyDescent="0.25">
      <c r="B30" s="211"/>
      <c r="C30" s="211"/>
      <c r="D30" s="211"/>
      <c r="E30" s="211"/>
    </row>
    <row r="31" spans="2:19" x14ac:dyDescent="0.25">
      <c r="B31" s="211"/>
      <c r="C31" s="211"/>
      <c r="D31" s="211"/>
      <c r="E31" s="211"/>
    </row>
    <row r="32" spans="2:19" x14ac:dyDescent="0.25">
      <c r="B32" s="211"/>
      <c r="C32" s="211"/>
      <c r="D32" s="211"/>
      <c r="E32" s="211"/>
    </row>
    <row r="33" spans="2:13" x14ac:dyDescent="0.25">
      <c r="B33" s="211"/>
      <c r="C33" s="211"/>
      <c r="D33" s="211"/>
      <c r="E33" s="211"/>
    </row>
    <row r="34" spans="2:13" x14ac:dyDescent="0.25">
      <c r="B34" s="211"/>
      <c r="C34" s="211"/>
      <c r="D34" s="211"/>
      <c r="E34" s="211"/>
    </row>
    <row r="35" spans="2:13" x14ac:dyDescent="0.25">
      <c r="B35" s="211"/>
      <c r="C35" s="211"/>
      <c r="D35" s="211"/>
      <c r="E35" s="211"/>
    </row>
    <row r="36" spans="2:13" x14ac:dyDescent="0.25">
      <c r="B36" s="211"/>
      <c r="C36" s="211"/>
      <c r="D36" s="211"/>
      <c r="E36" s="211"/>
    </row>
    <row r="37" spans="2:13" x14ac:dyDescent="0.25">
      <c r="B37" s="326"/>
      <c r="C37" s="326"/>
      <c r="D37" s="326"/>
      <c r="E37" s="326"/>
      <c r="F37" s="326"/>
      <c r="G37" s="326"/>
      <c r="H37" s="326"/>
      <c r="I37" s="326"/>
      <c r="J37" s="326"/>
      <c r="K37" s="326"/>
      <c r="L37" s="326"/>
      <c r="M37" s="326"/>
    </row>
    <row r="38" spans="2:13" x14ac:dyDescent="0.25">
      <c r="B38" s="62"/>
      <c r="C38" s="62"/>
      <c r="D38" s="62"/>
      <c r="E38" s="62"/>
      <c r="F38" s="62"/>
      <c r="G38" s="62"/>
      <c r="H38" s="62"/>
      <c r="I38" s="62"/>
      <c r="J38" s="62"/>
      <c r="K38" s="62"/>
      <c r="L38" s="62"/>
      <c r="M38" s="62"/>
    </row>
    <row r="53" spans="2:2" ht="15.75" customHeight="1" x14ac:dyDescent="0.3">
      <c r="B53" s="58" t="s">
        <v>321</v>
      </c>
    </row>
    <row r="54" spans="2:2" ht="15.75" customHeight="1" x14ac:dyDescent="0.3">
      <c r="B54" s="58"/>
    </row>
  </sheetData>
  <sheetProtection selectLockedCells="1" selectUnlockedCells="1"/>
  <mergeCells count="5">
    <mergeCell ref="B37:M37"/>
    <mergeCell ref="B7:S7"/>
    <mergeCell ref="B5:S5"/>
    <mergeCell ref="B4:S4"/>
    <mergeCell ref="B18:S18"/>
  </mergeCells>
  <hyperlinks>
    <hyperlink ref="B2" location="Indice!A1" display="Índice"/>
    <hyperlink ref="R2" location="'3.1.2_PROD_A PRIM INF'!A1" display="Anterior"/>
    <hyperlink ref="S2" location="'3.1.4_PROD_A SECUNDARIA'!A1" display="Siguiente"/>
  </hyperlinks>
  <pageMargins left="0.25" right="0.25" top="0.75" bottom="0.75" header="0.3" footer="0.3"/>
  <pageSetup paperSize="9" scale="85" orientation="portrait" horizontalDpi="4294967293" verticalDpi="300"/>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AA54"/>
  <sheetViews>
    <sheetView showGridLines="0" showZeros="0" zoomScale="60" zoomScaleNormal="60" zoomScaleSheetLayoutView="100" workbookViewId="0">
      <pane ySplit="2" topLeftCell="A3" activePane="bottomLeft" state="frozen"/>
      <selection pane="bottomLeft" activeCell="R2" sqref="R2"/>
    </sheetView>
  </sheetViews>
  <sheetFormatPr baseColWidth="10" defaultRowHeight="13.5" x14ac:dyDescent="0.25"/>
  <cols>
    <col min="1" max="1" width="2.7109375" customWidth="1"/>
    <col min="2" max="2" width="50.7109375" customWidth="1"/>
    <col min="3" max="19" width="14.28515625" customWidth="1"/>
    <col min="20" max="20" width="2.7109375" customWidth="1"/>
    <col min="21" max="250" width="11.42578125" customWidth="1"/>
    <col min="251" max="251" width="2.7109375" customWidth="1"/>
    <col min="252" max="252" width="5.5703125" customWidth="1"/>
    <col min="253" max="253" width="14.5703125" customWidth="1"/>
    <col min="254" max="254" width="11.85546875" customWidth="1"/>
    <col min="255" max="257" width="15.7109375" customWidth="1"/>
  </cols>
  <sheetData>
    <row r="1" spans="2:27" ht="85.15" customHeight="1" x14ac:dyDescent="0.25"/>
    <row r="2" spans="2:27" ht="17.25" customHeight="1" x14ac:dyDescent="0.25">
      <c r="B2" s="42" t="s">
        <v>38</v>
      </c>
      <c r="C2" s="43"/>
      <c r="D2" s="43"/>
      <c r="E2" s="43"/>
      <c r="F2" s="43"/>
      <c r="G2" s="43"/>
      <c r="H2" s="43"/>
      <c r="I2" s="43"/>
      <c r="J2" s="43"/>
      <c r="K2" s="43"/>
      <c r="L2" s="43"/>
      <c r="M2" s="43"/>
      <c r="R2" s="44" t="s">
        <v>185</v>
      </c>
      <c r="S2" s="44" t="s">
        <v>184</v>
      </c>
    </row>
    <row r="3" spans="2:27" ht="18" customHeight="1" x14ac:dyDescent="0.25">
      <c r="B3" s="45"/>
      <c r="C3" s="46"/>
      <c r="D3" s="46"/>
      <c r="E3" s="46"/>
      <c r="F3" s="46"/>
      <c r="G3" s="46"/>
      <c r="H3" s="46"/>
      <c r="I3" s="46"/>
      <c r="J3" s="46"/>
      <c r="K3" s="46"/>
      <c r="L3" s="46"/>
      <c r="M3" s="46"/>
      <c r="R3" s="47"/>
      <c r="S3" s="47"/>
    </row>
    <row r="4" spans="2:27" ht="18" customHeight="1" x14ac:dyDescent="0.25">
      <c r="B4" s="316" t="s">
        <v>100</v>
      </c>
      <c r="C4" s="316"/>
      <c r="D4" s="316"/>
      <c r="E4" s="316"/>
      <c r="F4" s="316"/>
      <c r="G4" s="316"/>
      <c r="H4" s="316"/>
      <c r="I4" s="316"/>
      <c r="J4" s="316"/>
      <c r="K4" s="316"/>
      <c r="L4" s="316"/>
      <c r="M4" s="316"/>
      <c r="N4" s="316"/>
      <c r="O4" s="316"/>
      <c r="P4" s="316"/>
      <c r="Q4" s="316"/>
      <c r="R4" s="316"/>
      <c r="S4" s="316"/>
    </row>
    <row r="5" spans="2:27" ht="34.9" customHeight="1" x14ac:dyDescent="0.25">
      <c r="B5" s="313" t="s">
        <v>289</v>
      </c>
      <c r="C5" s="313"/>
      <c r="D5" s="313"/>
      <c r="E5" s="313"/>
      <c r="F5" s="313"/>
      <c r="G5" s="313"/>
      <c r="H5" s="313"/>
      <c r="I5" s="313"/>
      <c r="J5" s="313"/>
      <c r="K5" s="313"/>
      <c r="L5" s="313"/>
      <c r="M5" s="313"/>
      <c r="N5" s="313"/>
      <c r="O5" s="313"/>
      <c r="P5" s="313"/>
      <c r="Q5" s="313"/>
      <c r="R5" s="313"/>
      <c r="S5" s="313"/>
    </row>
    <row r="6" spans="2:27" ht="18" customHeight="1" x14ac:dyDescent="0.25">
      <c r="C6" s="48"/>
      <c r="D6" s="48"/>
      <c r="E6" s="48"/>
      <c r="F6" s="48"/>
      <c r="G6" s="48"/>
      <c r="H6" s="48"/>
      <c r="I6" s="48"/>
      <c r="J6" s="48"/>
      <c r="K6" s="48"/>
      <c r="L6" s="48"/>
      <c r="M6" s="48"/>
      <c r="N6" s="48"/>
      <c r="O6" s="48"/>
      <c r="P6" s="48"/>
      <c r="Q6" s="47"/>
    </row>
    <row r="7" spans="2:27" ht="33" customHeight="1" x14ac:dyDescent="0.25">
      <c r="B7" s="312" t="s">
        <v>105</v>
      </c>
      <c r="C7" s="312"/>
      <c r="D7" s="312"/>
      <c r="E7" s="312"/>
      <c r="F7" s="312"/>
      <c r="G7" s="312"/>
      <c r="H7" s="312"/>
      <c r="I7" s="312"/>
      <c r="J7" s="312"/>
      <c r="K7" s="312"/>
      <c r="L7" s="312"/>
      <c r="M7" s="312"/>
      <c r="N7" s="312"/>
      <c r="O7" s="312"/>
      <c r="P7" s="312"/>
      <c r="Q7" s="312"/>
      <c r="R7" s="312"/>
      <c r="S7" s="312"/>
    </row>
    <row r="8" spans="2:27" ht="33" customHeight="1" x14ac:dyDescent="0.25">
      <c r="B8" s="49" t="s">
        <v>40</v>
      </c>
      <c r="C8" s="50">
        <v>2007</v>
      </c>
      <c r="D8" s="51">
        <v>2008</v>
      </c>
      <c r="E8" s="51">
        <v>2009</v>
      </c>
      <c r="F8" s="51">
        <v>2010</v>
      </c>
      <c r="G8" s="51">
        <v>2011</v>
      </c>
      <c r="H8" s="51">
        <v>2012</v>
      </c>
      <c r="I8" s="51">
        <v>2013</v>
      </c>
      <c r="J8" s="51">
        <v>2014</v>
      </c>
      <c r="K8" s="51">
        <v>2015</v>
      </c>
      <c r="L8" s="51">
        <v>2016</v>
      </c>
      <c r="M8" s="51">
        <v>2017</v>
      </c>
      <c r="N8" s="51">
        <v>2018</v>
      </c>
      <c r="O8" s="51">
        <v>2019</v>
      </c>
      <c r="P8" s="51">
        <v>2020</v>
      </c>
      <c r="Q8" s="51">
        <v>2021</v>
      </c>
      <c r="R8" s="51">
        <v>2022</v>
      </c>
      <c r="S8" s="51">
        <v>2023</v>
      </c>
    </row>
    <row r="9" spans="2:27" ht="33" customHeight="1" x14ac:dyDescent="0.25">
      <c r="B9" s="220" t="s">
        <v>416</v>
      </c>
      <c r="C9" s="93">
        <v>530427</v>
      </c>
      <c r="D9" s="93">
        <v>643557</v>
      </c>
      <c r="E9" s="93">
        <v>754596</v>
      </c>
      <c r="F9" s="93">
        <v>785412</v>
      </c>
      <c r="G9" s="93">
        <v>929367</v>
      </c>
      <c r="H9" s="93">
        <v>886494</v>
      </c>
      <c r="I9" s="93">
        <v>1017021</v>
      </c>
      <c r="J9" s="93">
        <v>970318</v>
      </c>
      <c r="K9" s="93">
        <v>959366</v>
      </c>
      <c r="L9" s="93">
        <v>1015953</v>
      </c>
      <c r="M9" s="93">
        <v>1268802</v>
      </c>
      <c r="N9" s="93">
        <v>1318382</v>
      </c>
      <c r="O9" s="93">
        <v>1382603</v>
      </c>
      <c r="P9" s="93">
        <v>1310333</v>
      </c>
      <c r="Q9" s="93">
        <v>1224371</v>
      </c>
      <c r="R9" s="93">
        <v>1275565</v>
      </c>
      <c r="S9" s="93">
        <v>1432680</v>
      </c>
    </row>
    <row r="10" spans="2:27" ht="33" customHeight="1" x14ac:dyDescent="0.25">
      <c r="B10" s="92" t="s">
        <v>417</v>
      </c>
      <c r="C10" s="93">
        <v>211359</v>
      </c>
      <c r="D10" s="93">
        <v>219321</v>
      </c>
      <c r="E10" s="93">
        <v>228369</v>
      </c>
      <c r="F10" s="93">
        <v>272638</v>
      </c>
      <c r="G10" s="93">
        <v>292520</v>
      </c>
      <c r="H10" s="93">
        <v>314405</v>
      </c>
      <c r="I10" s="93">
        <v>331591</v>
      </c>
      <c r="J10" s="93">
        <v>360159</v>
      </c>
      <c r="K10" s="93">
        <v>347603</v>
      </c>
      <c r="L10" s="93">
        <v>349845</v>
      </c>
      <c r="M10" s="93">
        <v>364074</v>
      </c>
      <c r="N10" s="93">
        <v>387253</v>
      </c>
      <c r="O10" s="93">
        <v>385375</v>
      </c>
      <c r="P10" s="93">
        <v>322229</v>
      </c>
      <c r="Q10" s="93">
        <v>334162</v>
      </c>
      <c r="R10" s="93">
        <v>351798</v>
      </c>
      <c r="S10" s="93">
        <v>371344</v>
      </c>
    </row>
    <row r="11" spans="2:27" ht="33" customHeight="1" x14ac:dyDescent="0.25">
      <c r="B11" s="92" t="s">
        <v>418</v>
      </c>
      <c r="C11" s="93">
        <v>864423</v>
      </c>
      <c r="D11" s="93">
        <v>912937</v>
      </c>
      <c r="E11" s="93">
        <v>1200529</v>
      </c>
      <c r="F11" s="93">
        <v>1265247</v>
      </c>
      <c r="G11" s="93">
        <v>1339063</v>
      </c>
      <c r="H11" s="93">
        <v>1412506</v>
      </c>
      <c r="I11" s="93">
        <v>1493575</v>
      </c>
      <c r="J11" s="93">
        <v>1549274</v>
      </c>
      <c r="K11" s="93">
        <v>1574429</v>
      </c>
      <c r="L11" s="93">
        <v>1586742</v>
      </c>
      <c r="M11" s="93">
        <v>1566510</v>
      </c>
      <c r="N11" s="93">
        <v>1559140</v>
      </c>
      <c r="O11" s="93">
        <v>1544792</v>
      </c>
      <c r="P11" s="93">
        <v>1579402</v>
      </c>
      <c r="Q11" s="93">
        <v>1590463</v>
      </c>
      <c r="R11" s="93">
        <v>1553230</v>
      </c>
      <c r="S11" s="93">
        <v>1504634</v>
      </c>
      <c r="T11" s="286"/>
      <c r="U11" s="286"/>
      <c r="V11" s="286"/>
      <c r="W11" s="286"/>
      <c r="X11" s="286"/>
      <c r="Y11" s="286"/>
      <c r="Z11" s="286"/>
      <c r="AA11" s="286"/>
    </row>
    <row r="12" spans="2:27" ht="33" customHeight="1" x14ac:dyDescent="0.25">
      <c r="B12" s="92" t="s">
        <v>419</v>
      </c>
      <c r="C12" s="93">
        <v>288617</v>
      </c>
      <c r="D12" s="93">
        <v>293068</v>
      </c>
      <c r="E12" s="93">
        <v>376912</v>
      </c>
      <c r="F12" s="93">
        <v>393516</v>
      </c>
      <c r="G12" s="93">
        <v>414605</v>
      </c>
      <c r="H12" s="93">
        <v>414636</v>
      </c>
      <c r="I12" s="93">
        <v>399697</v>
      </c>
      <c r="J12" s="93">
        <v>398386</v>
      </c>
      <c r="K12" s="93">
        <v>365305</v>
      </c>
      <c r="L12" s="93">
        <v>350750</v>
      </c>
      <c r="M12" s="93">
        <v>344148</v>
      </c>
      <c r="N12" s="93">
        <v>340064</v>
      </c>
      <c r="O12" s="93">
        <v>339535</v>
      </c>
      <c r="P12" s="93">
        <v>304549</v>
      </c>
      <c r="Q12" s="93">
        <v>288122</v>
      </c>
      <c r="R12" s="93">
        <v>305756</v>
      </c>
      <c r="S12" s="93">
        <v>317882</v>
      </c>
      <c r="T12" s="286"/>
      <c r="U12" s="286"/>
      <c r="V12" s="286"/>
      <c r="W12" s="286"/>
      <c r="X12" s="286"/>
      <c r="Y12" s="286"/>
      <c r="Z12" s="286"/>
      <c r="AA12" s="286"/>
    </row>
    <row r="13" spans="2:27" ht="33" customHeight="1" x14ac:dyDescent="0.25">
      <c r="B13" s="297" t="s">
        <v>420</v>
      </c>
      <c r="C13" s="95">
        <v>614</v>
      </c>
      <c r="D13" s="95">
        <v>705</v>
      </c>
      <c r="E13" s="95">
        <v>629</v>
      </c>
      <c r="F13" s="95">
        <v>621</v>
      </c>
      <c r="G13" s="95">
        <v>694</v>
      </c>
      <c r="H13" s="95">
        <v>628</v>
      </c>
      <c r="I13" s="95">
        <v>681</v>
      </c>
      <c r="J13" s="95">
        <v>626</v>
      </c>
      <c r="K13" s="95">
        <v>609</v>
      </c>
      <c r="L13" s="95">
        <v>640</v>
      </c>
      <c r="M13" s="95">
        <v>810</v>
      </c>
      <c r="N13" s="95">
        <v>846</v>
      </c>
      <c r="O13" s="95">
        <v>895</v>
      </c>
      <c r="P13" s="95">
        <v>830</v>
      </c>
      <c r="Q13" s="95">
        <v>770</v>
      </c>
      <c r="R13" s="95">
        <v>821</v>
      </c>
      <c r="S13" s="95">
        <v>952</v>
      </c>
      <c r="T13" s="286"/>
      <c r="U13" s="286"/>
      <c r="V13" s="286"/>
      <c r="W13" s="286"/>
      <c r="X13" s="286"/>
      <c r="Y13" s="286"/>
      <c r="Z13" s="286"/>
      <c r="AA13" s="286"/>
    </row>
    <row r="14" spans="2:27" ht="33" customHeight="1" x14ac:dyDescent="0.25">
      <c r="B14" s="297" t="s">
        <v>421</v>
      </c>
      <c r="C14" s="95">
        <v>732</v>
      </c>
      <c r="D14" s="95">
        <v>748</v>
      </c>
      <c r="E14" s="95">
        <v>606</v>
      </c>
      <c r="F14" s="95">
        <v>693</v>
      </c>
      <c r="G14" s="95">
        <v>706</v>
      </c>
      <c r="H14" s="95">
        <v>758</v>
      </c>
      <c r="I14" s="95">
        <v>830</v>
      </c>
      <c r="J14" s="95">
        <v>904</v>
      </c>
      <c r="K14" s="95">
        <v>952</v>
      </c>
      <c r="L14" s="95">
        <v>997</v>
      </c>
      <c r="M14" s="95">
        <v>1058</v>
      </c>
      <c r="N14" s="95">
        <v>1139</v>
      </c>
      <c r="O14" s="95">
        <v>1135</v>
      </c>
      <c r="P14" s="95">
        <v>1058</v>
      </c>
      <c r="Q14" s="95">
        <v>1160</v>
      </c>
      <c r="R14" s="95">
        <v>1151</v>
      </c>
      <c r="S14" s="95">
        <v>1168</v>
      </c>
      <c r="T14" s="286"/>
      <c r="U14" s="286"/>
      <c r="V14" s="286"/>
      <c r="W14" s="286"/>
      <c r="X14" s="286"/>
      <c r="Y14" s="286"/>
      <c r="Z14" s="286"/>
      <c r="AA14" s="286"/>
    </row>
    <row r="15" spans="2:27" ht="17.25" customHeight="1" x14ac:dyDescent="0.3">
      <c r="B15" s="58" t="s">
        <v>321</v>
      </c>
      <c r="C15" s="141"/>
      <c r="D15" s="141"/>
      <c r="E15" s="141"/>
      <c r="F15" s="141"/>
      <c r="G15" s="141"/>
      <c r="H15" s="141"/>
      <c r="I15" s="141"/>
      <c r="J15" s="141"/>
      <c r="K15" s="141"/>
      <c r="L15" s="141"/>
      <c r="M15" s="141"/>
      <c r="N15" s="61"/>
      <c r="O15" s="61"/>
      <c r="P15" s="61"/>
    </row>
    <row r="16" spans="2:27" x14ac:dyDescent="0.25">
      <c r="C16" s="142"/>
      <c r="D16" s="142"/>
      <c r="E16" s="142"/>
      <c r="F16" s="142"/>
      <c r="G16" s="142"/>
      <c r="H16" s="142"/>
      <c r="I16" s="142"/>
      <c r="J16" s="142"/>
      <c r="K16" s="142"/>
      <c r="L16" s="142"/>
      <c r="M16" s="142"/>
      <c r="N16" s="188"/>
      <c r="O16" s="188"/>
      <c r="P16" s="188"/>
    </row>
    <row r="17" spans="2:21" x14ac:dyDescent="0.25">
      <c r="B17" s="219"/>
      <c r="C17" s="142"/>
      <c r="D17" s="142"/>
      <c r="E17" s="142"/>
      <c r="F17" s="142"/>
      <c r="G17" s="142"/>
      <c r="H17" s="142"/>
      <c r="I17" s="142"/>
      <c r="J17" s="142"/>
      <c r="K17" s="142"/>
      <c r="L17" s="142"/>
      <c r="M17" s="142"/>
      <c r="N17" s="188"/>
      <c r="O17" s="188"/>
      <c r="P17" s="188"/>
    </row>
    <row r="18" spans="2:21" ht="18" customHeight="1" x14ac:dyDescent="0.25">
      <c r="B18" s="316" t="s">
        <v>290</v>
      </c>
      <c r="C18" s="316"/>
      <c r="D18" s="316"/>
      <c r="E18" s="316"/>
      <c r="F18" s="316"/>
      <c r="G18" s="316"/>
      <c r="H18" s="316"/>
      <c r="I18" s="316"/>
      <c r="J18" s="316"/>
      <c r="K18" s="316"/>
      <c r="L18" s="316"/>
      <c r="M18" s="316"/>
      <c r="N18" s="316"/>
      <c r="O18" s="316"/>
      <c r="P18" s="316"/>
      <c r="Q18" s="316"/>
      <c r="R18" s="316"/>
      <c r="S18" s="316"/>
    </row>
    <row r="19" spans="2:21" x14ac:dyDescent="0.25">
      <c r="B19" s="289"/>
      <c r="C19" s="289"/>
      <c r="D19" s="289"/>
      <c r="E19" s="289"/>
      <c r="F19" s="234"/>
      <c r="G19" s="154"/>
      <c r="H19" s="154"/>
    </row>
    <row r="20" spans="2:21" x14ac:dyDescent="0.25">
      <c r="C20" s="195">
        <f t="shared" ref="C20:S20" si="0">+C8</f>
        <v>2007</v>
      </c>
      <c r="D20" s="195">
        <f t="shared" si="0"/>
        <v>2008</v>
      </c>
      <c r="E20" s="195">
        <f t="shared" si="0"/>
        <v>2009</v>
      </c>
      <c r="F20" s="195">
        <f t="shared" si="0"/>
        <v>2010</v>
      </c>
      <c r="G20" s="195">
        <f t="shared" si="0"/>
        <v>2011</v>
      </c>
      <c r="H20" s="195">
        <f t="shared" si="0"/>
        <v>2012</v>
      </c>
      <c r="I20" s="195">
        <f t="shared" si="0"/>
        <v>2013</v>
      </c>
      <c r="J20" s="195">
        <f t="shared" si="0"/>
        <v>2014</v>
      </c>
      <c r="K20" s="195">
        <f t="shared" si="0"/>
        <v>2015</v>
      </c>
      <c r="L20" s="195">
        <f t="shared" si="0"/>
        <v>2016</v>
      </c>
      <c r="M20" s="195">
        <f t="shared" si="0"/>
        <v>2017</v>
      </c>
      <c r="N20" s="195">
        <f t="shared" si="0"/>
        <v>2018</v>
      </c>
      <c r="O20" s="195">
        <f t="shared" si="0"/>
        <v>2019</v>
      </c>
      <c r="P20" s="195">
        <f t="shared" si="0"/>
        <v>2020</v>
      </c>
      <c r="Q20" s="195">
        <f t="shared" si="0"/>
        <v>2021</v>
      </c>
      <c r="R20" s="195">
        <f t="shared" si="0"/>
        <v>2022</v>
      </c>
      <c r="S20" s="195">
        <f t="shared" si="0"/>
        <v>2023</v>
      </c>
      <c r="U20" s="195"/>
    </row>
    <row r="21" spans="2:21" x14ac:dyDescent="0.25">
      <c r="B21" s="194" t="s">
        <v>191</v>
      </c>
      <c r="C21" s="239">
        <f t="shared" ref="C21:S21" si="1">C13</f>
        <v>614</v>
      </c>
      <c r="D21" s="239">
        <f t="shared" si="1"/>
        <v>705</v>
      </c>
      <c r="E21" s="239">
        <f t="shared" si="1"/>
        <v>629</v>
      </c>
      <c r="F21" s="239">
        <f t="shared" si="1"/>
        <v>621</v>
      </c>
      <c r="G21" s="239">
        <f t="shared" si="1"/>
        <v>694</v>
      </c>
      <c r="H21" s="239">
        <f t="shared" si="1"/>
        <v>628</v>
      </c>
      <c r="I21" s="239">
        <f t="shared" si="1"/>
        <v>681</v>
      </c>
      <c r="J21" s="239">
        <f t="shared" si="1"/>
        <v>626</v>
      </c>
      <c r="K21" s="239">
        <f t="shared" si="1"/>
        <v>609</v>
      </c>
      <c r="L21" s="239">
        <f t="shared" si="1"/>
        <v>640</v>
      </c>
      <c r="M21" s="239">
        <f t="shared" si="1"/>
        <v>810</v>
      </c>
      <c r="N21" s="239">
        <f t="shared" si="1"/>
        <v>846</v>
      </c>
      <c r="O21" s="239">
        <f t="shared" si="1"/>
        <v>895</v>
      </c>
      <c r="P21" s="239">
        <f t="shared" si="1"/>
        <v>830</v>
      </c>
      <c r="Q21" s="239">
        <f t="shared" si="1"/>
        <v>770</v>
      </c>
      <c r="R21" s="239">
        <f t="shared" si="1"/>
        <v>821</v>
      </c>
      <c r="S21" s="239">
        <f t="shared" si="1"/>
        <v>952</v>
      </c>
    </row>
    <row r="22" spans="2:21" x14ac:dyDescent="0.25">
      <c r="B22" s="194" t="s">
        <v>192</v>
      </c>
      <c r="C22" s="239">
        <f t="shared" ref="C22:S22" si="2">C14</f>
        <v>732</v>
      </c>
      <c r="D22" s="239">
        <f t="shared" si="2"/>
        <v>748</v>
      </c>
      <c r="E22" s="239">
        <f t="shared" si="2"/>
        <v>606</v>
      </c>
      <c r="F22" s="239">
        <f t="shared" si="2"/>
        <v>693</v>
      </c>
      <c r="G22" s="239">
        <f t="shared" si="2"/>
        <v>706</v>
      </c>
      <c r="H22" s="239">
        <f t="shared" si="2"/>
        <v>758</v>
      </c>
      <c r="I22" s="239">
        <f t="shared" si="2"/>
        <v>830</v>
      </c>
      <c r="J22" s="239">
        <f t="shared" si="2"/>
        <v>904</v>
      </c>
      <c r="K22" s="239">
        <f t="shared" si="2"/>
        <v>952</v>
      </c>
      <c r="L22" s="239">
        <f t="shared" si="2"/>
        <v>997</v>
      </c>
      <c r="M22" s="239">
        <f t="shared" si="2"/>
        <v>1058</v>
      </c>
      <c r="N22" s="239">
        <f t="shared" si="2"/>
        <v>1139</v>
      </c>
      <c r="O22" s="239">
        <f t="shared" si="2"/>
        <v>1135</v>
      </c>
      <c r="P22" s="239">
        <f t="shared" si="2"/>
        <v>1058</v>
      </c>
      <c r="Q22" s="239">
        <f t="shared" si="2"/>
        <v>1160</v>
      </c>
      <c r="R22" s="239">
        <f t="shared" si="2"/>
        <v>1151</v>
      </c>
      <c r="S22" s="239">
        <f t="shared" si="2"/>
        <v>1168</v>
      </c>
    </row>
    <row r="23" spans="2:21" x14ac:dyDescent="0.25">
      <c r="B23" s="130" t="s">
        <v>165</v>
      </c>
      <c r="C23" s="299">
        <f>+C22/C21</f>
        <v>1.1921824104234529</v>
      </c>
      <c r="D23" s="299">
        <f t="shared" ref="D23:S23" si="3">+D22/D21</f>
        <v>1.0609929078014184</v>
      </c>
      <c r="E23" s="299">
        <f t="shared" si="3"/>
        <v>0.9634340222575517</v>
      </c>
      <c r="F23" s="299">
        <f t="shared" si="3"/>
        <v>1.1159420289855073</v>
      </c>
      <c r="G23" s="299">
        <f t="shared" si="3"/>
        <v>1.0172910662824208</v>
      </c>
      <c r="H23" s="299">
        <f t="shared" si="3"/>
        <v>1.2070063694267517</v>
      </c>
      <c r="I23" s="299">
        <f t="shared" si="3"/>
        <v>1.2187958883994126</v>
      </c>
      <c r="J23" s="299">
        <f t="shared" si="3"/>
        <v>1.4440894568690097</v>
      </c>
      <c r="K23" s="299">
        <f t="shared" si="3"/>
        <v>1.5632183908045978</v>
      </c>
      <c r="L23" s="299">
        <f t="shared" si="3"/>
        <v>1.5578125</v>
      </c>
      <c r="M23" s="299">
        <f t="shared" si="3"/>
        <v>1.3061728395061729</v>
      </c>
      <c r="N23" s="299">
        <f t="shared" si="3"/>
        <v>1.3463356973995271</v>
      </c>
      <c r="O23" s="299">
        <f t="shared" si="3"/>
        <v>1.2681564245810055</v>
      </c>
      <c r="P23" s="299">
        <f t="shared" si="3"/>
        <v>1.2746987951807229</v>
      </c>
      <c r="Q23" s="299">
        <f t="shared" si="3"/>
        <v>1.5064935064935066</v>
      </c>
      <c r="R23" s="299">
        <f t="shared" ref="R23" si="4">+R22/R21</f>
        <v>1.4019488428745432</v>
      </c>
      <c r="S23" s="299">
        <f t="shared" si="3"/>
        <v>1.2268907563025211</v>
      </c>
    </row>
    <row r="24" spans="2:21" x14ac:dyDescent="0.25">
      <c r="B24" s="284"/>
      <c r="D24" s="291"/>
      <c r="E24" s="291"/>
      <c r="F24" s="291"/>
      <c r="G24" s="291"/>
      <c r="H24" s="291"/>
      <c r="I24" s="291"/>
      <c r="J24" s="291"/>
      <c r="K24" s="291"/>
      <c r="L24" s="291"/>
      <c r="M24" s="291"/>
    </row>
    <row r="25" spans="2:21" x14ac:dyDescent="0.25">
      <c r="B25" s="284"/>
      <c r="C25" s="291"/>
      <c r="D25" s="142"/>
      <c r="E25" s="292"/>
      <c r="F25" s="293"/>
      <c r="G25" s="294"/>
      <c r="H25" s="295"/>
      <c r="I25" s="295"/>
      <c r="J25" s="295"/>
      <c r="K25" s="295"/>
      <c r="L25" s="295"/>
      <c r="M25" s="295"/>
    </row>
    <row r="26" spans="2:21" x14ac:dyDescent="0.25">
      <c r="C26" s="75"/>
      <c r="D26" s="296"/>
      <c r="E26" s="193"/>
    </row>
    <row r="27" spans="2:21" x14ac:dyDescent="0.25">
      <c r="C27" s="75"/>
      <c r="D27" s="296"/>
      <c r="E27" s="193"/>
    </row>
    <row r="28" spans="2:21" x14ac:dyDescent="0.25">
      <c r="C28" s="75"/>
      <c r="D28" s="296"/>
      <c r="E28" s="193"/>
    </row>
    <row r="29" spans="2:21" x14ac:dyDescent="0.25">
      <c r="C29" s="75"/>
      <c r="D29" s="296"/>
      <c r="E29" s="193"/>
    </row>
    <row r="30" spans="2:21" x14ac:dyDescent="0.25">
      <c r="C30" s="75"/>
      <c r="D30" s="296"/>
      <c r="E30" s="193"/>
    </row>
    <row r="31" spans="2:21" x14ac:dyDescent="0.25">
      <c r="C31" s="75"/>
      <c r="D31" s="296"/>
      <c r="E31" s="193"/>
    </row>
    <row r="32" spans="2:21" x14ac:dyDescent="0.25">
      <c r="C32" s="75"/>
      <c r="D32" s="296"/>
      <c r="E32" s="193"/>
    </row>
    <row r="33" spans="2:5" x14ac:dyDescent="0.25">
      <c r="C33" s="75"/>
      <c r="D33" s="296"/>
      <c r="E33" s="193"/>
    </row>
    <row r="34" spans="2:5" x14ac:dyDescent="0.25">
      <c r="C34" s="75"/>
      <c r="D34" s="296"/>
      <c r="E34" s="193"/>
    </row>
    <row r="35" spans="2:5" x14ac:dyDescent="0.25">
      <c r="C35" s="75"/>
      <c r="D35" s="296"/>
      <c r="E35" s="193"/>
    </row>
    <row r="36" spans="2:5" x14ac:dyDescent="0.25">
      <c r="C36" s="75"/>
      <c r="D36" s="296"/>
      <c r="E36" s="193"/>
    </row>
    <row r="37" spans="2:5" x14ac:dyDescent="0.25">
      <c r="C37" s="75"/>
      <c r="D37" s="296"/>
      <c r="E37" s="193"/>
    </row>
    <row r="38" spans="2:5" x14ac:dyDescent="0.25">
      <c r="C38" s="75"/>
      <c r="D38" s="296"/>
      <c r="E38" s="193"/>
    </row>
    <row r="39" spans="2:5" x14ac:dyDescent="0.25">
      <c r="C39" s="75"/>
      <c r="D39" s="296"/>
      <c r="E39" s="193"/>
    </row>
    <row r="40" spans="2:5" x14ac:dyDescent="0.25">
      <c r="C40" s="75"/>
      <c r="D40" s="296"/>
      <c r="E40" s="193"/>
    </row>
    <row r="41" spans="2:5" x14ac:dyDescent="0.25">
      <c r="C41" s="75"/>
      <c r="D41" s="296"/>
      <c r="E41" s="193"/>
    </row>
    <row r="42" spans="2:5" x14ac:dyDescent="0.25">
      <c r="C42" s="75"/>
      <c r="D42" s="296"/>
      <c r="E42" s="193"/>
    </row>
    <row r="43" spans="2:5" x14ac:dyDescent="0.25">
      <c r="C43" s="75"/>
      <c r="D43" s="296"/>
      <c r="E43" s="193"/>
    </row>
    <row r="44" spans="2:5" x14ac:dyDescent="0.25">
      <c r="B44" s="211"/>
      <c r="C44" s="211"/>
      <c r="D44" s="211"/>
      <c r="E44" s="211"/>
    </row>
    <row r="45" spans="2:5" x14ac:dyDescent="0.25">
      <c r="B45" s="211"/>
      <c r="C45" s="211"/>
      <c r="D45" s="211"/>
      <c r="E45" s="211"/>
    </row>
    <row r="46" spans="2:5" x14ac:dyDescent="0.25">
      <c r="B46" s="211"/>
      <c r="C46" s="211"/>
      <c r="D46" s="211"/>
      <c r="E46" s="211"/>
    </row>
    <row r="47" spans="2:5" x14ac:dyDescent="0.25">
      <c r="B47" s="211"/>
      <c r="C47" s="211"/>
      <c r="D47" s="211"/>
      <c r="E47" s="211"/>
    </row>
    <row r="48" spans="2:5" x14ac:dyDescent="0.25">
      <c r="B48" s="211"/>
      <c r="C48" s="211"/>
      <c r="D48" s="211"/>
      <c r="E48" s="211"/>
    </row>
    <row r="49" spans="2:5" x14ac:dyDescent="0.25">
      <c r="B49" s="211"/>
      <c r="C49" s="211"/>
      <c r="D49" s="211"/>
      <c r="E49" s="211"/>
    </row>
    <row r="50" spans="2:5" x14ac:dyDescent="0.25">
      <c r="B50" s="211"/>
      <c r="C50" s="211"/>
      <c r="D50" s="211"/>
      <c r="E50" s="211"/>
    </row>
    <row r="51" spans="2:5" x14ac:dyDescent="0.25">
      <c r="B51" s="211"/>
      <c r="C51" s="211"/>
      <c r="D51" s="211"/>
      <c r="E51" s="211"/>
    </row>
    <row r="52" spans="2:5" x14ac:dyDescent="0.25">
      <c r="B52" s="211"/>
      <c r="C52" s="211"/>
      <c r="D52" s="211"/>
      <c r="E52" s="211"/>
    </row>
    <row r="53" spans="2:5" ht="15.75" customHeight="1" x14ac:dyDescent="0.3">
      <c r="B53" s="58" t="s">
        <v>320</v>
      </c>
    </row>
    <row r="54" spans="2:5" ht="15.75" customHeight="1" x14ac:dyDescent="0.3">
      <c r="B54" s="58"/>
    </row>
  </sheetData>
  <sheetProtection selectLockedCells="1" selectUnlockedCells="1"/>
  <mergeCells count="4">
    <mergeCell ref="B4:S4"/>
    <mergeCell ref="B5:S5"/>
    <mergeCell ref="B7:S7"/>
    <mergeCell ref="B18:S18"/>
  </mergeCells>
  <hyperlinks>
    <hyperlink ref="B2" location="Indice!A1" display="Índice"/>
    <hyperlink ref="R2" location="'3.1.3_PROD_A PRIMARIA'!A1" display="Anterior"/>
    <hyperlink ref="S2" location="'3.1.5_PROD_A SUPERIOR'!A1" display="Siguiente"/>
  </hyperlinks>
  <pageMargins left="0.25" right="0.25" top="0.75" bottom="0.75" header="0.3" footer="0.3"/>
  <pageSetup paperSize="9" scale="85" orientation="portrait" horizontalDpi="4294967293" verticalDpi="300"/>
  <drawing r:id="rId1"/>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Z56"/>
  <sheetViews>
    <sheetView showGridLines="0" showZeros="0" zoomScale="60" zoomScaleNormal="60" zoomScaleSheetLayoutView="100" workbookViewId="0">
      <pane ySplit="2" topLeftCell="A3" activePane="bottomLeft" state="frozen"/>
      <selection pane="bottomLeft" activeCell="R2" sqref="R2"/>
    </sheetView>
  </sheetViews>
  <sheetFormatPr baseColWidth="10" defaultRowHeight="13.5" x14ac:dyDescent="0.25"/>
  <cols>
    <col min="1" max="1" width="2.7109375" customWidth="1"/>
    <col min="2" max="2" width="50.7109375" customWidth="1"/>
    <col min="3" max="19" width="14.28515625" customWidth="1"/>
    <col min="20" max="20" width="2.7109375" customWidth="1"/>
    <col min="21" max="249" width="11.42578125" customWidth="1"/>
    <col min="250" max="250" width="2.7109375" customWidth="1"/>
    <col min="251" max="251" width="5.5703125" customWidth="1"/>
    <col min="252" max="252" width="14.5703125" customWidth="1"/>
    <col min="253" max="253" width="11.85546875" customWidth="1"/>
    <col min="254" max="256" width="15.7109375" customWidth="1"/>
  </cols>
  <sheetData>
    <row r="1" spans="2:26" ht="85.15" customHeight="1" x14ac:dyDescent="0.25"/>
    <row r="2" spans="2:26" ht="17.25" customHeight="1" x14ac:dyDescent="0.25">
      <c r="B2" s="42" t="s">
        <v>38</v>
      </c>
      <c r="C2" s="43"/>
      <c r="D2" s="43"/>
      <c r="E2" s="43"/>
      <c r="F2" s="43"/>
      <c r="G2" s="43"/>
      <c r="H2" s="43"/>
      <c r="I2" s="43"/>
      <c r="J2" s="43"/>
      <c r="K2" s="43"/>
      <c r="L2" s="43"/>
      <c r="M2" s="43"/>
      <c r="R2" s="44" t="s">
        <v>185</v>
      </c>
      <c r="S2" s="44" t="s">
        <v>184</v>
      </c>
    </row>
    <row r="3" spans="2:26" ht="18" customHeight="1" x14ac:dyDescent="0.25">
      <c r="B3" s="45"/>
      <c r="C3" s="46"/>
      <c r="D3" s="46"/>
      <c r="E3" s="46"/>
      <c r="F3" s="46"/>
      <c r="G3" s="46"/>
      <c r="H3" s="46"/>
      <c r="I3" s="46"/>
      <c r="J3" s="46"/>
      <c r="K3" s="46"/>
      <c r="L3" s="46"/>
      <c r="M3" s="46"/>
      <c r="R3" s="47"/>
      <c r="S3" s="47"/>
    </row>
    <row r="4" spans="2:26" ht="18" customHeight="1" x14ac:dyDescent="0.25">
      <c r="B4" s="318" t="s">
        <v>101</v>
      </c>
      <c r="C4" s="318"/>
      <c r="D4" s="318"/>
      <c r="E4" s="318"/>
      <c r="F4" s="318"/>
      <c r="G4" s="318"/>
      <c r="H4" s="318"/>
      <c r="I4" s="318"/>
      <c r="J4" s="318"/>
      <c r="K4" s="318"/>
      <c r="L4" s="318"/>
      <c r="M4" s="318"/>
      <c r="N4" s="318"/>
      <c r="O4" s="318"/>
      <c r="P4" s="318"/>
      <c r="Q4" s="318"/>
      <c r="R4" s="318"/>
      <c r="S4" s="318"/>
    </row>
    <row r="5" spans="2:26" ht="34.9" customHeight="1" x14ac:dyDescent="0.25">
      <c r="B5" s="313" t="s">
        <v>291</v>
      </c>
      <c r="C5" s="313"/>
      <c r="D5" s="313"/>
      <c r="E5" s="313"/>
      <c r="F5" s="313"/>
      <c r="G5" s="313"/>
      <c r="H5" s="313"/>
      <c r="I5" s="313"/>
      <c r="J5" s="313"/>
      <c r="K5" s="313"/>
      <c r="L5" s="313"/>
      <c r="M5" s="313"/>
      <c r="N5" s="313"/>
      <c r="O5" s="313"/>
      <c r="P5" s="313"/>
      <c r="Q5" s="313"/>
      <c r="R5" s="313"/>
      <c r="S5" s="313"/>
    </row>
    <row r="6" spans="2:26" ht="18" customHeight="1" x14ac:dyDescent="0.25">
      <c r="C6" s="48"/>
      <c r="D6" s="48"/>
      <c r="E6" s="48"/>
      <c r="F6" s="48"/>
      <c r="G6" s="48"/>
      <c r="H6" s="48"/>
      <c r="I6" s="48"/>
      <c r="J6" s="48"/>
      <c r="K6" s="48"/>
      <c r="L6" s="48"/>
      <c r="M6" s="48"/>
      <c r="N6" s="48"/>
      <c r="O6" s="48"/>
      <c r="P6" s="48"/>
      <c r="Q6" s="47"/>
    </row>
    <row r="7" spans="2:26" ht="33" customHeight="1" x14ac:dyDescent="0.25">
      <c r="B7" s="312" t="s">
        <v>105</v>
      </c>
      <c r="C7" s="312"/>
      <c r="D7" s="312"/>
      <c r="E7" s="312"/>
      <c r="F7" s="312"/>
      <c r="G7" s="312"/>
      <c r="H7" s="312"/>
      <c r="I7" s="312"/>
      <c r="J7" s="312"/>
      <c r="K7" s="312"/>
      <c r="L7" s="312"/>
      <c r="M7" s="312"/>
      <c r="N7" s="312"/>
      <c r="O7" s="312"/>
      <c r="P7" s="312"/>
      <c r="Q7" s="312"/>
      <c r="R7" s="312"/>
      <c r="S7" s="312"/>
    </row>
    <row r="8" spans="2:26" ht="33" customHeight="1" x14ac:dyDescent="0.25">
      <c r="B8" s="49" t="s">
        <v>40</v>
      </c>
      <c r="C8" s="50">
        <v>2007</v>
      </c>
      <c r="D8" s="51">
        <v>2008</v>
      </c>
      <c r="E8" s="51">
        <v>2009</v>
      </c>
      <c r="F8" s="51">
        <v>2010</v>
      </c>
      <c r="G8" s="51">
        <v>2011</v>
      </c>
      <c r="H8" s="51">
        <v>2012</v>
      </c>
      <c r="I8" s="51">
        <v>2013</v>
      </c>
      <c r="J8" s="51">
        <v>2014</v>
      </c>
      <c r="K8" s="51">
        <v>2015</v>
      </c>
      <c r="L8" s="51">
        <v>2016</v>
      </c>
      <c r="M8" s="51">
        <v>2017</v>
      </c>
      <c r="N8" s="51">
        <v>2018</v>
      </c>
      <c r="O8" s="51">
        <v>2019</v>
      </c>
      <c r="P8" s="51">
        <v>2020</v>
      </c>
      <c r="Q8" s="51">
        <v>2021</v>
      </c>
      <c r="R8" s="51">
        <v>2022</v>
      </c>
      <c r="S8" s="51">
        <v>2023</v>
      </c>
    </row>
    <row r="9" spans="2:26" ht="33" customHeight="1" x14ac:dyDescent="0.25">
      <c r="B9" s="220" t="s">
        <v>422</v>
      </c>
      <c r="C9" s="93">
        <v>477808</v>
      </c>
      <c r="D9" s="93">
        <v>644636</v>
      </c>
      <c r="E9" s="93">
        <v>701522</v>
      </c>
      <c r="F9" s="93">
        <v>788324</v>
      </c>
      <c r="G9" s="93">
        <v>817869</v>
      </c>
      <c r="H9" s="93">
        <v>873309</v>
      </c>
      <c r="I9" s="93">
        <v>933237</v>
      </c>
      <c r="J9" s="93">
        <v>1020208</v>
      </c>
      <c r="K9" s="93">
        <v>1096011</v>
      </c>
      <c r="L9" s="93">
        <v>1102044</v>
      </c>
      <c r="M9" s="93">
        <v>1143960</v>
      </c>
      <c r="N9" s="93">
        <v>1189743</v>
      </c>
      <c r="O9" s="93">
        <v>1222059</v>
      </c>
      <c r="P9" s="93">
        <v>1102090</v>
      </c>
      <c r="Q9" s="93">
        <v>1103319</v>
      </c>
      <c r="R9" s="93">
        <v>1136587</v>
      </c>
      <c r="S9" s="93">
        <v>1205812</v>
      </c>
    </row>
    <row r="10" spans="2:26" ht="33" customHeight="1" x14ac:dyDescent="0.25">
      <c r="B10" s="92" t="s">
        <v>423</v>
      </c>
      <c r="C10" s="93">
        <v>400718</v>
      </c>
      <c r="D10" s="93">
        <v>455223</v>
      </c>
      <c r="E10" s="93">
        <v>473048</v>
      </c>
      <c r="F10" s="93">
        <v>547525</v>
      </c>
      <c r="G10" s="93">
        <v>597476</v>
      </c>
      <c r="H10" s="93">
        <v>628525</v>
      </c>
      <c r="I10" s="93">
        <v>672791</v>
      </c>
      <c r="J10" s="93">
        <v>758959</v>
      </c>
      <c r="K10" s="93">
        <v>791003</v>
      </c>
      <c r="L10" s="93">
        <v>844288</v>
      </c>
      <c r="M10" s="93">
        <v>933688</v>
      </c>
      <c r="N10" s="93">
        <v>970051</v>
      </c>
      <c r="O10" s="93">
        <v>1061993</v>
      </c>
      <c r="P10" s="93">
        <v>1003499</v>
      </c>
      <c r="Q10" s="93">
        <v>1161100</v>
      </c>
      <c r="R10" s="93">
        <v>1182178</v>
      </c>
      <c r="S10" s="93">
        <v>1214521</v>
      </c>
    </row>
    <row r="11" spans="2:26" ht="33" customHeight="1" x14ac:dyDescent="0.25">
      <c r="B11" s="92" t="s">
        <v>424</v>
      </c>
      <c r="C11" s="93">
        <v>311595</v>
      </c>
      <c r="D11" s="93">
        <v>316646</v>
      </c>
      <c r="E11" s="93">
        <v>321968</v>
      </c>
      <c r="F11" s="93">
        <v>327595</v>
      </c>
      <c r="G11" s="93">
        <v>333563</v>
      </c>
      <c r="H11" s="93">
        <v>339919</v>
      </c>
      <c r="I11" s="93">
        <v>346710</v>
      </c>
      <c r="J11" s="93">
        <v>353992</v>
      </c>
      <c r="K11" s="93">
        <v>361832</v>
      </c>
      <c r="L11" s="93">
        <v>369695</v>
      </c>
      <c r="M11" s="93">
        <v>389806</v>
      </c>
      <c r="N11" s="93">
        <v>425404</v>
      </c>
      <c r="O11" s="93">
        <v>508397</v>
      </c>
      <c r="P11" s="93">
        <v>483445</v>
      </c>
      <c r="Q11" s="93">
        <v>539312</v>
      </c>
      <c r="R11" s="93">
        <v>557459</v>
      </c>
      <c r="S11" s="93">
        <v>604645.64592912397</v>
      </c>
      <c r="T11" s="286"/>
      <c r="U11" s="286"/>
      <c r="V11" s="286"/>
      <c r="W11" s="286"/>
      <c r="X11" s="286"/>
      <c r="Y11" s="286"/>
      <c r="Z11" s="286"/>
    </row>
    <row r="12" spans="2:26" ht="33" customHeight="1" x14ac:dyDescent="0.25">
      <c r="B12" s="92" t="s">
        <v>425</v>
      </c>
      <c r="C12" s="93">
        <v>197387</v>
      </c>
      <c r="D12" s="93">
        <v>204695</v>
      </c>
      <c r="E12" s="93">
        <v>212434</v>
      </c>
      <c r="F12" s="93">
        <v>220649</v>
      </c>
      <c r="G12" s="93">
        <v>229392</v>
      </c>
      <c r="H12" s="93">
        <v>238720</v>
      </c>
      <c r="I12" s="93">
        <v>248701</v>
      </c>
      <c r="J12" s="93">
        <v>259409</v>
      </c>
      <c r="K12" s="93">
        <v>270929</v>
      </c>
      <c r="L12" s="93">
        <v>272057</v>
      </c>
      <c r="M12" s="93">
        <v>292470</v>
      </c>
      <c r="N12" s="93">
        <v>307167</v>
      </c>
      <c r="O12" s="93">
        <v>405392</v>
      </c>
      <c r="P12" s="93">
        <v>314154</v>
      </c>
      <c r="Q12" s="93">
        <v>332610</v>
      </c>
      <c r="R12" s="93">
        <v>364170</v>
      </c>
      <c r="S12" s="93">
        <v>383065.45500000002</v>
      </c>
      <c r="T12" s="286"/>
      <c r="U12" s="286"/>
      <c r="V12" s="286"/>
      <c r="W12" s="286"/>
      <c r="X12" s="286"/>
      <c r="Y12" s="286"/>
      <c r="Z12" s="286"/>
    </row>
    <row r="13" spans="2:26" ht="33" customHeight="1" x14ac:dyDescent="0.25">
      <c r="B13" s="297" t="s">
        <v>426</v>
      </c>
      <c r="C13" s="95">
        <v>1533</v>
      </c>
      <c r="D13" s="95">
        <v>2036</v>
      </c>
      <c r="E13" s="95">
        <v>2179</v>
      </c>
      <c r="F13" s="95">
        <v>2406</v>
      </c>
      <c r="G13" s="95">
        <v>2452</v>
      </c>
      <c r="H13" s="95">
        <v>2569</v>
      </c>
      <c r="I13" s="95">
        <v>2692</v>
      </c>
      <c r="J13" s="95">
        <v>2882</v>
      </c>
      <c r="K13" s="95">
        <v>3029</v>
      </c>
      <c r="L13" s="95">
        <v>2981</v>
      </c>
      <c r="M13" s="95">
        <v>2935</v>
      </c>
      <c r="N13" s="95">
        <v>2797</v>
      </c>
      <c r="O13" s="95">
        <v>2404</v>
      </c>
      <c r="P13" s="95">
        <v>2280</v>
      </c>
      <c r="Q13" s="95">
        <v>2046</v>
      </c>
      <c r="R13" s="95">
        <v>2039</v>
      </c>
      <c r="S13" s="95">
        <v>1994</v>
      </c>
      <c r="T13" s="286"/>
      <c r="U13" s="286"/>
      <c r="V13" s="286"/>
      <c r="W13" s="286"/>
      <c r="X13" s="286"/>
      <c r="Y13" s="286"/>
      <c r="Z13" s="286"/>
    </row>
    <row r="14" spans="2:26" ht="33" customHeight="1" x14ac:dyDescent="0.25">
      <c r="B14" s="297" t="s">
        <v>427</v>
      </c>
      <c r="C14" s="95">
        <v>2030</v>
      </c>
      <c r="D14" s="95">
        <v>2224</v>
      </c>
      <c r="E14" s="95">
        <v>2227</v>
      </c>
      <c r="F14" s="95">
        <v>2481</v>
      </c>
      <c r="G14" s="95">
        <v>2605</v>
      </c>
      <c r="H14" s="95">
        <v>2633</v>
      </c>
      <c r="I14" s="95">
        <v>2705</v>
      </c>
      <c r="J14" s="95">
        <v>2926</v>
      </c>
      <c r="K14" s="95">
        <v>2920</v>
      </c>
      <c r="L14" s="95">
        <v>3103</v>
      </c>
      <c r="M14" s="95">
        <v>3192</v>
      </c>
      <c r="N14" s="95">
        <v>3158</v>
      </c>
      <c r="O14" s="95">
        <v>2620</v>
      </c>
      <c r="P14" s="95">
        <v>3194</v>
      </c>
      <c r="Q14" s="95">
        <v>3491</v>
      </c>
      <c r="R14" s="95">
        <v>3246</v>
      </c>
      <c r="S14" s="95">
        <v>3171</v>
      </c>
      <c r="T14" s="286"/>
      <c r="U14" s="286"/>
      <c r="V14" s="286"/>
      <c r="W14" s="286"/>
      <c r="X14" s="286"/>
      <c r="Y14" s="286"/>
      <c r="Z14" s="286"/>
    </row>
    <row r="15" spans="2:26" ht="17.25" customHeight="1" x14ac:dyDescent="0.3">
      <c r="B15" s="58" t="s">
        <v>334</v>
      </c>
      <c r="C15" s="141"/>
      <c r="D15" s="141"/>
      <c r="E15" s="141"/>
      <c r="F15" s="141"/>
      <c r="G15" s="141"/>
      <c r="H15" s="141"/>
      <c r="I15" s="141"/>
      <c r="J15" s="141"/>
      <c r="K15" s="141"/>
      <c r="L15" s="141"/>
      <c r="M15" s="141"/>
      <c r="N15" s="61"/>
      <c r="O15" s="61"/>
      <c r="P15" s="61"/>
    </row>
    <row r="16" spans="2:26" ht="15.75" customHeight="1" x14ac:dyDescent="0.3">
      <c r="B16" s="58" t="s">
        <v>335</v>
      </c>
      <c r="C16" s="141"/>
      <c r="D16" s="141"/>
      <c r="E16" s="141"/>
      <c r="F16" s="141"/>
      <c r="G16" s="141"/>
      <c r="H16" s="141"/>
      <c r="I16" s="141"/>
      <c r="J16" s="141"/>
      <c r="K16" s="141"/>
      <c r="L16" s="141"/>
      <c r="M16" s="141"/>
      <c r="N16" s="61"/>
      <c r="O16" s="61"/>
      <c r="P16" s="61"/>
    </row>
    <row r="17" spans="2:19" x14ac:dyDescent="0.25">
      <c r="C17" s="142"/>
      <c r="D17" s="142"/>
      <c r="E17" s="142"/>
      <c r="F17" s="142"/>
      <c r="G17" s="142"/>
      <c r="H17" s="142"/>
      <c r="I17" s="142"/>
      <c r="J17" s="142"/>
      <c r="K17" s="142"/>
      <c r="L17" s="142"/>
      <c r="M17" s="142"/>
      <c r="N17" s="188"/>
      <c r="O17" s="188"/>
      <c r="P17" s="188"/>
    </row>
    <row r="18" spans="2:19" x14ac:dyDescent="0.25">
      <c r="F18" s="63"/>
    </row>
    <row r="19" spans="2:19" ht="18" customHeight="1" x14ac:dyDescent="0.25">
      <c r="B19" s="316" t="s">
        <v>292</v>
      </c>
      <c r="C19" s="316"/>
      <c r="D19" s="316"/>
      <c r="E19" s="316"/>
      <c r="F19" s="316"/>
      <c r="G19" s="316"/>
      <c r="H19" s="316"/>
      <c r="I19" s="316"/>
      <c r="J19" s="316"/>
      <c r="K19" s="316"/>
      <c r="L19" s="316"/>
      <c r="M19" s="316"/>
      <c r="N19" s="316"/>
      <c r="O19" s="316"/>
      <c r="P19" s="316"/>
      <c r="Q19" s="316"/>
      <c r="R19" s="316"/>
      <c r="S19" s="316"/>
    </row>
    <row r="20" spans="2:19" x14ac:dyDescent="0.25">
      <c r="B20" s="289"/>
      <c r="C20" s="289"/>
      <c r="D20" s="289"/>
      <c r="E20" s="289"/>
      <c r="F20" s="234"/>
      <c r="G20" s="154"/>
      <c r="H20" s="154"/>
    </row>
    <row r="21" spans="2:19" x14ac:dyDescent="0.25">
      <c r="C21" s="124">
        <f t="shared" ref="C21:S21" si="0">+C8</f>
        <v>2007</v>
      </c>
      <c r="D21" s="124">
        <f t="shared" si="0"/>
        <v>2008</v>
      </c>
      <c r="E21" s="124">
        <f t="shared" si="0"/>
        <v>2009</v>
      </c>
      <c r="F21" s="124">
        <f t="shared" si="0"/>
        <v>2010</v>
      </c>
      <c r="G21" s="124">
        <f t="shared" si="0"/>
        <v>2011</v>
      </c>
      <c r="H21" s="124">
        <f t="shared" si="0"/>
        <v>2012</v>
      </c>
      <c r="I21" s="124">
        <f t="shared" si="0"/>
        <v>2013</v>
      </c>
      <c r="J21" s="124">
        <f t="shared" si="0"/>
        <v>2014</v>
      </c>
      <c r="K21" s="124">
        <f t="shared" si="0"/>
        <v>2015</v>
      </c>
      <c r="L21" s="124">
        <f t="shared" si="0"/>
        <v>2016</v>
      </c>
      <c r="M21" s="124">
        <f t="shared" si="0"/>
        <v>2017</v>
      </c>
      <c r="N21" s="124">
        <f t="shared" si="0"/>
        <v>2018</v>
      </c>
      <c r="O21" s="124">
        <f t="shared" ref="O21:P21" si="1">+O8</f>
        <v>2019</v>
      </c>
      <c r="P21" s="124">
        <f t="shared" si="1"/>
        <v>2020</v>
      </c>
      <c r="Q21" s="124">
        <f t="shared" si="0"/>
        <v>2021</v>
      </c>
      <c r="R21" s="124">
        <f t="shared" ref="R21" si="2">+R8</f>
        <v>2022</v>
      </c>
      <c r="S21" s="124">
        <f t="shared" si="0"/>
        <v>2023</v>
      </c>
    </row>
    <row r="22" spans="2:19" x14ac:dyDescent="0.25">
      <c r="B22" s="194" t="s">
        <v>191</v>
      </c>
      <c r="C22" s="277">
        <f t="shared" ref="C22:S22" si="3">C13</f>
        <v>1533</v>
      </c>
      <c r="D22" s="277">
        <f t="shared" si="3"/>
        <v>2036</v>
      </c>
      <c r="E22" s="277">
        <f t="shared" si="3"/>
        <v>2179</v>
      </c>
      <c r="F22" s="277">
        <f t="shared" si="3"/>
        <v>2406</v>
      </c>
      <c r="G22" s="277">
        <f t="shared" si="3"/>
        <v>2452</v>
      </c>
      <c r="H22" s="277">
        <f t="shared" si="3"/>
        <v>2569</v>
      </c>
      <c r="I22" s="277">
        <f t="shared" si="3"/>
        <v>2692</v>
      </c>
      <c r="J22" s="277">
        <f t="shared" si="3"/>
        <v>2882</v>
      </c>
      <c r="K22" s="277">
        <f t="shared" si="3"/>
        <v>3029</v>
      </c>
      <c r="L22" s="277">
        <f t="shared" si="3"/>
        <v>2981</v>
      </c>
      <c r="M22" s="277">
        <f t="shared" si="3"/>
        <v>2935</v>
      </c>
      <c r="N22" s="277">
        <f t="shared" si="3"/>
        <v>2797</v>
      </c>
      <c r="O22" s="277">
        <f t="shared" si="3"/>
        <v>2404</v>
      </c>
      <c r="P22" s="277">
        <f t="shared" si="3"/>
        <v>2280</v>
      </c>
      <c r="Q22" s="277">
        <f t="shared" si="3"/>
        <v>2046</v>
      </c>
      <c r="R22" s="277">
        <f t="shared" ref="R22" si="4">R13</f>
        <v>2039</v>
      </c>
      <c r="S22" s="277">
        <f t="shared" si="3"/>
        <v>1994</v>
      </c>
    </row>
    <row r="23" spans="2:19" x14ac:dyDescent="0.25">
      <c r="B23" s="194" t="s">
        <v>192</v>
      </c>
      <c r="C23" s="277">
        <f t="shared" ref="C23:S23" si="5">C14</f>
        <v>2030</v>
      </c>
      <c r="D23" s="277">
        <f t="shared" si="5"/>
        <v>2224</v>
      </c>
      <c r="E23" s="277">
        <f t="shared" si="5"/>
        <v>2227</v>
      </c>
      <c r="F23" s="277">
        <f t="shared" si="5"/>
        <v>2481</v>
      </c>
      <c r="G23" s="277">
        <f t="shared" si="5"/>
        <v>2605</v>
      </c>
      <c r="H23" s="277">
        <f t="shared" si="5"/>
        <v>2633</v>
      </c>
      <c r="I23" s="277">
        <f t="shared" si="5"/>
        <v>2705</v>
      </c>
      <c r="J23" s="277">
        <f t="shared" si="5"/>
        <v>2926</v>
      </c>
      <c r="K23" s="277">
        <f t="shared" si="5"/>
        <v>2920</v>
      </c>
      <c r="L23" s="277">
        <f t="shared" si="5"/>
        <v>3103</v>
      </c>
      <c r="M23" s="277">
        <f t="shared" si="5"/>
        <v>3192</v>
      </c>
      <c r="N23" s="277">
        <f t="shared" si="5"/>
        <v>3158</v>
      </c>
      <c r="O23" s="277">
        <f t="shared" si="5"/>
        <v>2620</v>
      </c>
      <c r="P23" s="277">
        <f t="shared" si="5"/>
        <v>3194</v>
      </c>
      <c r="Q23" s="277">
        <f t="shared" si="5"/>
        <v>3491</v>
      </c>
      <c r="R23" s="277">
        <f t="shared" ref="R23" si="6">R14</f>
        <v>3246</v>
      </c>
      <c r="S23" s="277">
        <f t="shared" si="5"/>
        <v>3171</v>
      </c>
    </row>
    <row r="24" spans="2:19" x14ac:dyDescent="0.25">
      <c r="B24" s="284" t="s">
        <v>165</v>
      </c>
      <c r="C24" s="290">
        <f>+C23/C22</f>
        <v>1.3242009132420092</v>
      </c>
      <c r="D24" s="290">
        <f t="shared" ref="D24:S24" si="7">+D23/D22</f>
        <v>1.0923379174852652</v>
      </c>
      <c r="E24" s="290">
        <f t="shared" si="7"/>
        <v>1.0220284534189996</v>
      </c>
      <c r="F24" s="290">
        <f t="shared" si="7"/>
        <v>1.0311720698254363</v>
      </c>
      <c r="G24" s="290">
        <f t="shared" si="7"/>
        <v>1.0623980424143555</v>
      </c>
      <c r="H24" s="290">
        <f t="shared" si="7"/>
        <v>1.0249124172829895</v>
      </c>
      <c r="I24" s="290">
        <f t="shared" si="7"/>
        <v>1.0048291233283804</v>
      </c>
      <c r="J24" s="290">
        <f t="shared" si="7"/>
        <v>1.0152671755725191</v>
      </c>
      <c r="K24" s="290">
        <f t="shared" si="7"/>
        <v>0.96401452624628592</v>
      </c>
      <c r="L24" s="290">
        <f t="shared" si="7"/>
        <v>1.0409258638040926</v>
      </c>
      <c r="M24" s="290">
        <f t="shared" si="7"/>
        <v>1.0875638841567292</v>
      </c>
      <c r="N24" s="290">
        <f t="shared" si="7"/>
        <v>1.1290668573471576</v>
      </c>
      <c r="O24" s="290">
        <f t="shared" si="7"/>
        <v>1.0898502495840265</v>
      </c>
      <c r="P24" s="290">
        <f t="shared" si="7"/>
        <v>1.4008771929824562</v>
      </c>
      <c r="Q24" s="290">
        <f t="shared" si="7"/>
        <v>1.706256109481916</v>
      </c>
      <c r="R24" s="290">
        <f t="shared" ref="R24" si="8">+R23/R22</f>
        <v>1.5919568415890142</v>
      </c>
      <c r="S24" s="290">
        <f t="shared" si="7"/>
        <v>1.5902708124373119</v>
      </c>
    </row>
    <row r="25" spans="2:19" x14ac:dyDescent="0.25">
      <c r="B25" s="284"/>
      <c r="D25" s="277"/>
      <c r="E25" s="277"/>
      <c r="F25" s="277"/>
      <c r="G25" s="277"/>
      <c r="H25" s="277"/>
      <c r="I25" s="277"/>
      <c r="J25" s="277"/>
      <c r="K25" s="277"/>
      <c r="L25" s="277"/>
      <c r="M25" s="277"/>
      <c r="N25" s="189"/>
      <c r="O25" s="189"/>
      <c r="P25" s="189"/>
      <c r="Q25" s="189"/>
    </row>
    <row r="26" spans="2:19" x14ac:dyDescent="0.25">
      <c r="B26" s="284"/>
      <c r="C26" s="291"/>
      <c r="D26" s="142"/>
      <c r="E26" s="292"/>
      <c r="F26" s="293"/>
      <c r="G26" s="294"/>
      <c r="H26" s="295"/>
      <c r="I26" s="295"/>
      <c r="J26" s="295"/>
      <c r="K26" s="295"/>
      <c r="L26" s="295"/>
      <c r="M26" s="295"/>
    </row>
    <row r="27" spans="2:19" x14ac:dyDescent="0.25">
      <c r="C27" s="75"/>
      <c r="D27" s="296"/>
      <c r="E27" s="193"/>
    </row>
    <row r="28" spans="2:19" x14ac:dyDescent="0.25">
      <c r="C28" s="75"/>
      <c r="D28" s="296"/>
      <c r="E28" s="193"/>
    </row>
    <row r="29" spans="2:19" x14ac:dyDescent="0.25">
      <c r="C29" s="75"/>
      <c r="D29" s="296"/>
      <c r="E29" s="193"/>
    </row>
    <row r="30" spans="2:19" x14ac:dyDescent="0.25">
      <c r="C30" s="75"/>
      <c r="D30" s="296"/>
      <c r="E30" s="193"/>
    </row>
    <row r="31" spans="2:19" x14ac:dyDescent="0.25">
      <c r="C31" s="75"/>
      <c r="D31" s="296"/>
      <c r="E31" s="193"/>
    </row>
    <row r="32" spans="2:19" x14ac:dyDescent="0.25">
      <c r="B32" s="211"/>
      <c r="C32" s="211"/>
      <c r="D32" s="211"/>
      <c r="E32" s="211"/>
    </row>
    <row r="33" spans="2:13" x14ac:dyDescent="0.25">
      <c r="B33" s="211"/>
      <c r="C33" s="211"/>
      <c r="D33" s="211"/>
      <c r="E33" s="211"/>
    </row>
    <row r="34" spans="2:13" x14ac:dyDescent="0.25">
      <c r="B34" s="211"/>
      <c r="C34" s="211"/>
      <c r="D34" s="211"/>
      <c r="E34" s="211"/>
    </row>
    <row r="35" spans="2:13" x14ac:dyDescent="0.25">
      <c r="B35" s="211"/>
      <c r="C35" s="211"/>
      <c r="D35" s="211"/>
      <c r="E35" s="211"/>
    </row>
    <row r="36" spans="2:13" x14ac:dyDescent="0.25">
      <c r="B36" s="211"/>
      <c r="C36" s="211"/>
      <c r="D36" s="211"/>
      <c r="E36" s="211"/>
    </row>
    <row r="37" spans="2:13" x14ac:dyDescent="0.25">
      <c r="B37" s="211"/>
      <c r="C37" s="211"/>
      <c r="D37" s="211"/>
      <c r="E37" s="211"/>
    </row>
    <row r="38" spans="2:13" x14ac:dyDescent="0.25">
      <c r="B38" s="211"/>
      <c r="C38" s="211"/>
      <c r="D38" s="211"/>
      <c r="E38" s="211"/>
    </row>
    <row r="39" spans="2:13" x14ac:dyDescent="0.25">
      <c r="B39" s="211"/>
      <c r="C39" s="211"/>
      <c r="D39" s="211"/>
      <c r="E39" s="211"/>
    </row>
    <row r="40" spans="2:13" x14ac:dyDescent="0.25">
      <c r="B40" s="211"/>
      <c r="C40" s="211"/>
      <c r="D40" s="211"/>
      <c r="E40" s="211"/>
    </row>
    <row r="41" spans="2:13" x14ac:dyDescent="0.25">
      <c r="B41" s="211"/>
      <c r="C41" s="211"/>
      <c r="D41" s="211"/>
      <c r="E41" s="211"/>
    </row>
    <row r="42" spans="2:13" x14ac:dyDescent="0.25">
      <c r="B42" s="326"/>
      <c r="C42" s="326"/>
      <c r="D42" s="326"/>
      <c r="E42" s="326"/>
      <c r="F42" s="326"/>
      <c r="G42" s="326"/>
      <c r="H42" s="326"/>
      <c r="I42" s="326"/>
      <c r="J42" s="326"/>
      <c r="K42" s="326"/>
      <c r="L42" s="326"/>
      <c r="M42" s="326"/>
    </row>
    <row r="43" spans="2:13" x14ac:dyDescent="0.25">
      <c r="B43" s="62"/>
      <c r="C43" s="62"/>
      <c r="D43" s="62"/>
      <c r="E43" s="62"/>
      <c r="F43" s="62"/>
      <c r="G43" s="62"/>
      <c r="H43" s="62"/>
      <c r="I43" s="62"/>
      <c r="J43" s="62"/>
      <c r="K43" s="62"/>
      <c r="L43" s="62"/>
      <c r="M43" s="62"/>
    </row>
    <row r="44" spans="2:13" x14ac:dyDescent="0.25">
      <c r="B44" s="62"/>
      <c r="C44" s="62"/>
      <c r="D44" s="62"/>
      <c r="E44" s="62"/>
      <c r="F44" s="62"/>
      <c r="G44" s="62"/>
      <c r="H44" s="62"/>
      <c r="I44" s="62"/>
      <c r="J44" s="62"/>
      <c r="K44" s="62"/>
      <c r="L44" s="62"/>
      <c r="M44" s="62"/>
    </row>
    <row r="45" spans="2:13" x14ac:dyDescent="0.25">
      <c r="B45" s="62"/>
      <c r="C45" s="62"/>
      <c r="D45" s="62"/>
      <c r="E45" s="62"/>
      <c r="F45" s="62"/>
      <c r="G45" s="62"/>
      <c r="H45" s="62"/>
      <c r="I45" s="62"/>
      <c r="J45" s="62"/>
      <c r="K45" s="62"/>
      <c r="L45" s="62"/>
      <c r="M45" s="62"/>
    </row>
    <row r="46" spans="2:13" x14ac:dyDescent="0.25">
      <c r="B46" s="62"/>
      <c r="C46" s="62"/>
      <c r="D46" s="62"/>
      <c r="E46" s="62"/>
      <c r="F46" s="62"/>
      <c r="G46" s="62"/>
      <c r="H46" s="62"/>
      <c r="I46" s="62"/>
      <c r="J46" s="62"/>
      <c r="K46" s="62"/>
      <c r="L46" s="62"/>
      <c r="M46" s="62"/>
    </row>
    <row r="47" spans="2:13" x14ac:dyDescent="0.25">
      <c r="B47" s="62"/>
      <c r="C47" s="62"/>
      <c r="D47" s="62"/>
      <c r="E47" s="62"/>
      <c r="F47" s="62"/>
      <c r="G47" s="62"/>
      <c r="H47" s="62"/>
      <c r="I47" s="62"/>
      <c r="J47" s="62"/>
      <c r="K47" s="62"/>
      <c r="L47" s="62"/>
      <c r="M47" s="62"/>
    </row>
    <row r="48" spans="2:13" x14ac:dyDescent="0.25">
      <c r="B48" s="62"/>
      <c r="C48" s="62"/>
      <c r="D48" s="62"/>
      <c r="E48" s="62"/>
      <c r="F48" s="62"/>
      <c r="G48" s="62"/>
      <c r="H48" s="62"/>
      <c r="I48" s="62"/>
      <c r="J48" s="62"/>
      <c r="K48" s="62"/>
      <c r="L48" s="62"/>
      <c r="M48" s="62"/>
    </row>
    <row r="49" spans="2:13" x14ac:dyDescent="0.25">
      <c r="B49" s="62"/>
      <c r="C49" s="62"/>
      <c r="D49" s="62"/>
      <c r="E49" s="62"/>
      <c r="F49" s="62"/>
      <c r="G49" s="62"/>
      <c r="H49" s="62"/>
      <c r="I49" s="62"/>
      <c r="J49" s="62"/>
      <c r="K49" s="62"/>
      <c r="L49" s="62"/>
      <c r="M49" s="62"/>
    </row>
    <row r="50" spans="2:13" x14ac:dyDescent="0.25">
      <c r="B50" s="62"/>
      <c r="C50" s="62"/>
      <c r="D50" s="62"/>
      <c r="E50" s="62"/>
      <c r="F50" s="62"/>
      <c r="G50" s="62"/>
      <c r="H50" s="62"/>
      <c r="I50" s="62"/>
      <c r="J50" s="62"/>
      <c r="K50" s="62"/>
      <c r="L50" s="62"/>
      <c r="M50" s="62"/>
    </row>
    <row r="51" spans="2:13" x14ac:dyDescent="0.25">
      <c r="B51" s="62"/>
      <c r="C51" s="62"/>
      <c r="D51" s="62"/>
      <c r="E51" s="62"/>
      <c r="F51" s="62"/>
      <c r="G51" s="62"/>
      <c r="H51" s="62"/>
      <c r="I51" s="62"/>
      <c r="J51" s="62"/>
      <c r="K51" s="62"/>
      <c r="L51" s="62"/>
      <c r="M51" s="62"/>
    </row>
    <row r="52" spans="2:13" x14ac:dyDescent="0.25">
      <c r="B52" s="62"/>
      <c r="C52" s="62"/>
      <c r="D52" s="62"/>
      <c r="E52" s="62"/>
      <c r="F52" s="62"/>
      <c r="G52" s="62"/>
      <c r="H52" s="62"/>
      <c r="I52" s="62"/>
      <c r="J52" s="62"/>
      <c r="K52" s="62"/>
      <c r="L52" s="62"/>
      <c r="M52" s="62"/>
    </row>
    <row r="53" spans="2:13" x14ac:dyDescent="0.25">
      <c r="B53" s="62"/>
      <c r="C53" s="62"/>
      <c r="D53" s="62"/>
      <c r="E53" s="62"/>
      <c r="F53" s="62"/>
      <c r="G53" s="62"/>
      <c r="H53" s="62"/>
      <c r="I53" s="62"/>
      <c r="J53" s="62"/>
      <c r="K53" s="62"/>
      <c r="L53" s="62"/>
      <c r="M53" s="62"/>
    </row>
    <row r="54" spans="2:13" ht="15.75" customHeight="1" x14ac:dyDescent="0.3">
      <c r="B54" s="58" t="s">
        <v>323</v>
      </c>
    </row>
    <row r="55" spans="2:13" ht="15.75" customHeight="1" x14ac:dyDescent="0.3">
      <c r="B55" s="58" t="s">
        <v>322</v>
      </c>
    </row>
    <row r="56" spans="2:13" ht="15.75" customHeight="1" x14ac:dyDescent="0.3">
      <c r="B56" s="58"/>
    </row>
  </sheetData>
  <sheetProtection selectLockedCells="1" selectUnlockedCells="1"/>
  <mergeCells count="5">
    <mergeCell ref="B4:S4"/>
    <mergeCell ref="B42:M42"/>
    <mergeCell ref="B5:S5"/>
    <mergeCell ref="B7:S7"/>
    <mergeCell ref="B19:S19"/>
  </mergeCells>
  <hyperlinks>
    <hyperlink ref="B2" location="Indice!A1" display="Índice"/>
    <hyperlink ref="R2" location="'3.1.4_PROD_A SECUNDARIA'!A1" display="Anterior"/>
    <hyperlink ref="S2" location="'4.1_NIVELES EDUCATIVOS'!_Toc27581055" display="Siguiente"/>
  </hyperlinks>
  <pageMargins left="0.25" right="0.25" top="0.75" bottom="0.75" header="0.3" footer="0.3"/>
  <pageSetup paperSize="9" scale="85" orientation="portrait" horizontalDpi="4294967293" verticalDpi="300"/>
  <drawing r:id="rId1"/>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showGridLines="0" zoomScale="60" zoomScaleNormal="60" workbookViewId="0">
      <pane ySplit="2" topLeftCell="A3" activePane="bottomLeft" state="frozen"/>
      <selection pane="bottomLeft" activeCell="D2" sqref="D2"/>
    </sheetView>
  </sheetViews>
  <sheetFormatPr baseColWidth="10" defaultRowHeight="13.5" x14ac:dyDescent="0.25"/>
  <cols>
    <col min="1" max="1" width="11.7109375" customWidth="1"/>
    <col min="2" max="2" width="53" customWidth="1"/>
    <col min="3" max="3" width="59.5703125" customWidth="1"/>
    <col min="4" max="4" width="45.140625" customWidth="1"/>
    <col min="5" max="5" width="11.7109375" customWidth="1"/>
    <col min="6" max="10" width="0" hidden="1" customWidth="1"/>
  </cols>
  <sheetData>
    <row r="1" spans="1:5" ht="90" customHeight="1" x14ac:dyDescent="0.25"/>
    <row r="2" spans="1:5" ht="27.6" customHeight="1" x14ac:dyDescent="0.25">
      <c r="A2" s="300" t="s">
        <v>38</v>
      </c>
      <c r="D2" s="44" t="s">
        <v>185</v>
      </c>
      <c r="E2" s="301" t="s">
        <v>184</v>
      </c>
    </row>
    <row r="3" spans="1:5" ht="18" customHeight="1" x14ac:dyDescent="0.25">
      <c r="B3" s="321" t="s">
        <v>102</v>
      </c>
      <c r="C3" s="321"/>
      <c r="D3" s="321"/>
    </row>
    <row r="4" spans="1:5" ht="18" customHeight="1" x14ac:dyDescent="0.25">
      <c r="B4" s="321" t="s">
        <v>195</v>
      </c>
      <c r="C4" s="321"/>
      <c r="D4" s="321"/>
    </row>
    <row r="5" spans="1:5" ht="16.5" customHeight="1" x14ac:dyDescent="0.25"/>
    <row r="6" spans="1:5" ht="28.15" customHeight="1" x14ac:dyDescent="0.25">
      <c r="B6" s="30" t="s">
        <v>146</v>
      </c>
      <c r="C6" s="30" t="s">
        <v>196</v>
      </c>
      <c r="D6" s="30" t="s">
        <v>197</v>
      </c>
    </row>
    <row r="7" spans="1:5" ht="33" customHeight="1" x14ac:dyDescent="0.25">
      <c r="B7" s="302" t="s">
        <v>124</v>
      </c>
      <c r="C7" s="302" t="s">
        <v>147</v>
      </c>
      <c r="D7" s="327" t="s">
        <v>148</v>
      </c>
    </row>
    <row r="8" spans="1:5" ht="33" customHeight="1" x14ac:dyDescent="0.25">
      <c r="B8" s="302" t="s">
        <v>179</v>
      </c>
      <c r="C8" s="302" t="s">
        <v>149</v>
      </c>
      <c r="D8" s="327"/>
    </row>
    <row r="9" spans="1:5" ht="33" customHeight="1" x14ac:dyDescent="0.25">
      <c r="B9" s="303" t="s">
        <v>180</v>
      </c>
      <c r="C9" s="303" t="s">
        <v>150</v>
      </c>
      <c r="D9" s="328" t="s">
        <v>151</v>
      </c>
    </row>
    <row r="10" spans="1:5" ht="33" customHeight="1" x14ac:dyDescent="0.25">
      <c r="B10" s="303" t="s">
        <v>181</v>
      </c>
      <c r="C10" s="303" t="s">
        <v>152</v>
      </c>
      <c r="D10" s="328"/>
    </row>
    <row r="11" spans="1:5" ht="33" customHeight="1" x14ac:dyDescent="0.25">
      <c r="B11" s="303" t="s">
        <v>182</v>
      </c>
      <c r="C11" s="303" t="s">
        <v>153</v>
      </c>
      <c r="D11" s="328"/>
    </row>
    <row r="12" spans="1:5" ht="33" customHeight="1" x14ac:dyDescent="0.25">
      <c r="B12" s="303" t="s">
        <v>128</v>
      </c>
      <c r="C12" s="303" t="s">
        <v>154</v>
      </c>
      <c r="D12" s="328"/>
    </row>
    <row r="13" spans="1:5" ht="33" customHeight="1" x14ac:dyDescent="0.25">
      <c r="B13" s="302" t="s">
        <v>127</v>
      </c>
      <c r="C13" s="302" t="s">
        <v>155</v>
      </c>
      <c r="D13" s="304" t="s">
        <v>156</v>
      </c>
    </row>
    <row r="14" spans="1:5" ht="33" customHeight="1" x14ac:dyDescent="0.25">
      <c r="B14" s="303" t="s">
        <v>157</v>
      </c>
      <c r="C14" s="303" t="s">
        <v>158</v>
      </c>
      <c r="D14" s="328" t="s">
        <v>159</v>
      </c>
    </row>
    <row r="15" spans="1:5" ht="33" customHeight="1" x14ac:dyDescent="0.25">
      <c r="B15" s="303" t="s">
        <v>166</v>
      </c>
      <c r="C15" s="303" t="s">
        <v>160</v>
      </c>
      <c r="D15" s="328"/>
    </row>
    <row r="16" spans="1:5" ht="33" customHeight="1" x14ac:dyDescent="0.25">
      <c r="B16" s="303" t="s">
        <v>168</v>
      </c>
      <c r="C16" s="303" t="s">
        <v>161</v>
      </c>
      <c r="D16" s="328"/>
    </row>
    <row r="17" spans="2:4" ht="33" customHeight="1" x14ac:dyDescent="0.25">
      <c r="B17" s="302" t="s">
        <v>133</v>
      </c>
      <c r="C17" s="302" t="s">
        <v>162</v>
      </c>
      <c r="D17" s="304" t="s">
        <v>163</v>
      </c>
    </row>
    <row r="18" spans="2:4" ht="13.9" customHeight="1" x14ac:dyDescent="0.25">
      <c r="B18" s="323" t="s">
        <v>324</v>
      </c>
      <c r="C18" s="323"/>
      <c r="D18" s="323"/>
    </row>
    <row r="19" spans="2:4" ht="16.5" customHeight="1" x14ac:dyDescent="0.25">
      <c r="B19" s="323"/>
      <c r="C19" s="323"/>
      <c r="D19" s="323"/>
    </row>
    <row r="20" spans="2:4" ht="15.75" customHeight="1" x14ac:dyDescent="0.3">
      <c r="B20" s="58" t="s">
        <v>330</v>
      </c>
    </row>
    <row r="21" spans="2:4" ht="16.5" customHeight="1" x14ac:dyDescent="0.25"/>
    <row r="22" spans="2:4" ht="16.5" customHeight="1" x14ac:dyDescent="0.25"/>
  </sheetData>
  <mergeCells count="6">
    <mergeCell ref="B18:D19"/>
    <mergeCell ref="B3:D3"/>
    <mergeCell ref="B4:D4"/>
    <mergeCell ref="D7:D8"/>
    <mergeCell ref="D9:D12"/>
    <mergeCell ref="D14:D16"/>
  </mergeCells>
  <hyperlinks>
    <hyperlink ref="D2:E2" location="ÍNDICE!A1" display="Índice"/>
    <hyperlink ref="E2" location="'4.2_INSTITUCIONES CSE'!A1" display="Siguiente"/>
    <hyperlink ref="D2" location="'3.1.5_PROD_A SUPERIOR'!A1" display="Anterior"/>
    <hyperlink ref="A2" location="Indice!A1" display="Índice"/>
  </hyperlinks>
  <pageMargins left="0.7" right="0.7" top="0.75" bottom="0.75" header="0.3" footer="0.3"/>
  <pageSetup paperSize="9" orientation="portrait"/>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31"/>
  <sheetViews>
    <sheetView showGridLines="0" zoomScale="60" zoomScaleNormal="60" workbookViewId="0">
      <pane ySplit="2" topLeftCell="A3" activePane="bottomLeft" state="frozen"/>
      <selection pane="bottomLeft" activeCell="M2" sqref="M2"/>
    </sheetView>
  </sheetViews>
  <sheetFormatPr baseColWidth="10" defaultRowHeight="13.5" x14ac:dyDescent="0.25"/>
  <cols>
    <col min="1" max="1" width="11.7109375" customWidth="1"/>
    <col min="2" max="13" width="12.7109375" customWidth="1"/>
    <col min="14" max="14" width="11.7109375" customWidth="1"/>
  </cols>
  <sheetData>
    <row r="1" spans="1:14" ht="90" customHeight="1" x14ac:dyDescent="0.25"/>
    <row r="2" spans="1:14" ht="27.6" customHeight="1" x14ac:dyDescent="0.25">
      <c r="A2" s="42" t="s">
        <v>38</v>
      </c>
      <c r="M2" s="47" t="s">
        <v>185</v>
      </c>
      <c r="N2" s="47" t="s">
        <v>184</v>
      </c>
    </row>
    <row r="3" spans="1:14" ht="18" customHeight="1" x14ac:dyDescent="0.25">
      <c r="B3" s="321" t="s">
        <v>103</v>
      </c>
      <c r="C3" s="321"/>
      <c r="D3" s="321"/>
      <c r="E3" s="321"/>
      <c r="F3" s="321"/>
      <c r="G3" s="321"/>
      <c r="H3" s="321"/>
      <c r="I3" s="321"/>
      <c r="J3" s="321"/>
      <c r="K3" s="321"/>
      <c r="L3" s="321"/>
      <c r="M3" s="321"/>
      <c r="N3" s="305"/>
    </row>
    <row r="4" spans="1:14" ht="18" customHeight="1" x14ac:dyDescent="0.25">
      <c r="B4" s="321" t="s">
        <v>173</v>
      </c>
      <c r="C4" s="321"/>
      <c r="D4" s="321"/>
      <c r="E4" s="321"/>
      <c r="F4" s="321"/>
      <c r="G4" s="321"/>
      <c r="H4" s="321"/>
      <c r="I4" s="321"/>
      <c r="J4" s="321"/>
      <c r="K4" s="321"/>
      <c r="L4" s="321"/>
      <c r="M4" s="321"/>
      <c r="N4" s="305"/>
    </row>
    <row r="5" spans="1:14" ht="16.5" customHeight="1" x14ac:dyDescent="0.25"/>
    <row r="6" spans="1:14" ht="31.9" customHeight="1" x14ac:dyDescent="0.25">
      <c r="B6" s="329" t="s">
        <v>164</v>
      </c>
      <c r="C6" s="329"/>
      <c r="D6" s="329"/>
      <c r="E6" s="329"/>
      <c r="F6" s="329"/>
      <c r="G6" s="329"/>
      <c r="H6" s="329"/>
      <c r="I6" s="329"/>
      <c r="J6" s="329"/>
      <c r="K6" s="329"/>
      <c r="L6" s="329"/>
      <c r="M6" s="329"/>
    </row>
    <row r="7" spans="1:14" ht="26.45" customHeight="1" x14ac:dyDescent="0.25"/>
    <row r="8" spans="1:14" ht="16.5" customHeight="1" x14ac:dyDescent="0.25"/>
    <row r="9" spans="1:14" ht="16.5" customHeight="1" x14ac:dyDescent="0.25"/>
    <row r="10" spans="1:14" ht="16.5" customHeight="1" x14ac:dyDescent="0.25"/>
    <row r="11" spans="1:14" ht="16.5" customHeight="1" x14ac:dyDescent="0.25"/>
    <row r="12" spans="1:14" ht="16.5" customHeight="1" x14ac:dyDescent="0.3">
      <c r="C12" s="306"/>
      <c r="F12" s="306"/>
      <c r="I12" s="306"/>
      <c r="L12" s="306"/>
    </row>
    <row r="13" spans="1:14" ht="16.5" customHeight="1" x14ac:dyDescent="0.25"/>
    <row r="14" spans="1:14" ht="16.5" customHeight="1" x14ac:dyDescent="0.25"/>
    <row r="15" spans="1:14" ht="16.5" customHeight="1" x14ac:dyDescent="0.25"/>
    <row r="16" spans="1:14" ht="16.5" customHeight="1" x14ac:dyDescent="0.25"/>
    <row r="17" spans="2:14" ht="16.5" customHeight="1" x14ac:dyDescent="0.25"/>
    <row r="18" spans="2:14" ht="16.5" customHeight="1" x14ac:dyDescent="0.25"/>
    <row r="19" spans="2:14" ht="16.5" customHeight="1" x14ac:dyDescent="0.25"/>
    <row r="20" spans="2:14" ht="16.5" customHeight="1" x14ac:dyDescent="0.25"/>
    <row r="21" spans="2:14" ht="16.5" customHeight="1" x14ac:dyDescent="0.25"/>
    <row r="22" spans="2:14" ht="16.5" customHeight="1" x14ac:dyDescent="0.25"/>
    <row r="23" spans="2:14" ht="16.5" customHeight="1" x14ac:dyDescent="0.25"/>
    <row r="24" spans="2:14" ht="16.5" customHeight="1" x14ac:dyDescent="0.25"/>
    <row r="25" spans="2:14" ht="16.5" customHeight="1" x14ac:dyDescent="0.25"/>
    <row r="26" spans="2:14" ht="16.5" customHeight="1" x14ac:dyDescent="0.25"/>
    <row r="27" spans="2:14" ht="16.5" customHeight="1" x14ac:dyDescent="0.25"/>
    <row r="28" spans="2:14" ht="16.5" customHeight="1" x14ac:dyDescent="0.25"/>
    <row r="29" spans="2:14" ht="15.75" customHeight="1" x14ac:dyDescent="0.3">
      <c r="B29" s="58" t="s">
        <v>330</v>
      </c>
      <c r="M29" s="139"/>
      <c r="N29" s="139"/>
    </row>
    <row r="30" spans="2:14" ht="16.5" customHeight="1" x14ac:dyDescent="0.25"/>
    <row r="31" spans="2:14" ht="16.5" customHeight="1" x14ac:dyDescent="0.25"/>
  </sheetData>
  <mergeCells count="3">
    <mergeCell ref="B3:M3"/>
    <mergeCell ref="B4:M4"/>
    <mergeCell ref="B6:M6"/>
  </mergeCells>
  <hyperlinks>
    <hyperlink ref="M2" location="'4.1_NIVELES EDUCATIVOS'!A1" display="Anterior"/>
    <hyperlink ref="N2" location="'4.3_CINE'!A1" display="Siguiente"/>
    <hyperlink ref="A2" location="Indice!A1" display="Índice"/>
  </hyperlinks>
  <pageMargins left="0.7" right="0.7" top="0.75" bottom="0.75" header="0.3" footer="0.3"/>
  <pageSetup paperSize="9" orientation="portrait" horizontalDpi="300" verticalDpi="300"/>
  <drawing r:id="rId1"/>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
  <sheetViews>
    <sheetView showGridLines="0" zoomScale="60" zoomScaleNormal="60" workbookViewId="0">
      <pane ySplit="2" topLeftCell="A3" activePane="bottomLeft" state="frozen"/>
      <selection pane="bottomLeft" activeCell="D2" sqref="D2"/>
    </sheetView>
  </sheetViews>
  <sheetFormatPr baseColWidth="10" defaultRowHeight="13.5" x14ac:dyDescent="0.25"/>
  <cols>
    <col min="1" max="1" width="11.7109375" customWidth="1"/>
    <col min="2" max="2" width="73.140625" customWidth="1"/>
    <col min="3" max="3" width="76.42578125" customWidth="1"/>
    <col min="4" max="4" width="11.7109375" customWidth="1"/>
  </cols>
  <sheetData>
    <row r="1" spans="1:6" ht="85.9" customHeight="1" x14ac:dyDescent="0.25"/>
    <row r="2" spans="1:6" ht="28.15" customHeight="1" x14ac:dyDescent="0.25">
      <c r="A2" s="42" t="s">
        <v>38</v>
      </c>
      <c r="C2" s="47"/>
      <c r="D2" s="47" t="s">
        <v>185</v>
      </c>
      <c r="E2" s="47"/>
      <c r="F2" s="47"/>
    </row>
    <row r="3" spans="1:6" ht="16.5" customHeight="1" x14ac:dyDescent="0.25">
      <c r="A3" s="307"/>
      <c r="C3" s="308"/>
      <c r="D3" s="308"/>
      <c r="E3" s="308"/>
      <c r="F3" s="308"/>
    </row>
    <row r="4" spans="1:6" ht="18" customHeight="1" x14ac:dyDescent="0.25">
      <c r="B4" s="321" t="s">
        <v>104</v>
      </c>
      <c r="C4" s="321"/>
    </row>
    <row r="5" spans="1:6" ht="18" customHeight="1" x14ac:dyDescent="0.25">
      <c r="B5" s="321" t="s">
        <v>178</v>
      </c>
      <c r="C5" s="321"/>
    </row>
    <row r="6" spans="1:6" ht="16.5" customHeight="1" x14ac:dyDescent="0.25"/>
    <row r="7" spans="1:6" ht="28.15" customHeight="1" x14ac:dyDescent="0.25">
      <c r="B7" s="30" t="s">
        <v>146</v>
      </c>
      <c r="C7" s="30" t="s">
        <v>174</v>
      </c>
    </row>
    <row r="8" spans="1:6" ht="33" customHeight="1" x14ac:dyDescent="0.25">
      <c r="B8" s="302" t="s">
        <v>124</v>
      </c>
      <c r="C8" s="330" t="s">
        <v>137</v>
      </c>
    </row>
    <row r="9" spans="1:6" ht="32.25" customHeight="1" x14ac:dyDescent="0.25">
      <c r="B9" s="302" t="s">
        <v>179</v>
      </c>
      <c r="C9" s="331"/>
    </row>
    <row r="10" spans="1:6" ht="32.25" customHeight="1" x14ac:dyDescent="0.25">
      <c r="B10" s="302" t="s">
        <v>180</v>
      </c>
      <c r="C10" s="332"/>
    </row>
    <row r="11" spans="1:6" ht="33" customHeight="1" x14ac:dyDescent="0.25">
      <c r="B11" s="303" t="s">
        <v>181</v>
      </c>
      <c r="C11" s="333" t="s">
        <v>138</v>
      </c>
    </row>
    <row r="12" spans="1:6" ht="33" customHeight="1" x14ac:dyDescent="0.25">
      <c r="B12" s="303" t="s">
        <v>182</v>
      </c>
      <c r="C12" s="334"/>
    </row>
    <row r="13" spans="1:6" ht="33" customHeight="1" x14ac:dyDescent="0.25">
      <c r="B13" s="302" t="s">
        <v>128</v>
      </c>
      <c r="C13" s="302" t="s">
        <v>139</v>
      </c>
    </row>
    <row r="14" spans="1:6" ht="33" customHeight="1" x14ac:dyDescent="0.25">
      <c r="B14" s="303" t="s">
        <v>127</v>
      </c>
      <c r="C14" s="303" t="s">
        <v>140</v>
      </c>
    </row>
    <row r="15" spans="1:6" ht="33" customHeight="1" x14ac:dyDescent="0.25">
      <c r="B15" s="302" t="s">
        <v>157</v>
      </c>
      <c r="C15" s="302" t="s">
        <v>141</v>
      </c>
    </row>
    <row r="16" spans="1:6" ht="33" customHeight="1" x14ac:dyDescent="0.25">
      <c r="B16" s="303" t="s">
        <v>166</v>
      </c>
      <c r="C16" s="303" t="s">
        <v>142</v>
      </c>
    </row>
    <row r="17" spans="2:3" ht="33" customHeight="1" x14ac:dyDescent="0.25">
      <c r="B17" s="302" t="s">
        <v>168</v>
      </c>
      <c r="C17" s="302" t="s">
        <v>143</v>
      </c>
    </row>
    <row r="18" spans="2:3" ht="33" customHeight="1" x14ac:dyDescent="0.25">
      <c r="B18" s="303" t="s">
        <v>133</v>
      </c>
      <c r="C18" s="303" t="s">
        <v>144</v>
      </c>
    </row>
    <row r="19" spans="2:3" ht="14.25" customHeight="1" x14ac:dyDescent="0.25">
      <c r="B19" s="335" t="s">
        <v>325</v>
      </c>
      <c r="C19" s="335"/>
    </row>
    <row r="20" spans="2:3" ht="15.75" customHeight="1" x14ac:dyDescent="0.3">
      <c r="B20" s="58" t="s">
        <v>330</v>
      </c>
    </row>
    <row r="21" spans="2:3" ht="16.5" customHeight="1" x14ac:dyDescent="0.25"/>
    <row r="22" spans="2:3" ht="16.5" customHeight="1" x14ac:dyDescent="0.25"/>
  </sheetData>
  <mergeCells count="5">
    <mergeCell ref="B4:C4"/>
    <mergeCell ref="B5:C5"/>
    <mergeCell ref="C8:C10"/>
    <mergeCell ref="C11:C12"/>
    <mergeCell ref="B19:C19"/>
  </mergeCells>
  <hyperlinks>
    <hyperlink ref="A2" location="Indice!A1" display="Índice"/>
    <hyperlink ref="D2" location="'4.2_INSTITUCIONES CSE'!A1" display="Anterior"/>
  </hyperlinks>
  <pageMargins left="0.7" right="0.7" top="0.75" bottom="0.75" header="0.3" footer="0.3"/>
  <pageSetup paperSize="9" orientation="portrait"/>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32</vt:i4>
      </vt:variant>
      <vt:variant>
        <vt:lpstr>Rangos con nombre</vt:lpstr>
      </vt:variant>
      <vt:variant>
        <vt:i4>25</vt:i4>
      </vt:variant>
    </vt:vector>
  </HeadingPairs>
  <TitlesOfParts>
    <vt:vector size="57" baseType="lpstr">
      <vt:lpstr>Titulo</vt:lpstr>
      <vt:lpstr>Indice</vt:lpstr>
      <vt:lpstr>1.1.1_PROD-PIB</vt:lpstr>
      <vt:lpstr>1.1.2_PROD-CARACT</vt:lpstr>
      <vt:lpstr>1.1.3_PROD-CONEX</vt:lpstr>
      <vt:lpstr>1.1.4_PROD-MyNM</vt:lpstr>
      <vt:lpstr>1.2.1_CI-PIB</vt:lpstr>
      <vt:lpstr>1.2.2_CI-CARACT</vt:lpstr>
      <vt:lpstr>1.2.3_CI-CONEX</vt:lpstr>
      <vt:lpstr>1.2.4_CI-MyNM</vt:lpstr>
      <vt:lpstr>1.3.1_VAB-PIB</vt:lpstr>
      <vt:lpstr>1.3.2_VAB-CARACT</vt:lpstr>
      <vt:lpstr>1.3.3_VAB-CONEX</vt:lpstr>
      <vt:lpstr>1.3.4_VAB-MyNM</vt:lpstr>
      <vt:lpstr>2.1.1_GCF-PIB</vt:lpstr>
      <vt:lpstr>2.1.2_GCFHE-GCFHT</vt:lpstr>
      <vt:lpstr>2.1.3_GCFGGE-GCFGGT</vt:lpstr>
      <vt:lpstr>2.1.4_GT-TipoG</vt:lpstr>
      <vt:lpstr>2.1.5_G PUB PIB</vt:lpstr>
      <vt:lpstr>2.1.6_G PRIV PIB</vt:lpstr>
      <vt:lpstr>2.1.7_GCFT SEG PRODUCT</vt:lpstr>
      <vt:lpstr>2.1.8_GCFT GOB SEG PRODUCT</vt:lpstr>
      <vt:lpstr>2.1.9_GCFT HOG SEG PRODUCT</vt:lpstr>
      <vt:lpstr>2.1.10_CFEHE-GCFHE</vt:lpstr>
      <vt:lpstr>3.1.1_PROD_A POR SECTOR</vt:lpstr>
      <vt:lpstr>3.1.2_PROD_A PRIM INF</vt:lpstr>
      <vt:lpstr>3.1.3_PROD_A PRIMARIA</vt:lpstr>
      <vt:lpstr>3.1.4_PROD_A SECUNDARIA</vt:lpstr>
      <vt:lpstr>3.1.5_PROD_A SUPERIOR</vt:lpstr>
      <vt:lpstr>4.1_NIVELES EDUCATIVOS</vt:lpstr>
      <vt:lpstr>4.2_INSTITUCIONES CSE</vt:lpstr>
      <vt:lpstr>4.3_CINE</vt:lpstr>
      <vt:lpstr>'4.1_NIVELES EDUCATIVOS'!_Toc27581055</vt:lpstr>
      <vt:lpstr>'4.3_CINE'!_Toc27581055</vt:lpstr>
      <vt:lpstr>'1.1.1_PROD-PIB'!Área_de_impresión</vt:lpstr>
      <vt:lpstr>'1.1.2_PROD-CARACT'!Área_de_impresión</vt:lpstr>
      <vt:lpstr>'1.1.3_PROD-CONEX'!Área_de_impresión</vt:lpstr>
      <vt:lpstr>'1.1.4_PROD-MyNM'!Área_de_impresión</vt:lpstr>
      <vt:lpstr>'1.2.1_CI-PIB'!Área_de_impresión</vt:lpstr>
      <vt:lpstr>'1.2.2_CI-CARACT'!Área_de_impresión</vt:lpstr>
      <vt:lpstr>'1.2.3_CI-CONEX'!Área_de_impresión</vt:lpstr>
      <vt:lpstr>'1.2.4_CI-MyNM'!Área_de_impresión</vt:lpstr>
      <vt:lpstr>'1.3.1_VAB-PIB'!Área_de_impresión</vt:lpstr>
      <vt:lpstr>'1.3.2_VAB-CARACT'!Área_de_impresión</vt:lpstr>
      <vt:lpstr>'1.3.3_VAB-CONEX'!Área_de_impresión</vt:lpstr>
      <vt:lpstr>'1.3.4_VAB-MyNM'!Área_de_impresión</vt:lpstr>
      <vt:lpstr>'2.1.2_GCFHE-GCFHT'!Área_de_impresión</vt:lpstr>
      <vt:lpstr>'2.1.3_GCFGGE-GCFGGT'!Área_de_impresión</vt:lpstr>
      <vt:lpstr>'2.1.4_GT-TipoG'!Área_de_impresión</vt:lpstr>
      <vt:lpstr>'2.1.7_GCFT SEG PRODUCT'!Área_de_impresión</vt:lpstr>
      <vt:lpstr>'2.1.8_GCFT GOB SEG PRODUCT'!Área_de_impresión</vt:lpstr>
      <vt:lpstr>'3.1.1_PROD_A POR SECTOR'!Área_de_impresión</vt:lpstr>
      <vt:lpstr>'3.1.2_PROD_A PRIM INF'!Área_de_impresión</vt:lpstr>
      <vt:lpstr>'3.1.3_PROD_A PRIMARIA'!Área_de_impresión</vt:lpstr>
      <vt:lpstr>'3.1.4_PROD_A SECUNDARIA'!Área_de_impresión</vt:lpstr>
      <vt:lpstr>'3.1.5_PROD_A SUPERIOR'!Área_de_impresión</vt:lpstr>
      <vt:lpstr>Indice!Área_de_impresión</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jrojas</dc:creator>
  <cp:lastModifiedBy>INEC Nikole Pepinós</cp:lastModifiedBy>
  <cp:lastPrinted>2021-10-26T20:55:01Z</cp:lastPrinted>
  <dcterms:created xsi:type="dcterms:W3CDTF">2016-05-16T13:44:14Z</dcterms:created>
  <dcterms:modified xsi:type="dcterms:W3CDTF">2024-10-02T13:45:57Z</dcterms:modified>
</cp:coreProperties>
</file>