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5.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26.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27.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28.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29.xml" ContentType="application/vnd.openxmlformats-officedocument.drawing+xml"/>
  <Override PartName="/xl/charts/chart11.xml" ContentType="application/vnd.openxmlformats-officedocument.drawingml.chart+xml"/>
  <Override PartName="/xl/drawings/drawing30.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33.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34.xml" ContentType="application/vnd.openxmlformats-officedocument.drawing+xml"/>
  <Override PartName="/xl/charts/chart18.xml" ContentType="application/vnd.openxmlformats-officedocument.drawingml.chart+xml"/>
  <Override PartName="/xl/drawings/drawing35.xml" ContentType="application/vnd.openxmlformats-officedocument.drawing+xml"/>
  <Override PartName="/xl/charts/chart19.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20.xml" ContentType="application/vnd.openxmlformats-officedocument.drawingml.chart+xml"/>
  <Override PartName="/xl/drawings/drawing38.xml" ContentType="application/vnd.openxmlformats-officedocument.drawing+xml"/>
  <Override PartName="/xl/charts/chart21.xml" ContentType="application/vnd.openxmlformats-officedocument.drawingml.chart+xml"/>
  <Override PartName="/xl/drawings/drawing39.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drawings/drawing40.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drawings/drawing41.xml" ContentType="application/vnd.openxmlformats-officedocument.drawing+xml"/>
  <Override PartName="/xl/charts/chart27.xml" ContentType="application/vnd.openxmlformats-officedocument.drawingml.chart+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arlos Bastidas\ANGELA\Matrimonios\Año 2025\Publicacion 2025\Tabulados\"/>
    </mc:Choice>
  </mc:AlternateContent>
  <bookViews>
    <workbookView xWindow="0" yWindow="0" windowWidth="23040" windowHeight="9072" tabRatio="862"/>
  </bookViews>
  <sheets>
    <sheet name="INDICE" sheetId="3" r:id="rId1"/>
    <sheet name="Ficha técnica" sheetId="4" r:id="rId2"/>
    <sheet name="Glosario de términos" sheetId="5" r:id="rId3"/>
    <sheet name="1.1.1" sheetId="6" r:id="rId4"/>
    <sheet name="1.1.2 " sheetId="7" r:id="rId5"/>
    <sheet name="1.1.3 " sheetId="8" r:id="rId6"/>
    <sheet name="1.1.4" sheetId="93" r:id="rId7"/>
    <sheet name="1.1.5" sheetId="94" r:id="rId8"/>
    <sheet name="1.1.6" sheetId="95" r:id="rId9"/>
    <sheet name="1.1.7" sheetId="96" r:id="rId10"/>
    <sheet name="1.1.8" sheetId="97" r:id="rId11"/>
    <sheet name="1.1.9" sheetId="98" r:id="rId12"/>
    <sheet name="1.2.1 " sheetId="10" r:id="rId13"/>
    <sheet name="1.2.2 " sheetId="91" r:id="rId14"/>
    <sheet name="1.2.3 " sheetId="11" r:id="rId15"/>
    <sheet name="1.3.1 " sheetId="12" r:id="rId16"/>
    <sheet name="1.3.2 " sheetId="13" r:id="rId17"/>
    <sheet name="1.3.3 " sheetId="14" r:id="rId18"/>
    <sheet name="1.3.4" sheetId="100" r:id="rId19"/>
    <sheet name="1.3.5" sheetId="102" r:id="rId20"/>
    <sheet name="1.4.1 " sheetId="15" r:id="rId21"/>
    <sheet name="1.4.2 " sheetId="16" r:id="rId22"/>
    <sheet name="1.4.3 " sheetId="17" r:id="rId23"/>
    <sheet name="2.1.1 " sheetId="18" r:id="rId24"/>
    <sheet name="2.1.2 " sheetId="19" r:id="rId25"/>
    <sheet name="2.1.3 " sheetId="20" r:id="rId26"/>
    <sheet name="2.1.4" sheetId="21" r:id="rId27"/>
    <sheet name="2.1.5 " sheetId="22" r:id="rId28"/>
    <sheet name="2.1.6 " sheetId="23" r:id="rId29"/>
    <sheet name="2.2.1 " sheetId="24" r:id="rId30"/>
    <sheet name="2.2.2" sheetId="25" r:id="rId31"/>
    <sheet name="2.2.3" sheetId="26" r:id="rId32"/>
    <sheet name="2.2.4 " sheetId="27" r:id="rId33"/>
    <sheet name="2.2.5 " sheetId="28" r:id="rId34"/>
    <sheet name="2.2.6 " sheetId="29" r:id="rId35"/>
    <sheet name="2.3.1 " sheetId="30" r:id="rId36"/>
    <sheet name="2.3.2" sheetId="31" r:id="rId37"/>
    <sheet name="2.3.3 " sheetId="69" r:id="rId38"/>
    <sheet name="2.3.4" sheetId="70" r:id="rId39"/>
    <sheet name="3.1.1" sheetId="71" r:id="rId40"/>
    <sheet name="3.1.2" sheetId="72" r:id="rId41"/>
    <sheet name="3.1.3" sheetId="73" r:id="rId42"/>
    <sheet name="3.1.4" sheetId="74" r:id="rId43"/>
    <sheet name="3.1.5" sheetId="75" r:id="rId44"/>
    <sheet name="3.1.6" sheetId="76" r:id="rId45"/>
    <sheet name="3.1.7" sheetId="77" r:id="rId46"/>
    <sheet name="3.1.8" sheetId="78" r:id="rId47"/>
    <sheet name="3.1.9" sheetId="79" r:id="rId48"/>
    <sheet name="3.1.10" sheetId="80" r:id="rId49"/>
    <sheet name="3.1.11" sheetId="81" r:id="rId50"/>
    <sheet name="3.2.1" sheetId="82" r:id="rId51"/>
    <sheet name="3.2.2" sheetId="83" r:id="rId52"/>
    <sheet name="3.2.3" sheetId="84" r:id="rId53"/>
    <sheet name="3.2.4" sheetId="85" r:id="rId54"/>
    <sheet name="3.2.5" sheetId="86" r:id="rId55"/>
    <sheet name="3.2.6" sheetId="87" r:id="rId56"/>
    <sheet name="3.2.7" sheetId="88" r:id="rId57"/>
    <sheet name="3.2.8" sheetId="89" r:id="rId58"/>
    <sheet name="3.2.9" sheetId="90" r:id="rId59"/>
    <sheet name="4.1.1 - 4.1.2" sheetId="54" r:id="rId60"/>
    <sheet name="4.1.3 - 4.1.4" sheetId="55" r:id="rId61"/>
    <sheet name="4.1.5 - 4.1.6" sheetId="56" r:id="rId62"/>
    <sheet name="4.1.7 - 4.1.8" sheetId="57" r:id="rId63"/>
    <sheet name="4.1.9 - 4.1.12 " sheetId="58" r:id="rId64"/>
    <sheet name="4.1.13" sheetId="59" r:id="rId65"/>
    <sheet name="4.2.1 - 4.2.3" sheetId="60" r:id="rId66"/>
    <sheet name="4.2.4 - 4.2.5" sheetId="61" r:id="rId67"/>
    <sheet name="4.2.6 - 4.2.7" sheetId="62" r:id="rId68"/>
    <sheet name="4.2.8 - 4.2.9" sheetId="63" r:id="rId69"/>
    <sheet name="4.2.10" sheetId="64" r:id="rId70"/>
    <sheet name="5.1" sheetId="66" r:id="rId71"/>
    <sheet name="5.2" sheetId="68" r:id="rId72"/>
  </sheets>
  <definedNames>
    <definedName name="_xlnm._FilterDatabase" localSheetId="3" hidden="1">'1.1.1'!$B$18:$E$37</definedName>
    <definedName name="_xlnm._FilterDatabase" localSheetId="8" hidden="1">'1.1.6'!$C$14:$AF$14</definedName>
    <definedName name="_xlnm._FilterDatabase" localSheetId="19" hidden="1">'1.3.5'!$C$14:$AE$14</definedName>
    <definedName name="_xlnm._FilterDatabase" localSheetId="34" hidden="1">'2.2.6 '!$D$17:$E$48</definedName>
    <definedName name="_GoBack" localSheetId="1">'Ficha técnica'!$B$44</definedName>
    <definedName name="_xlnm.Print_Area" localSheetId="3">'1.1.1'!$A$1:$H$52</definedName>
    <definedName name="_xlnm.Print_Area" localSheetId="4">'1.1.2 '!$B$10:$R$101</definedName>
    <definedName name="_xlnm.Print_Area" localSheetId="5">'1.1.3 '!$A$1:$H$48</definedName>
    <definedName name="_xlnm.Print_Area" localSheetId="6">'1.1.4'!$B$5:$V$28</definedName>
    <definedName name="_xlnm.Print_Area" localSheetId="7">'1.1.5'!$B$5:$V$35</definedName>
    <definedName name="_xlnm.Print_Area" localSheetId="8">'1.1.6'!$B$5:$V$45</definedName>
    <definedName name="_xlnm.Print_Area" localSheetId="9">'1.1.7'!$B$5:$V$31</definedName>
    <definedName name="_xlnm.Print_Area" localSheetId="10">'1.1.8'!$B$5:$V$25</definedName>
    <definedName name="_xlnm.Print_Area" localSheetId="11">'1.1.9'!$B$5:$V$22</definedName>
    <definedName name="_xlnm.Print_Area" localSheetId="12">'1.2.1 '!$B$5:$V$45</definedName>
    <definedName name="_xlnm.Print_Area" localSheetId="13">'1.2.2 '!$B$12:$AI$53</definedName>
    <definedName name="_xlnm.Print_Area" localSheetId="14">'1.2.3 '!$B$6:$S$45</definedName>
    <definedName name="_xlnm.Print_Area" localSheetId="15">'1.3.1 '!$A$1:$H$48</definedName>
    <definedName name="_xlnm.Print_Area" localSheetId="16">'1.3.2 '!$B$6:$R$87</definedName>
    <definedName name="_xlnm.Print_Area" localSheetId="17">'1.3.3 '!$A$8:$H$46</definedName>
    <definedName name="_xlnm.Print_Area" localSheetId="18">'1.3.4'!$B$5:$V$30</definedName>
    <definedName name="_xlnm.Print_Area" localSheetId="19">'1.3.5'!$B$5:$V$44</definedName>
    <definedName name="_xlnm.Print_Area" localSheetId="20">'1.4.1 '!$B$10:$V$47</definedName>
    <definedName name="_xlnm.Print_Area" localSheetId="21">'1.4.2 '!$B$13:$E$53</definedName>
    <definedName name="_xlnm.Print_Area" localSheetId="22">'1.4.3 '!$B$9:$S$45</definedName>
    <definedName name="_xlnm.Print_Area" localSheetId="23">'2.1.1 '!$B$14:$G$65</definedName>
    <definedName name="_xlnm.Print_Area" localSheetId="24">'2.1.2 '!$A$12:$L$60</definedName>
    <definedName name="_xlnm.Print_Area" localSheetId="25">'2.1.3 '!$B$8:$L$52</definedName>
    <definedName name="_xlnm.Print_Area" localSheetId="26">'2.1.4'!$A$1:$L$46</definedName>
    <definedName name="_xlnm.Print_Area" localSheetId="27">'2.1.5 '!$B$1:$M$45</definedName>
    <definedName name="_xlnm.Print_Area" localSheetId="28">'2.1.6 '!$A$1:$J$54</definedName>
    <definedName name="_xlnm.Print_Area" localSheetId="29">'2.2.1 '!$A$15:$K$64</definedName>
    <definedName name="_xlnm.Print_Area" localSheetId="30">'2.2.2'!$B$13:$N$42</definedName>
    <definedName name="_xlnm.Print_Area" localSheetId="31">'2.2.3'!$A$1:$L$41</definedName>
    <definedName name="_xlnm.Print_Area" localSheetId="32">'2.2.4 '!$A$12:$L$49</definedName>
    <definedName name="_xlnm.Print_Area" localSheetId="33">'2.2.5 '!$B$1:$M$43</definedName>
    <definedName name="_xlnm.Print_Area" localSheetId="34">'2.2.6 '!$A$1:$J$54</definedName>
    <definedName name="_xlnm.Print_Area" localSheetId="35">'2.3.1 '!$A$1:$K$50</definedName>
    <definedName name="_xlnm.Print_Area" localSheetId="36">'2.3.2'!$A$1:$R$48</definedName>
    <definedName name="_xlnm.Print_Area" localSheetId="37">'2.3.3 '!$A$13:$J$60</definedName>
    <definedName name="_xlnm.Print_Area" localSheetId="38">'2.3.4'!$A$12:$F$55</definedName>
    <definedName name="_xlnm.Print_Area" localSheetId="59">'4.1.1 - 4.1.2'!$A$1:$P$38</definedName>
    <definedName name="_xlnm.Print_Area" localSheetId="64">'4.1.13'!$A$1:$K$13</definedName>
    <definedName name="_xlnm.Print_Area" localSheetId="60">'4.1.3 - 4.1.4'!$A$1:$O$38</definedName>
    <definedName name="_xlnm.Print_Area" localSheetId="61">'4.1.5 - 4.1.6'!$A$1:$P$39</definedName>
    <definedName name="_xlnm.Print_Area" localSheetId="62">'4.1.7 - 4.1.8'!$A$1:$L$40</definedName>
    <definedName name="_xlnm.Print_Area" localSheetId="63">'4.1.9 - 4.1.12 '!$A$1:$L$40</definedName>
    <definedName name="_xlnm.Print_Area" localSheetId="65">'4.2.1 - 4.2.3'!$A$1:$K$40</definedName>
    <definedName name="_xlnm.Print_Area" localSheetId="69">'4.2.10'!$A$3:$K$38</definedName>
    <definedName name="_xlnm.Print_Area" localSheetId="66">'4.2.4 - 4.2.5'!$A$1:$K$39</definedName>
    <definedName name="_xlnm.Print_Area" localSheetId="67">'4.2.6 - 4.2.7'!$A$4:$K$39</definedName>
    <definedName name="_xlnm.Print_Area" localSheetId="68">'4.2.8 - 4.2.9'!$A$5:$K$34</definedName>
    <definedName name="_xlnm.Print_Area" localSheetId="70">'5.1'!$B$14:$O$44</definedName>
    <definedName name="Matrimonios_por_provincia_de_residencia_habitual_del_contrayente._Periodo_1997_2023">INDICE!$C$19</definedName>
    <definedName name="Matrimonios_por_provincia_de_residencia_habitual_del_contrayente._Periodo_1997_2023.">INDICE!$C$19</definedName>
    <definedName name="_xlnm.Print_Titles" localSheetId="4">'1.1.2 '!$11:$16</definedName>
    <definedName name="_xlnm.Print_Titles" localSheetId="16">'1.3.2 '!$7:$16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46" i="91" l="1"/>
  <c r="AL45" i="91"/>
  <c r="AL44" i="91"/>
  <c r="AL43" i="91"/>
  <c r="AL42" i="91"/>
  <c r="AL41" i="91"/>
  <c r="AL40" i="91"/>
  <c r="AL39" i="91"/>
  <c r="AL38" i="91"/>
  <c r="AL37" i="91"/>
  <c r="AL36" i="91"/>
  <c r="AL35" i="91"/>
  <c r="AL34" i="91"/>
  <c r="AL33" i="91"/>
  <c r="AL32" i="91"/>
  <c r="AL31" i="91"/>
  <c r="AL30" i="91"/>
  <c r="AL29" i="91"/>
  <c r="AL28" i="91"/>
  <c r="AL27" i="91"/>
  <c r="AL26" i="91"/>
  <c r="AL25" i="91"/>
  <c r="AL24" i="91"/>
  <c r="AL23" i="91"/>
  <c r="AL22" i="91"/>
  <c r="AL21" i="91"/>
  <c r="AL20" i="91"/>
  <c r="AL19" i="91"/>
  <c r="AL18" i="91"/>
  <c r="D15" i="68" l="1"/>
  <c r="E15" i="68"/>
  <c r="F15" i="68"/>
  <c r="G15" i="68"/>
  <c r="H15" i="68"/>
  <c r="I15" i="68"/>
  <c r="J15" i="68"/>
  <c r="K15" i="68"/>
  <c r="L15" i="68"/>
  <c r="M15" i="68"/>
  <c r="N15" i="68"/>
  <c r="O15" i="68"/>
  <c r="D27" i="68"/>
  <c r="E27" i="68"/>
  <c r="F27" i="68"/>
  <c r="G27" i="68"/>
  <c r="H27" i="68"/>
  <c r="I27" i="68"/>
  <c r="J27" i="68"/>
  <c r="K27" i="68"/>
  <c r="L27" i="68"/>
  <c r="M27" i="68"/>
  <c r="N27" i="68"/>
  <c r="O27" i="68"/>
  <c r="D41" i="68"/>
  <c r="E41" i="68"/>
  <c r="F41" i="68"/>
  <c r="G41" i="68"/>
  <c r="H41" i="68"/>
  <c r="I41" i="68"/>
  <c r="J41" i="68"/>
  <c r="K41" i="68"/>
  <c r="L41" i="68"/>
  <c r="M41" i="68"/>
  <c r="N41" i="68"/>
  <c r="O41" i="68"/>
  <c r="D34" i="68"/>
  <c r="E34" i="68"/>
  <c r="F34" i="68"/>
  <c r="G34" i="68"/>
  <c r="H34" i="68"/>
  <c r="I34" i="68"/>
  <c r="J34" i="68"/>
  <c r="K34" i="68"/>
  <c r="L34" i="68"/>
  <c r="M34" i="68"/>
  <c r="N34" i="68"/>
  <c r="O34" i="68"/>
  <c r="C185" i="83"/>
  <c r="D185" i="83"/>
  <c r="E185" i="83"/>
  <c r="F185" i="83"/>
  <c r="G185" i="83"/>
  <c r="H185" i="83"/>
  <c r="I185" i="83"/>
  <c r="J185" i="83"/>
  <c r="K185" i="83"/>
  <c r="L185" i="83"/>
  <c r="M185" i="83"/>
  <c r="N185" i="83"/>
  <c r="O185" i="83"/>
  <c r="D111" i="83"/>
  <c r="E111" i="83"/>
  <c r="F111" i="83"/>
  <c r="G111" i="83"/>
  <c r="H111" i="83"/>
  <c r="I111" i="83"/>
  <c r="J111" i="83"/>
  <c r="K111" i="83"/>
  <c r="L111" i="83"/>
  <c r="M111" i="83"/>
  <c r="N111" i="83"/>
  <c r="O111" i="83"/>
  <c r="C111" i="83"/>
  <c r="K14" i="68" l="1"/>
  <c r="J14" i="68"/>
  <c r="I14" i="68"/>
  <c r="L14" i="68"/>
  <c r="H14" i="68"/>
  <c r="O14" i="68"/>
  <c r="N14" i="68"/>
  <c r="M14" i="68"/>
  <c r="G14" i="68"/>
  <c r="F14" i="68"/>
  <c r="E14" i="68"/>
  <c r="D14" i="68"/>
  <c r="H41" i="75" l="1"/>
  <c r="G41" i="75"/>
  <c r="F41" i="75"/>
  <c r="E41" i="75"/>
  <c r="D41" i="75"/>
  <c r="C41" i="75"/>
  <c r="D41" i="74"/>
  <c r="E41" i="74"/>
  <c r="F41" i="74"/>
  <c r="G41" i="74"/>
  <c r="H41" i="74"/>
  <c r="C41" i="74"/>
  <c r="N78" i="73"/>
  <c r="M78" i="73"/>
  <c r="L78" i="73"/>
  <c r="K78" i="73"/>
  <c r="J78" i="73"/>
  <c r="I78" i="73"/>
  <c r="H78" i="73"/>
  <c r="G78" i="73"/>
  <c r="F78" i="73"/>
  <c r="E78" i="73"/>
  <c r="D78" i="73"/>
  <c r="C78" i="73"/>
  <c r="N66" i="73"/>
  <c r="M66" i="73"/>
  <c r="L66" i="73"/>
  <c r="K66" i="73"/>
  <c r="J66" i="73"/>
  <c r="I66" i="73"/>
  <c r="H66" i="73"/>
  <c r="G66" i="73"/>
  <c r="F66" i="73"/>
  <c r="E66" i="73"/>
  <c r="D66" i="73"/>
  <c r="C66" i="73"/>
  <c r="N54" i="73"/>
  <c r="M54" i="73"/>
  <c r="L54" i="73"/>
  <c r="K54" i="73"/>
  <c r="J54" i="73"/>
  <c r="I54" i="73"/>
  <c r="H54" i="73"/>
  <c r="G54" i="73"/>
  <c r="F54" i="73"/>
  <c r="E54" i="73"/>
  <c r="D54" i="73"/>
  <c r="C54" i="73"/>
  <c r="N42" i="73"/>
  <c r="M42" i="73"/>
  <c r="L42" i="73"/>
  <c r="K42" i="73"/>
  <c r="J42" i="73"/>
  <c r="I42" i="73"/>
  <c r="H42" i="73"/>
  <c r="G42" i="73"/>
  <c r="F42" i="73"/>
  <c r="E42" i="73"/>
  <c r="D42" i="73"/>
  <c r="C42" i="73"/>
  <c r="D30" i="73"/>
  <c r="E30" i="73"/>
  <c r="F30" i="73"/>
  <c r="G30" i="73"/>
  <c r="H30" i="73"/>
  <c r="I30" i="73"/>
  <c r="J30" i="73"/>
  <c r="K30" i="73"/>
  <c r="L30" i="73"/>
  <c r="M30" i="73"/>
  <c r="N30" i="73"/>
  <c r="C30" i="73"/>
  <c r="F19" i="22" l="1"/>
  <c r="E19" i="22"/>
  <c r="Z17" i="17" l="1"/>
  <c r="AR46" i="16" l="1"/>
  <c r="AQ45" i="16"/>
  <c r="AP45" i="16"/>
  <c r="AR44" i="16"/>
  <c r="AR43" i="16"/>
  <c r="AR42" i="16"/>
  <c r="AR41" i="16"/>
  <c r="AR40" i="16"/>
  <c r="AR39" i="16"/>
  <c r="AQ38" i="16"/>
  <c r="AP38" i="16"/>
  <c r="AR37" i="16"/>
  <c r="AR36" i="16"/>
  <c r="AR35" i="16"/>
  <c r="AR34" i="16"/>
  <c r="AR33" i="16"/>
  <c r="AR32" i="16"/>
  <c r="AQ31" i="16"/>
  <c r="AQ18" i="16" s="1"/>
  <c r="AP31" i="16"/>
  <c r="AP18" i="16" s="1"/>
  <c r="AR30" i="16"/>
  <c r="AR29" i="16"/>
  <c r="AR28" i="16"/>
  <c r="AR27" i="16"/>
  <c r="AR26" i="16"/>
  <c r="AR25" i="16"/>
  <c r="AR24" i="16"/>
  <c r="AR23" i="16"/>
  <c r="AR22" i="16"/>
  <c r="AR21" i="16"/>
  <c r="AR20" i="16"/>
  <c r="AQ19" i="16"/>
  <c r="AP19" i="16"/>
  <c r="AC17" i="15"/>
  <c r="AR19" i="16" l="1"/>
  <c r="AR38" i="16"/>
  <c r="AR45" i="16"/>
  <c r="AR18" i="16"/>
  <c r="AR31" i="16"/>
  <c r="D71" i="13" l="1"/>
  <c r="D72" i="13"/>
  <c r="D70" i="13"/>
  <c r="D69" i="13"/>
  <c r="E41" i="12"/>
  <c r="AA17" i="11"/>
  <c r="Z17" i="11"/>
  <c r="AT45" i="91" l="1"/>
  <c r="AT38" i="91"/>
  <c r="AT31" i="91"/>
  <c r="AT19" i="91"/>
  <c r="AR46" i="91" l="1"/>
  <c r="AP45" i="91"/>
  <c r="AR45" i="91" s="1"/>
  <c r="AR44" i="91"/>
  <c r="AR43" i="91"/>
  <c r="AR42" i="91"/>
  <c r="AR41" i="91"/>
  <c r="AR40" i="91"/>
  <c r="AR39" i="91"/>
  <c r="AP38" i="91"/>
  <c r="AR38" i="91" s="1"/>
  <c r="AR37" i="91"/>
  <c r="AR36" i="91"/>
  <c r="AR35" i="91"/>
  <c r="AR34" i="91"/>
  <c r="AR33" i="91"/>
  <c r="AR32" i="91"/>
  <c r="AP31" i="91"/>
  <c r="AP18" i="91" s="1"/>
  <c r="AR30" i="91"/>
  <c r="AR29" i="91"/>
  <c r="AR28" i="91"/>
  <c r="AR27" i="91"/>
  <c r="AR26" i="91"/>
  <c r="AR25" i="91"/>
  <c r="AR24" i="91"/>
  <c r="AR23" i="91"/>
  <c r="AR22" i="91"/>
  <c r="AR21" i="91"/>
  <c r="AR20" i="91"/>
  <c r="AP19" i="91"/>
  <c r="AR19" i="91" s="1"/>
  <c r="AQ18" i="91"/>
  <c r="AD15" i="10"/>
  <c r="AC15" i="10"/>
  <c r="AR18" i="91" l="1"/>
  <c r="AR31" i="91"/>
  <c r="D72" i="7" l="1"/>
  <c r="D71" i="7"/>
  <c r="D70" i="7" l="1"/>
  <c r="D69" i="7"/>
  <c r="E44" i="6" l="1"/>
  <c r="C17" i="15" l="1"/>
  <c r="W33" i="91"/>
  <c r="S45" i="16" l="1"/>
  <c r="S38" i="16"/>
  <c r="S31" i="16"/>
  <c r="S19" i="16"/>
  <c r="S18" i="16" l="1"/>
  <c r="AJ45" i="16"/>
  <c r="AJ38" i="16"/>
  <c r="AJ31" i="16"/>
  <c r="AJ19" i="16"/>
  <c r="X45" i="16"/>
  <c r="X38" i="16"/>
  <c r="X31" i="16"/>
  <c r="X19" i="16"/>
  <c r="AH45" i="91"/>
  <c r="AH38" i="91"/>
  <c r="AH31" i="91"/>
  <c r="AH19" i="91"/>
  <c r="AJ18" i="16" l="1"/>
  <c r="X18" i="16"/>
  <c r="AH18" i="91"/>
  <c r="E45" i="6"/>
  <c r="AU46" i="16" l="1"/>
  <c r="AO46" i="16"/>
  <c r="AL46" i="16"/>
  <c r="AI46" i="16"/>
  <c r="AF46" i="16"/>
  <c r="AC46" i="16"/>
  <c r="Z46" i="16"/>
  <c r="W46" i="16"/>
  <c r="T46" i="16"/>
  <c r="Q46" i="16"/>
  <c r="N46" i="16"/>
  <c r="K46" i="16"/>
  <c r="H46" i="16"/>
  <c r="E46" i="16"/>
  <c r="AT45" i="16"/>
  <c r="AS45" i="16"/>
  <c r="AU45" i="16" s="1"/>
  <c r="AN45" i="16"/>
  <c r="AM45" i="16"/>
  <c r="AK45" i="16"/>
  <c r="AL45" i="16" s="1"/>
  <c r="AH45" i="16"/>
  <c r="AG45" i="16"/>
  <c r="AE45" i="16"/>
  <c r="AD45" i="16"/>
  <c r="AB45" i="16"/>
  <c r="AA45" i="16"/>
  <c r="Z45" i="16"/>
  <c r="V45" i="16"/>
  <c r="U45" i="16"/>
  <c r="R45" i="16"/>
  <c r="T45" i="16" s="1"/>
  <c r="P45" i="16"/>
  <c r="O45" i="16"/>
  <c r="M45" i="16"/>
  <c r="L45" i="16"/>
  <c r="J45" i="16"/>
  <c r="I45" i="16"/>
  <c r="G45" i="16"/>
  <c r="F45" i="16"/>
  <c r="D45" i="16"/>
  <c r="C45" i="16"/>
  <c r="AU44" i="16"/>
  <c r="AO44" i="16"/>
  <c r="AL44" i="16"/>
  <c r="AI44" i="16"/>
  <c r="AF44" i="16"/>
  <c r="AC44" i="16"/>
  <c r="Z44" i="16"/>
  <c r="W44" i="16"/>
  <c r="T44" i="16"/>
  <c r="Q44" i="16"/>
  <c r="N44" i="16"/>
  <c r="K44" i="16"/>
  <c r="H44" i="16"/>
  <c r="E44" i="16"/>
  <c r="AU43" i="16"/>
  <c r="AO43" i="16"/>
  <c r="AL43" i="16"/>
  <c r="AI43" i="16"/>
  <c r="AF43" i="16"/>
  <c r="AC43" i="16"/>
  <c r="Z43" i="16"/>
  <c r="W43" i="16"/>
  <c r="T43" i="16"/>
  <c r="Q43" i="16"/>
  <c r="N43" i="16"/>
  <c r="K43" i="16"/>
  <c r="H43" i="16"/>
  <c r="E43" i="16"/>
  <c r="AU42" i="16"/>
  <c r="AO42" i="16"/>
  <c r="AL42" i="16"/>
  <c r="AI42" i="16"/>
  <c r="AF42" i="16"/>
  <c r="AC42" i="16"/>
  <c r="Z42" i="16"/>
  <c r="W42" i="16"/>
  <c r="T42" i="16"/>
  <c r="Q42" i="16"/>
  <c r="N42" i="16"/>
  <c r="K42" i="16"/>
  <c r="H42" i="16"/>
  <c r="E42" i="16"/>
  <c r="AU41" i="16"/>
  <c r="AO41" i="16"/>
  <c r="AL41" i="16"/>
  <c r="AI41" i="16"/>
  <c r="AF41" i="16"/>
  <c r="AC41" i="16"/>
  <c r="Z41" i="16"/>
  <c r="W41" i="16"/>
  <c r="T41" i="16"/>
  <c r="Q41" i="16"/>
  <c r="N41" i="16"/>
  <c r="K41" i="16"/>
  <c r="H41" i="16"/>
  <c r="E41" i="16"/>
  <c r="AU40" i="16"/>
  <c r="AO40" i="16"/>
  <c r="AL40" i="16"/>
  <c r="AI40" i="16"/>
  <c r="AF40" i="16"/>
  <c r="AC40" i="16"/>
  <c r="Z40" i="16"/>
  <c r="W40" i="16"/>
  <c r="T40" i="16"/>
  <c r="Q40" i="16"/>
  <c r="N40" i="16"/>
  <c r="K40" i="16"/>
  <c r="H40" i="16"/>
  <c r="E40" i="16"/>
  <c r="AU39" i="16"/>
  <c r="AO39" i="16"/>
  <c r="AL39" i="16"/>
  <c r="AI39" i="16"/>
  <c r="AF39" i="16"/>
  <c r="AC39" i="16"/>
  <c r="Z39" i="16"/>
  <c r="W39" i="16"/>
  <c r="T39" i="16"/>
  <c r="Q39" i="16"/>
  <c r="N39" i="16"/>
  <c r="K39" i="16"/>
  <c r="H39" i="16"/>
  <c r="E39" i="16"/>
  <c r="AT38" i="16"/>
  <c r="AS38" i="16"/>
  <c r="AN38" i="16"/>
  <c r="AM38" i="16"/>
  <c r="AK38" i="16"/>
  <c r="AL38" i="16" s="1"/>
  <c r="AH38" i="16"/>
  <c r="AG38" i="16"/>
  <c r="AE38" i="16"/>
  <c r="AD38" i="16"/>
  <c r="AB38" i="16"/>
  <c r="AA38" i="16"/>
  <c r="AC38" i="16" s="1"/>
  <c r="Z38" i="16"/>
  <c r="V38" i="16"/>
  <c r="U38" i="16"/>
  <c r="R38" i="16"/>
  <c r="T38" i="16" s="1"/>
  <c r="P38" i="16"/>
  <c r="O38" i="16"/>
  <c r="M38" i="16"/>
  <c r="L38" i="16"/>
  <c r="J38" i="16"/>
  <c r="I38" i="16"/>
  <c r="G38" i="16"/>
  <c r="F38" i="16"/>
  <c r="H38" i="16" s="1"/>
  <c r="D38" i="16"/>
  <c r="C38" i="16"/>
  <c r="AU37" i="16"/>
  <c r="AO37" i="16"/>
  <c r="AL37" i="16"/>
  <c r="AI37" i="16"/>
  <c r="AF37" i="16"/>
  <c r="AC37" i="16"/>
  <c r="Z37" i="16"/>
  <c r="W37" i="16"/>
  <c r="T37" i="16"/>
  <c r="Q37" i="16"/>
  <c r="N37" i="16"/>
  <c r="K37" i="16"/>
  <c r="H37" i="16"/>
  <c r="E37" i="16"/>
  <c r="AU36" i="16"/>
  <c r="AO36" i="16"/>
  <c r="AL36" i="16"/>
  <c r="AI36" i="16"/>
  <c r="AF36" i="16"/>
  <c r="AC36" i="16"/>
  <c r="Z36" i="16"/>
  <c r="W36" i="16"/>
  <c r="T36" i="16"/>
  <c r="Q36" i="16"/>
  <c r="N36" i="16"/>
  <c r="K36" i="16"/>
  <c r="H36" i="16"/>
  <c r="E36" i="16"/>
  <c r="AU35" i="16"/>
  <c r="AO35" i="16"/>
  <c r="AL35" i="16"/>
  <c r="AI35" i="16"/>
  <c r="AF35" i="16"/>
  <c r="AC35" i="16"/>
  <c r="Z35" i="16"/>
  <c r="W35" i="16"/>
  <c r="T35" i="16"/>
  <c r="Q35" i="16"/>
  <c r="N35" i="16"/>
  <c r="K35" i="16"/>
  <c r="H35" i="16"/>
  <c r="E35" i="16"/>
  <c r="AU34" i="16"/>
  <c r="AO34" i="16"/>
  <c r="AL34" i="16"/>
  <c r="AI34" i="16"/>
  <c r="AF34" i="16"/>
  <c r="AC34" i="16"/>
  <c r="Z34" i="16"/>
  <c r="W34" i="16"/>
  <c r="T34" i="16"/>
  <c r="Q34" i="16"/>
  <c r="N34" i="16"/>
  <c r="K34" i="16"/>
  <c r="H34" i="16"/>
  <c r="E34" i="16"/>
  <c r="AU33" i="16"/>
  <c r="AO33" i="16"/>
  <c r="AL33" i="16"/>
  <c r="AI33" i="16"/>
  <c r="AF33" i="16"/>
  <c r="AC33" i="16"/>
  <c r="Z33" i="16"/>
  <c r="W33" i="16"/>
  <c r="T33" i="16"/>
  <c r="Q33" i="16"/>
  <c r="N33" i="16"/>
  <c r="K33" i="16"/>
  <c r="H33" i="16"/>
  <c r="E33" i="16"/>
  <c r="AU32" i="16"/>
  <c r="AO32" i="16"/>
  <c r="AL32" i="16"/>
  <c r="AI32" i="16"/>
  <c r="AF32" i="16"/>
  <c r="AC32" i="16"/>
  <c r="Z32" i="16"/>
  <c r="W32" i="16"/>
  <c r="T32" i="16"/>
  <c r="Q32" i="16"/>
  <c r="N32" i="16"/>
  <c r="K32" i="16"/>
  <c r="H32" i="16"/>
  <c r="E32" i="16"/>
  <c r="AT31" i="16"/>
  <c r="AS31" i="16"/>
  <c r="AN31" i="16"/>
  <c r="AM31" i="16"/>
  <c r="AO31" i="16" s="1"/>
  <c r="AK31" i="16"/>
  <c r="AL31" i="16" s="1"/>
  <c r="AH31" i="16"/>
  <c r="AG31" i="16"/>
  <c r="AE31" i="16"/>
  <c r="AD31" i="16"/>
  <c r="AB31" i="16"/>
  <c r="AA31" i="16"/>
  <c r="Z31" i="16"/>
  <c r="V31" i="16"/>
  <c r="U31" i="16"/>
  <c r="R31" i="16"/>
  <c r="T31" i="16" s="1"/>
  <c r="P31" i="16"/>
  <c r="O31" i="16"/>
  <c r="M31" i="16"/>
  <c r="L31" i="16"/>
  <c r="J31" i="16"/>
  <c r="I31" i="16"/>
  <c r="G31" i="16"/>
  <c r="F31" i="16"/>
  <c r="D31" i="16"/>
  <c r="C31" i="16"/>
  <c r="AU30" i="16"/>
  <c r="AO30" i="16"/>
  <c r="AL30" i="16"/>
  <c r="AI30" i="16"/>
  <c r="AF30" i="16"/>
  <c r="AC30" i="16"/>
  <c r="Z30" i="16"/>
  <c r="W30" i="16"/>
  <c r="T30" i="16"/>
  <c r="Q30" i="16"/>
  <c r="N30" i="16"/>
  <c r="K30" i="16"/>
  <c r="H30" i="16"/>
  <c r="E30" i="16"/>
  <c r="AU29" i="16"/>
  <c r="AO29" i="16"/>
  <c r="AL29" i="16"/>
  <c r="AI29" i="16"/>
  <c r="AF29" i="16"/>
  <c r="AC29" i="16"/>
  <c r="Z29" i="16"/>
  <c r="W29" i="16"/>
  <c r="T29" i="16"/>
  <c r="Q29" i="16"/>
  <c r="N29" i="16"/>
  <c r="K29" i="16"/>
  <c r="H29" i="16"/>
  <c r="E29" i="16"/>
  <c r="AU28" i="16"/>
  <c r="AO28" i="16"/>
  <c r="AL28" i="16"/>
  <c r="AI28" i="16"/>
  <c r="AF28" i="16"/>
  <c r="AC28" i="16"/>
  <c r="Z28" i="16"/>
  <c r="W28" i="16"/>
  <c r="T28" i="16"/>
  <c r="Q28" i="16"/>
  <c r="N28" i="16"/>
  <c r="K28" i="16"/>
  <c r="H28" i="16"/>
  <c r="E28" i="16"/>
  <c r="AU27" i="16"/>
  <c r="AO27" i="16"/>
  <c r="AL27" i="16"/>
  <c r="AI27" i="16"/>
  <c r="AF27" i="16"/>
  <c r="AC27" i="16"/>
  <c r="Z27" i="16"/>
  <c r="W27" i="16"/>
  <c r="T27" i="16"/>
  <c r="Q27" i="16"/>
  <c r="N27" i="16"/>
  <c r="K27" i="16"/>
  <c r="H27" i="16"/>
  <c r="E27" i="16"/>
  <c r="AU26" i="16"/>
  <c r="AO26" i="16"/>
  <c r="AL26" i="16"/>
  <c r="AI26" i="16"/>
  <c r="AF26" i="16"/>
  <c r="AC26" i="16"/>
  <c r="Z26" i="16"/>
  <c r="W26" i="16"/>
  <c r="T26" i="16"/>
  <c r="Q26" i="16"/>
  <c r="N26" i="16"/>
  <c r="K26" i="16"/>
  <c r="H26" i="16"/>
  <c r="E26" i="16"/>
  <c r="AU25" i="16"/>
  <c r="AO25" i="16"/>
  <c r="AL25" i="16"/>
  <c r="AI25" i="16"/>
  <c r="AF25" i="16"/>
  <c r="AC25" i="16"/>
  <c r="Z25" i="16"/>
  <c r="W25" i="16"/>
  <c r="T25" i="16"/>
  <c r="Q25" i="16"/>
  <c r="N25" i="16"/>
  <c r="K25" i="16"/>
  <c r="H25" i="16"/>
  <c r="E25" i="16"/>
  <c r="AU24" i="16"/>
  <c r="AO24" i="16"/>
  <c r="AL24" i="16"/>
  <c r="AI24" i="16"/>
  <c r="AF24" i="16"/>
  <c r="AC24" i="16"/>
  <c r="Z24" i="16"/>
  <c r="W24" i="16"/>
  <c r="T24" i="16"/>
  <c r="Q24" i="16"/>
  <c r="N24" i="16"/>
  <c r="K24" i="16"/>
  <c r="H24" i="16"/>
  <c r="E24" i="16"/>
  <c r="AU23" i="16"/>
  <c r="AO23" i="16"/>
  <c r="AL23" i="16"/>
  <c r="AI23" i="16"/>
  <c r="AF23" i="16"/>
  <c r="AC23" i="16"/>
  <c r="Z23" i="16"/>
  <c r="W23" i="16"/>
  <c r="T23" i="16"/>
  <c r="Q23" i="16"/>
  <c r="N23" i="16"/>
  <c r="K23" i="16"/>
  <c r="H23" i="16"/>
  <c r="E23" i="16"/>
  <c r="AU22" i="16"/>
  <c r="AO22" i="16"/>
  <c r="AL22" i="16"/>
  <c r="AI22" i="16"/>
  <c r="AF22" i="16"/>
  <c r="AC22" i="16"/>
  <c r="Z22" i="16"/>
  <c r="W22" i="16"/>
  <c r="T22" i="16"/>
  <c r="Q22" i="16"/>
  <c r="N22" i="16"/>
  <c r="K22" i="16"/>
  <c r="H22" i="16"/>
  <c r="E22" i="16"/>
  <c r="AU21" i="16"/>
  <c r="AO21" i="16"/>
  <c r="AL21" i="16"/>
  <c r="AI21" i="16"/>
  <c r="AF21" i="16"/>
  <c r="AC21" i="16"/>
  <c r="Z21" i="16"/>
  <c r="W21" i="16"/>
  <c r="T21" i="16"/>
  <c r="Q21" i="16"/>
  <c r="N21" i="16"/>
  <c r="K21" i="16"/>
  <c r="H21" i="16"/>
  <c r="E21" i="16"/>
  <c r="AU20" i="16"/>
  <c r="AO20" i="16"/>
  <c r="AL20" i="16"/>
  <c r="AI20" i="16"/>
  <c r="AF20" i="16"/>
  <c r="AC20" i="16"/>
  <c r="Z20" i="16"/>
  <c r="W20" i="16"/>
  <c r="T20" i="16"/>
  <c r="Q20" i="16"/>
  <c r="N20" i="16"/>
  <c r="K20" i="16"/>
  <c r="H20" i="16"/>
  <c r="E20" i="16"/>
  <c r="AT19" i="16"/>
  <c r="AS19" i="16"/>
  <c r="AN19" i="16"/>
  <c r="AM19" i="16"/>
  <c r="AK19" i="16"/>
  <c r="AL19" i="16" s="1"/>
  <c r="AH19" i="16"/>
  <c r="AG19" i="16"/>
  <c r="AE19" i="16"/>
  <c r="AD19" i="16"/>
  <c r="AB19" i="16"/>
  <c r="AA19" i="16"/>
  <c r="AC19" i="16" s="1"/>
  <c r="Z19" i="16"/>
  <c r="V19" i="16"/>
  <c r="U19" i="16"/>
  <c r="R19" i="16"/>
  <c r="T19" i="16" s="1"/>
  <c r="P19" i="16"/>
  <c r="O19" i="16"/>
  <c r="M19" i="16"/>
  <c r="L19" i="16"/>
  <c r="J19" i="16"/>
  <c r="I19" i="16"/>
  <c r="G19" i="16"/>
  <c r="F19" i="16"/>
  <c r="D19" i="16"/>
  <c r="C19" i="16"/>
  <c r="Y18" i="16"/>
  <c r="AU31" i="16" l="1"/>
  <c r="J18" i="16"/>
  <c r="Q38" i="16"/>
  <c r="W19" i="16"/>
  <c r="AB18" i="16"/>
  <c r="AD18" i="16"/>
  <c r="AE18" i="16"/>
  <c r="M18" i="16"/>
  <c r="AI38" i="16"/>
  <c r="AG18" i="16"/>
  <c r="AC45" i="16"/>
  <c r="K38" i="16"/>
  <c r="E31" i="16"/>
  <c r="AU38" i="16"/>
  <c r="AS18" i="16"/>
  <c r="AU19" i="16"/>
  <c r="AO45" i="16"/>
  <c r="AM18" i="16"/>
  <c r="AO19" i="16"/>
  <c r="AI45" i="16"/>
  <c r="AI31" i="16"/>
  <c r="AI19" i="16"/>
  <c r="AC31" i="16"/>
  <c r="AA18" i="16"/>
  <c r="W45" i="16"/>
  <c r="W38" i="16"/>
  <c r="U18" i="16"/>
  <c r="W31" i="16"/>
  <c r="Q19" i="16"/>
  <c r="N45" i="16"/>
  <c r="N38" i="16"/>
  <c r="N31" i="16"/>
  <c r="I18" i="16"/>
  <c r="K18" i="16" s="1"/>
  <c r="F18" i="16"/>
  <c r="H31" i="16"/>
  <c r="H19" i="16"/>
  <c r="AH18" i="16"/>
  <c r="N19" i="16"/>
  <c r="AF19" i="16"/>
  <c r="G18" i="16"/>
  <c r="AN18" i="16"/>
  <c r="O18" i="16"/>
  <c r="L18" i="16"/>
  <c r="AF38" i="16"/>
  <c r="H45" i="16"/>
  <c r="AT18" i="16"/>
  <c r="R18" i="16"/>
  <c r="T18" i="16" s="1"/>
  <c r="C18" i="16"/>
  <c r="K31" i="16"/>
  <c r="K45" i="16"/>
  <c r="D18" i="16"/>
  <c r="AF45" i="16"/>
  <c r="AO38" i="16"/>
  <c r="Q45" i="16"/>
  <c r="V18" i="16"/>
  <c r="AF31" i="16"/>
  <c r="E38" i="16"/>
  <c r="Z18" i="16"/>
  <c r="Q31" i="16"/>
  <c r="E45" i="16"/>
  <c r="E19" i="16"/>
  <c r="AK18" i="16"/>
  <c r="AL18" i="16" s="1"/>
  <c r="K19" i="16"/>
  <c r="P18" i="16"/>
  <c r="AU18" i="16" l="1"/>
  <c r="AF18" i="16"/>
  <c r="AC18" i="16"/>
  <c r="N18" i="16"/>
  <c r="AI18" i="16"/>
  <c r="AO18" i="16"/>
  <c r="W18" i="16"/>
  <c r="Q18" i="16"/>
  <c r="H18" i="16"/>
  <c r="E18" i="16"/>
  <c r="X45" i="91"/>
  <c r="X38" i="91"/>
  <c r="X31" i="91"/>
  <c r="X19" i="91"/>
  <c r="AU46" i="91"/>
  <c r="AO46" i="91"/>
  <c r="AI46" i="91"/>
  <c r="AF46" i="91"/>
  <c r="AC46" i="91"/>
  <c r="Z46" i="91"/>
  <c r="W46" i="91"/>
  <c r="T46" i="91"/>
  <c r="Q46" i="91"/>
  <c r="N46" i="91"/>
  <c r="K46" i="91"/>
  <c r="H46" i="91"/>
  <c r="E46" i="91"/>
  <c r="AS45" i="91"/>
  <c r="AU45" i="91" s="1"/>
  <c r="AM45" i="91"/>
  <c r="AO45" i="91" s="1"/>
  <c r="AK45" i="91"/>
  <c r="AJ45" i="91"/>
  <c r="AG45" i="91"/>
  <c r="AI45" i="91" s="1"/>
  <c r="AE45" i="91"/>
  <c r="AD45" i="91"/>
  <c r="AB45" i="91"/>
  <c r="AA45" i="91"/>
  <c r="Y45" i="91"/>
  <c r="V45" i="91"/>
  <c r="U45" i="91"/>
  <c r="S45" i="91"/>
  <c r="R45" i="91"/>
  <c r="P45" i="91"/>
  <c r="O45" i="91"/>
  <c r="M45" i="91"/>
  <c r="L45" i="91"/>
  <c r="J45" i="91"/>
  <c r="I45" i="91"/>
  <c r="G45" i="91"/>
  <c r="F45" i="91"/>
  <c r="D45" i="91"/>
  <c r="C45" i="91"/>
  <c r="AU44" i="91"/>
  <c r="AO44" i="91"/>
  <c r="AI44" i="91"/>
  <c r="AF44" i="91"/>
  <c r="AC44" i="91"/>
  <c r="Z44" i="91"/>
  <c r="W44" i="91"/>
  <c r="T44" i="91"/>
  <c r="Q44" i="91"/>
  <c r="N44" i="91"/>
  <c r="K44" i="91"/>
  <c r="H44" i="91"/>
  <c r="E44" i="91"/>
  <c r="AU43" i="91"/>
  <c r="AO43" i="91"/>
  <c r="AI43" i="91"/>
  <c r="AF43" i="91"/>
  <c r="AC43" i="91"/>
  <c r="Z43" i="91"/>
  <c r="W43" i="91"/>
  <c r="T43" i="91"/>
  <c r="Q43" i="91"/>
  <c r="N43" i="91"/>
  <c r="K43" i="91"/>
  <c r="H43" i="91"/>
  <c r="E43" i="91"/>
  <c r="AU42" i="91"/>
  <c r="AO42" i="91"/>
  <c r="AI42" i="91"/>
  <c r="AF42" i="91"/>
  <c r="AC42" i="91"/>
  <c r="Z42" i="91"/>
  <c r="W42" i="91"/>
  <c r="T42" i="91"/>
  <c r="Q42" i="91"/>
  <c r="N42" i="91"/>
  <c r="K42" i="91"/>
  <c r="H42" i="91"/>
  <c r="E42" i="91"/>
  <c r="AU41" i="91"/>
  <c r="AO41" i="91"/>
  <c r="AI41" i="91"/>
  <c r="AF41" i="91"/>
  <c r="AC41" i="91"/>
  <c r="Z41" i="91"/>
  <c r="W41" i="91"/>
  <c r="T41" i="91"/>
  <c r="Q41" i="91"/>
  <c r="N41" i="91"/>
  <c r="K41" i="91"/>
  <c r="H41" i="91"/>
  <c r="E41" i="91"/>
  <c r="AU40" i="91"/>
  <c r="AO40" i="91"/>
  <c r="AI40" i="91"/>
  <c r="AF40" i="91"/>
  <c r="AC40" i="91"/>
  <c r="Z40" i="91"/>
  <c r="W40" i="91"/>
  <c r="T40" i="91"/>
  <c r="Q40" i="91"/>
  <c r="N40" i="91"/>
  <c r="K40" i="91"/>
  <c r="H40" i="91"/>
  <c r="E40" i="91"/>
  <c r="AU39" i="91"/>
  <c r="AO39" i="91"/>
  <c r="AI39" i="91"/>
  <c r="AF39" i="91"/>
  <c r="AC39" i="91"/>
  <c r="Z39" i="91"/>
  <c r="W39" i="91"/>
  <c r="T39" i="91"/>
  <c r="Q39" i="91"/>
  <c r="N39" i="91"/>
  <c r="K39" i="91"/>
  <c r="H39" i="91"/>
  <c r="E39" i="91"/>
  <c r="AS38" i="91"/>
  <c r="AU38" i="91" s="1"/>
  <c r="AM38" i="91"/>
  <c r="AO38" i="91" s="1"/>
  <c r="AK38" i="91"/>
  <c r="AJ38" i="91"/>
  <c r="AG38" i="91"/>
  <c r="AE38" i="91"/>
  <c r="AD38" i="91"/>
  <c r="AB38" i="91"/>
  <c r="AA38" i="91"/>
  <c r="Y38" i="91"/>
  <c r="V38" i="91"/>
  <c r="U38" i="91"/>
  <c r="S38" i="91"/>
  <c r="R38" i="91"/>
  <c r="P38" i="91"/>
  <c r="O38" i="91"/>
  <c r="M38" i="91"/>
  <c r="L38" i="91"/>
  <c r="J38" i="91"/>
  <c r="I38" i="91"/>
  <c r="G38" i="91"/>
  <c r="F38" i="91"/>
  <c r="D38" i="91"/>
  <c r="C38" i="91"/>
  <c r="AU37" i="91"/>
  <c r="AO37" i="91"/>
  <c r="AI37" i="91"/>
  <c r="AF37" i="91"/>
  <c r="AC37" i="91"/>
  <c r="Z37" i="91"/>
  <c r="W37" i="91"/>
  <c r="T37" i="91"/>
  <c r="Q37" i="91"/>
  <c r="N37" i="91"/>
  <c r="K37" i="91"/>
  <c r="H37" i="91"/>
  <c r="E37" i="91"/>
  <c r="AU36" i="91"/>
  <c r="AO36" i="91"/>
  <c r="AI36" i="91"/>
  <c r="AF36" i="91"/>
  <c r="AC36" i="91"/>
  <c r="Z36" i="91"/>
  <c r="W36" i="91"/>
  <c r="T36" i="91"/>
  <c r="Q36" i="91"/>
  <c r="N36" i="91"/>
  <c r="K36" i="91"/>
  <c r="H36" i="91"/>
  <c r="E36" i="91"/>
  <c r="AU35" i="91"/>
  <c r="AO35" i="91"/>
  <c r="AI35" i="91"/>
  <c r="AF35" i="91"/>
  <c r="AC35" i="91"/>
  <c r="Z35" i="91"/>
  <c r="W35" i="91"/>
  <c r="T35" i="91"/>
  <c r="Q35" i="91"/>
  <c r="N35" i="91"/>
  <c r="K35" i="91"/>
  <c r="H35" i="91"/>
  <c r="E35" i="91"/>
  <c r="AU34" i="91"/>
  <c r="AO34" i="91"/>
  <c r="AI34" i="91"/>
  <c r="AF34" i="91"/>
  <c r="AC34" i="91"/>
  <c r="Z34" i="91"/>
  <c r="W34" i="91"/>
  <c r="T34" i="91"/>
  <c r="Q34" i="91"/>
  <c r="N34" i="91"/>
  <c r="K34" i="91"/>
  <c r="H34" i="91"/>
  <c r="E34" i="91"/>
  <c r="AU33" i="91"/>
  <c r="AO33" i="91"/>
  <c r="AI33" i="91"/>
  <c r="AF33" i="91"/>
  <c r="AC33" i="91"/>
  <c r="Z33" i="91"/>
  <c r="T33" i="91"/>
  <c r="Q33" i="91"/>
  <c r="N33" i="91"/>
  <c r="K33" i="91"/>
  <c r="H33" i="91"/>
  <c r="E33" i="91"/>
  <c r="AU32" i="91"/>
  <c r="AO32" i="91"/>
  <c r="AI32" i="91"/>
  <c r="AF32" i="91"/>
  <c r="AC32" i="91"/>
  <c r="Z32" i="91"/>
  <c r="W32" i="91"/>
  <c r="T32" i="91"/>
  <c r="Q32" i="91"/>
  <c r="N32" i="91"/>
  <c r="K32" i="91"/>
  <c r="H32" i="91"/>
  <c r="E32" i="91"/>
  <c r="AS31" i="91"/>
  <c r="AU31" i="91" s="1"/>
  <c r="AM31" i="91"/>
  <c r="AO31" i="91" s="1"/>
  <c r="AK31" i="91"/>
  <c r="AJ31" i="91"/>
  <c r="AG31" i="91"/>
  <c r="AI31" i="91" s="1"/>
  <c r="AE31" i="91"/>
  <c r="AD31" i="91"/>
  <c r="AB31" i="91"/>
  <c r="AA31" i="91"/>
  <c r="Y31" i="91"/>
  <c r="V31" i="91"/>
  <c r="U31" i="91"/>
  <c r="S31" i="91"/>
  <c r="R31" i="91"/>
  <c r="P31" i="91"/>
  <c r="O31" i="91"/>
  <c r="M31" i="91"/>
  <c r="L31" i="91"/>
  <c r="J31" i="91"/>
  <c r="I31" i="91"/>
  <c r="G31" i="91"/>
  <c r="F31" i="91"/>
  <c r="D31" i="91"/>
  <c r="C31" i="91"/>
  <c r="AU30" i="91"/>
  <c r="AO30" i="91"/>
  <c r="AI30" i="91"/>
  <c r="AF30" i="91"/>
  <c r="AC30" i="91"/>
  <c r="Z30" i="91"/>
  <c r="W30" i="91"/>
  <c r="T30" i="91"/>
  <c r="Q30" i="91"/>
  <c r="N30" i="91"/>
  <c r="K30" i="91"/>
  <c r="H30" i="91"/>
  <c r="E30" i="91"/>
  <c r="AU29" i="91"/>
  <c r="AO29" i="91"/>
  <c r="AI29" i="91"/>
  <c r="AF29" i="91"/>
  <c r="AC29" i="91"/>
  <c r="Z29" i="91"/>
  <c r="W29" i="91"/>
  <c r="T29" i="91"/>
  <c r="Q29" i="91"/>
  <c r="N29" i="91"/>
  <c r="K29" i="91"/>
  <c r="H29" i="91"/>
  <c r="E29" i="91"/>
  <c r="AU28" i="91"/>
  <c r="AO28" i="91"/>
  <c r="AI28" i="91"/>
  <c r="AF28" i="91"/>
  <c r="AC28" i="91"/>
  <c r="Z28" i="91"/>
  <c r="W28" i="91"/>
  <c r="T28" i="91"/>
  <c r="Q28" i="91"/>
  <c r="N28" i="91"/>
  <c r="K28" i="91"/>
  <c r="H28" i="91"/>
  <c r="E28" i="91"/>
  <c r="AU27" i="91"/>
  <c r="AO27" i="91"/>
  <c r="AI27" i="91"/>
  <c r="AF27" i="91"/>
  <c r="AC27" i="91"/>
  <c r="Z27" i="91"/>
  <c r="W27" i="91"/>
  <c r="T27" i="91"/>
  <c r="Q27" i="91"/>
  <c r="N27" i="91"/>
  <c r="K27" i="91"/>
  <c r="H27" i="91"/>
  <c r="E27" i="91"/>
  <c r="AU26" i="91"/>
  <c r="AO26" i="91"/>
  <c r="AI26" i="91"/>
  <c r="AF26" i="91"/>
  <c r="AC26" i="91"/>
  <c r="Z26" i="91"/>
  <c r="W26" i="91"/>
  <c r="T26" i="91"/>
  <c r="Q26" i="91"/>
  <c r="N26" i="91"/>
  <c r="K26" i="91"/>
  <c r="H26" i="91"/>
  <c r="E26" i="91"/>
  <c r="AU25" i="91"/>
  <c r="AO25" i="91"/>
  <c r="AI25" i="91"/>
  <c r="AF25" i="91"/>
  <c r="AC25" i="91"/>
  <c r="Z25" i="91"/>
  <c r="W25" i="91"/>
  <c r="T25" i="91"/>
  <c r="Q25" i="91"/>
  <c r="N25" i="91"/>
  <c r="K25" i="91"/>
  <c r="H25" i="91"/>
  <c r="E25" i="91"/>
  <c r="AU24" i="91"/>
  <c r="AO24" i="91"/>
  <c r="AI24" i="91"/>
  <c r="AF24" i="91"/>
  <c r="AC24" i="91"/>
  <c r="Z24" i="91"/>
  <c r="W24" i="91"/>
  <c r="T24" i="91"/>
  <c r="Q24" i="91"/>
  <c r="N24" i="91"/>
  <c r="K24" i="91"/>
  <c r="H24" i="91"/>
  <c r="E24" i="91"/>
  <c r="AU23" i="91"/>
  <c r="AO23" i="91"/>
  <c r="AI23" i="91"/>
  <c r="AF23" i="91"/>
  <c r="AC23" i="91"/>
  <c r="Z23" i="91"/>
  <c r="W23" i="91"/>
  <c r="T23" i="91"/>
  <c r="Q23" i="91"/>
  <c r="N23" i="91"/>
  <c r="K23" i="91"/>
  <c r="H23" i="91"/>
  <c r="E23" i="91"/>
  <c r="AU22" i="91"/>
  <c r="AO22" i="91"/>
  <c r="AI22" i="91"/>
  <c r="AF22" i="91"/>
  <c r="AC22" i="91"/>
  <c r="Z22" i="91"/>
  <c r="W22" i="91"/>
  <c r="T22" i="91"/>
  <c r="Q22" i="91"/>
  <c r="N22" i="91"/>
  <c r="K22" i="91"/>
  <c r="H22" i="91"/>
  <c r="E22" i="91"/>
  <c r="AU21" i="91"/>
  <c r="AO21" i="91"/>
  <c r="AI21" i="91"/>
  <c r="AF21" i="91"/>
  <c r="AC21" i="91"/>
  <c r="Z21" i="91"/>
  <c r="W21" i="91"/>
  <c r="T21" i="91"/>
  <c r="Q21" i="91"/>
  <c r="N21" i="91"/>
  <c r="K21" i="91"/>
  <c r="H21" i="91"/>
  <c r="E21" i="91"/>
  <c r="AU20" i="91"/>
  <c r="AO20" i="91"/>
  <c r="AI20" i="91"/>
  <c r="AF20" i="91"/>
  <c r="AC20" i="91"/>
  <c r="Z20" i="91"/>
  <c r="W20" i="91"/>
  <c r="T20" i="91"/>
  <c r="Q20" i="91"/>
  <c r="N20" i="91"/>
  <c r="K20" i="91"/>
  <c r="H20" i="91"/>
  <c r="E20" i="91"/>
  <c r="AS19" i="91"/>
  <c r="AU19" i="91" s="1"/>
  <c r="AM19" i="91"/>
  <c r="AO19" i="91" s="1"/>
  <c r="AK19" i="91"/>
  <c r="AJ19" i="91"/>
  <c r="AG19" i="91"/>
  <c r="AI19" i="91" s="1"/>
  <c r="AE19" i="91"/>
  <c r="AD19" i="91"/>
  <c r="AB19" i="91"/>
  <c r="AA19" i="91"/>
  <c r="Y19" i="91"/>
  <c r="V19" i="91"/>
  <c r="U19" i="91"/>
  <c r="S19" i="91"/>
  <c r="R19" i="91"/>
  <c r="P19" i="91"/>
  <c r="O19" i="91"/>
  <c r="M19" i="91"/>
  <c r="L19" i="91"/>
  <c r="J19" i="91"/>
  <c r="I19" i="91"/>
  <c r="K19" i="91" s="1"/>
  <c r="G19" i="91"/>
  <c r="F19" i="91"/>
  <c r="D19" i="91"/>
  <c r="D18" i="91" s="1"/>
  <c r="C19" i="91"/>
  <c r="AT18" i="91"/>
  <c r="AN18" i="91"/>
  <c r="V18" i="91" l="1"/>
  <c r="Y18" i="91"/>
  <c r="AB18" i="91"/>
  <c r="T19" i="91"/>
  <c r="S18" i="91"/>
  <c r="G18" i="91"/>
  <c r="AD18" i="91"/>
  <c r="M18" i="91"/>
  <c r="J18" i="91"/>
  <c r="AF31" i="91"/>
  <c r="P18" i="91"/>
  <c r="K45" i="91"/>
  <c r="Z45" i="91"/>
  <c r="Z38" i="91"/>
  <c r="X18" i="91"/>
  <c r="Z19" i="91"/>
  <c r="Q45" i="91"/>
  <c r="Z31" i="91"/>
  <c r="W19" i="91"/>
  <c r="N45" i="91"/>
  <c r="AC38" i="91"/>
  <c r="Q38" i="91"/>
  <c r="H19" i="91"/>
  <c r="AC19" i="91"/>
  <c r="K31" i="91"/>
  <c r="T38" i="91"/>
  <c r="AA18" i="91"/>
  <c r="N31" i="91"/>
  <c r="H38" i="91"/>
  <c r="AF38" i="91"/>
  <c r="W31" i="91"/>
  <c r="T45" i="91"/>
  <c r="N38" i="91"/>
  <c r="AC31" i="91"/>
  <c r="H31" i="91"/>
  <c r="N19" i="91"/>
  <c r="AG18" i="91"/>
  <c r="AI18" i="91" s="1"/>
  <c r="E45" i="91"/>
  <c r="AE18" i="91"/>
  <c r="Q19" i="91"/>
  <c r="AJ18" i="91"/>
  <c r="O18" i="91"/>
  <c r="E38" i="91"/>
  <c r="H45" i="91"/>
  <c r="W45" i="91"/>
  <c r="R18" i="91"/>
  <c r="AK18" i="91"/>
  <c r="Q31" i="91"/>
  <c r="U18" i="91"/>
  <c r="E19" i="91"/>
  <c r="C18" i="91"/>
  <c r="T31" i="91"/>
  <c r="AC45" i="91"/>
  <c r="F18" i="91"/>
  <c r="E31" i="91"/>
  <c r="I18" i="91"/>
  <c r="AF45" i="91"/>
  <c r="L18" i="91"/>
  <c r="AF19" i="91"/>
  <c r="AM18" i="91"/>
  <c r="AO18" i="91" s="1"/>
  <c r="AI38" i="91"/>
  <c r="K38" i="91"/>
  <c r="W38" i="91"/>
  <c r="AS18" i="91"/>
  <c r="AU18" i="91" s="1"/>
  <c r="Q18" i="91" l="1"/>
  <c r="N18" i="91"/>
  <c r="H18" i="91"/>
  <c r="AC18" i="91"/>
  <c r="K18" i="91"/>
  <c r="AF18" i="91"/>
  <c r="W18" i="91"/>
  <c r="T18" i="91"/>
  <c r="E18" i="91"/>
  <c r="Z18" i="91"/>
  <c r="N167" i="79" l="1"/>
  <c r="N161" i="79"/>
  <c r="N160" i="79" s="1"/>
  <c r="N154" i="79"/>
  <c r="N148" i="79"/>
  <c r="N142" i="79"/>
  <c r="N136" i="79"/>
  <c r="N130" i="79"/>
  <c r="N124" i="79"/>
  <c r="N117" i="79"/>
  <c r="N111" i="79"/>
  <c r="N105" i="79"/>
  <c r="N99" i="79"/>
  <c r="N93" i="79"/>
  <c r="N87" i="79"/>
  <c r="N80" i="79"/>
  <c r="N74" i="79"/>
  <c r="N68" i="79"/>
  <c r="N62" i="79"/>
  <c r="N56" i="79"/>
  <c r="N50" i="79"/>
  <c r="N44" i="79"/>
  <c r="N38" i="79"/>
  <c r="N32" i="79"/>
  <c r="N26" i="79"/>
  <c r="N20" i="79"/>
  <c r="N123" i="79" l="1"/>
  <c r="N86" i="79"/>
  <c r="C46" i="29"/>
  <c r="C39" i="29"/>
  <c r="C32" i="29"/>
  <c r="C20" i="29"/>
  <c r="C47" i="23"/>
  <c r="C40" i="23"/>
  <c r="C33" i="23"/>
  <c r="C21" i="23"/>
  <c r="C20" i="23" l="1"/>
  <c r="C19" i="29"/>
  <c r="C19" i="22"/>
  <c r="D19" i="22"/>
  <c r="D160" i="76" l="1"/>
  <c r="E160" i="76"/>
  <c r="F160" i="76"/>
  <c r="G160" i="76"/>
  <c r="H160" i="76"/>
  <c r="C160" i="76"/>
  <c r="D153" i="76"/>
  <c r="E153" i="76"/>
  <c r="F153" i="76"/>
  <c r="G153" i="76"/>
  <c r="H153" i="76"/>
  <c r="C153" i="76"/>
  <c r="D141" i="76"/>
  <c r="E141" i="76"/>
  <c r="F141" i="76"/>
  <c r="G141" i="76"/>
  <c r="H141" i="76"/>
  <c r="C141" i="76"/>
  <c r="D129" i="76"/>
  <c r="E129" i="76"/>
  <c r="F129" i="76"/>
  <c r="G129" i="76"/>
  <c r="H129" i="76"/>
  <c r="C129" i="76"/>
  <c r="D123" i="76"/>
  <c r="E123" i="76"/>
  <c r="F123" i="76"/>
  <c r="G123" i="76"/>
  <c r="H123" i="76"/>
  <c r="C123" i="76"/>
  <c r="D86" i="76"/>
  <c r="E86" i="76"/>
  <c r="F86" i="76"/>
  <c r="G86" i="76"/>
  <c r="H86" i="76"/>
  <c r="C86" i="76"/>
  <c r="D79" i="76"/>
  <c r="E79" i="76"/>
  <c r="F79" i="76"/>
  <c r="G79" i="76"/>
  <c r="H79" i="76"/>
  <c r="C79" i="76"/>
  <c r="D61" i="76"/>
  <c r="E61" i="76"/>
  <c r="F61" i="76"/>
  <c r="G61" i="76"/>
  <c r="H61" i="76"/>
  <c r="C61" i="76"/>
  <c r="D49" i="76"/>
  <c r="E49" i="76"/>
  <c r="F49" i="76"/>
  <c r="G49" i="76"/>
  <c r="H49" i="76"/>
  <c r="C49" i="76"/>
  <c r="D31" i="76"/>
  <c r="E31" i="76"/>
  <c r="F31" i="76"/>
  <c r="G31" i="76"/>
  <c r="H31" i="76"/>
  <c r="C31" i="76"/>
  <c r="D37" i="76"/>
  <c r="E37" i="76"/>
  <c r="F37" i="76"/>
  <c r="G37" i="76"/>
  <c r="H37" i="76"/>
  <c r="C37" i="76"/>
  <c r="J195" i="89" l="1"/>
  <c r="F195" i="89"/>
  <c r="G195" i="89" l="1"/>
  <c r="I195" i="89"/>
  <c r="D195" i="89"/>
  <c r="H195" i="89"/>
  <c r="L195" i="89"/>
  <c r="C195" i="89"/>
  <c r="K195" i="89"/>
  <c r="M195" i="89"/>
  <c r="E195" i="89"/>
  <c r="E121" i="83" l="1"/>
  <c r="O257" i="83"/>
  <c r="N257" i="83"/>
  <c r="M257" i="83"/>
  <c r="L257" i="83"/>
  <c r="K257" i="83"/>
  <c r="J257" i="83"/>
  <c r="I257" i="83"/>
  <c r="H257" i="83"/>
  <c r="G257" i="83"/>
  <c r="F257" i="83"/>
  <c r="E257" i="83"/>
  <c r="D257" i="83"/>
  <c r="C257" i="83"/>
  <c r="O251" i="83"/>
  <c r="N251" i="83"/>
  <c r="M251" i="83"/>
  <c r="L251" i="83"/>
  <c r="K251" i="83"/>
  <c r="J251" i="83"/>
  <c r="I251" i="83"/>
  <c r="H251" i="83"/>
  <c r="G251" i="83"/>
  <c r="F251" i="83"/>
  <c r="E251" i="83"/>
  <c r="D251" i="83"/>
  <c r="C251" i="83"/>
  <c r="O245" i="83"/>
  <c r="N245" i="83"/>
  <c r="M245" i="83"/>
  <c r="L245" i="83"/>
  <c r="K245" i="83"/>
  <c r="J245" i="83"/>
  <c r="I245" i="83"/>
  <c r="H245" i="83"/>
  <c r="G245" i="83"/>
  <c r="F245" i="83"/>
  <c r="E245" i="83"/>
  <c r="D245" i="83"/>
  <c r="C245" i="83"/>
  <c r="O235" i="83"/>
  <c r="N235" i="83"/>
  <c r="M235" i="83"/>
  <c r="L235" i="83"/>
  <c r="K235" i="83"/>
  <c r="J235" i="83"/>
  <c r="I235" i="83"/>
  <c r="H235" i="83"/>
  <c r="G235" i="83"/>
  <c r="F235" i="83"/>
  <c r="E235" i="83"/>
  <c r="D235" i="83"/>
  <c r="C235" i="83"/>
  <c r="O231" i="83"/>
  <c r="N231" i="83"/>
  <c r="M231" i="83"/>
  <c r="L231" i="83"/>
  <c r="K231" i="83"/>
  <c r="J231" i="83"/>
  <c r="I231" i="83"/>
  <c r="H231" i="83"/>
  <c r="G231" i="83"/>
  <c r="F231" i="83"/>
  <c r="E231" i="83"/>
  <c r="D231" i="83"/>
  <c r="C231" i="83"/>
  <c r="O225" i="83"/>
  <c r="N225" i="83"/>
  <c r="M225" i="83"/>
  <c r="L225" i="83"/>
  <c r="K225" i="83"/>
  <c r="J225" i="83"/>
  <c r="I225" i="83"/>
  <c r="H225" i="83"/>
  <c r="G225" i="83"/>
  <c r="F225" i="83"/>
  <c r="E225" i="83"/>
  <c r="D225" i="83"/>
  <c r="C225" i="83"/>
  <c r="O213" i="83"/>
  <c r="N213" i="83"/>
  <c r="M213" i="83"/>
  <c r="L213" i="83"/>
  <c r="K213" i="83"/>
  <c r="J213" i="83"/>
  <c r="I213" i="83"/>
  <c r="H213" i="83"/>
  <c r="G213" i="83"/>
  <c r="F213" i="83"/>
  <c r="E213" i="83"/>
  <c r="D213" i="83"/>
  <c r="C213" i="83"/>
  <c r="O208" i="83"/>
  <c r="N208" i="83"/>
  <c r="M208" i="83"/>
  <c r="L208" i="83"/>
  <c r="K208" i="83"/>
  <c r="J208" i="83"/>
  <c r="I208" i="83"/>
  <c r="H208" i="83"/>
  <c r="G208" i="83"/>
  <c r="F208" i="83"/>
  <c r="E208" i="83"/>
  <c r="D208" i="83"/>
  <c r="C208" i="83"/>
  <c r="O171" i="83"/>
  <c r="N171" i="83"/>
  <c r="M171" i="83"/>
  <c r="L171" i="83"/>
  <c r="K171" i="83"/>
  <c r="J171" i="83"/>
  <c r="I171" i="83"/>
  <c r="H171" i="83"/>
  <c r="G171" i="83"/>
  <c r="F171" i="83"/>
  <c r="E171" i="83"/>
  <c r="D171" i="83"/>
  <c r="C171" i="83"/>
  <c r="O147" i="83"/>
  <c r="N147" i="83"/>
  <c r="M147" i="83"/>
  <c r="L147" i="83"/>
  <c r="K147" i="83"/>
  <c r="J147" i="83"/>
  <c r="I147" i="83"/>
  <c r="H147" i="83"/>
  <c r="G147" i="83"/>
  <c r="F147" i="83"/>
  <c r="E147" i="83"/>
  <c r="D147" i="83"/>
  <c r="C147" i="83"/>
  <c r="O139" i="83"/>
  <c r="N139" i="83"/>
  <c r="M139" i="83"/>
  <c r="L139" i="83"/>
  <c r="K139" i="83"/>
  <c r="J139" i="83"/>
  <c r="I139" i="83"/>
  <c r="H139" i="83"/>
  <c r="G139" i="83"/>
  <c r="F139" i="83"/>
  <c r="E139" i="83"/>
  <c r="D139" i="83"/>
  <c r="C139" i="83"/>
  <c r="O125" i="83"/>
  <c r="N125" i="83"/>
  <c r="M125" i="83"/>
  <c r="L125" i="83"/>
  <c r="K125" i="83"/>
  <c r="J125" i="83"/>
  <c r="I125" i="83"/>
  <c r="H125" i="83"/>
  <c r="G125" i="83"/>
  <c r="F125" i="83"/>
  <c r="E125" i="83"/>
  <c r="D125" i="83"/>
  <c r="C125" i="83"/>
  <c r="O121" i="83"/>
  <c r="N121" i="83"/>
  <c r="M121" i="83"/>
  <c r="L121" i="83"/>
  <c r="K121" i="83"/>
  <c r="J121" i="83"/>
  <c r="I121" i="83"/>
  <c r="H121" i="83"/>
  <c r="G121" i="83"/>
  <c r="F121" i="83"/>
  <c r="D121" i="83"/>
  <c r="C121" i="83"/>
  <c r="O102" i="83"/>
  <c r="N102" i="83"/>
  <c r="M102" i="83"/>
  <c r="L102" i="83"/>
  <c r="K102" i="83"/>
  <c r="J102" i="83"/>
  <c r="I102" i="83"/>
  <c r="H102" i="83"/>
  <c r="G102" i="83"/>
  <c r="F102" i="83"/>
  <c r="E102" i="83"/>
  <c r="D102" i="83"/>
  <c r="C102" i="83"/>
  <c r="O85" i="83"/>
  <c r="N85" i="83"/>
  <c r="M85" i="83"/>
  <c r="L85" i="83"/>
  <c r="K85" i="83"/>
  <c r="J85" i="83"/>
  <c r="I85" i="83"/>
  <c r="H85" i="83"/>
  <c r="G85" i="83"/>
  <c r="F85" i="83"/>
  <c r="E85" i="83"/>
  <c r="D85" i="83"/>
  <c r="C85" i="83"/>
  <c r="O78" i="83"/>
  <c r="N78" i="83"/>
  <c r="M78" i="83"/>
  <c r="L78" i="83"/>
  <c r="K78" i="83"/>
  <c r="J78" i="83"/>
  <c r="I78" i="83"/>
  <c r="H78" i="83"/>
  <c r="G78" i="83"/>
  <c r="F78" i="83"/>
  <c r="E78" i="83"/>
  <c r="D78" i="83"/>
  <c r="C78" i="83"/>
  <c r="O67" i="83"/>
  <c r="N67" i="83"/>
  <c r="M67" i="83"/>
  <c r="L67" i="83"/>
  <c r="K67" i="83"/>
  <c r="J67" i="83"/>
  <c r="I67" i="83"/>
  <c r="H67" i="83"/>
  <c r="G67" i="83"/>
  <c r="F67" i="83"/>
  <c r="E67" i="83"/>
  <c r="D67" i="83"/>
  <c r="C67" i="83"/>
  <c r="O59" i="83"/>
  <c r="N59" i="83"/>
  <c r="M59" i="83"/>
  <c r="L59" i="83"/>
  <c r="K59" i="83"/>
  <c r="J59" i="83"/>
  <c r="I59" i="83"/>
  <c r="H59" i="83"/>
  <c r="G59" i="83"/>
  <c r="F59" i="83"/>
  <c r="E59" i="83"/>
  <c r="D59" i="83"/>
  <c r="C59" i="83"/>
  <c r="O52" i="83"/>
  <c r="N52" i="83"/>
  <c r="M52" i="83"/>
  <c r="L52" i="83"/>
  <c r="K52" i="83"/>
  <c r="J52" i="83"/>
  <c r="I52" i="83"/>
  <c r="H52" i="83"/>
  <c r="G52" i="83"/>
  <c r="F52" i="83"/>
  <c r="E52" i="83"/>
  <c r="D52" i="83"/>
  <c r="C52" i="83"/>
  <c r="O44" i="83"/>
  <c r="N44" i="83"/>
  <c r="M44" i="83"/>
  <c r="L44" i="83"/>
  <c r="K44" i="83"/>
  <c r="J44" i="83"/>
  <c r="I44" i="83"/>
  <c r="H44" i="83"/>
  <c r="G44" i="83"/>
  <c r="F44" i="83"/>
  <c r="E44" i="83"/>
  <c r="D44" i="83"/>
  <c r="C44" i="83"/>
  <c r="O36" i="83"/>
  <c r="N36" i="83"/>
  <c r="M36" i="83"/>
  <c r="L36" i="83"/>
  <c r="K36" i="83"/>
  <c r="J36" i="83"/>
  <c r="I36" i="83"/>
  <c r="H36" i="83"/>
  <c r="G36" i="83"/>
  <c r="F36" i="83"/>
  <c r="E36" i="83"/>
  <c r="D36" i="83"/>
  <c r="C36" i="83"/>
  <c r="O20" i="83"/>
  <c r="N20" i="83"/>
  <c r="M20" i="83"/>
  <c r="L20" i="83"/>
  <c r="K20" i="83"/>
  <c r="J20" i="83"/>
  <c r="I20" i="83"/>
  <c r="H20" i="83"/>
  <c r="G20" i="83"/>
  <c r="F20" i="83"/>
  <c r="E20" i="83"/>
  <c r="D20" i="83"/>
  <c r="C20" i="83"/>
  <c r="N19" i="79"/>
  <c r="D135" i="76" l="1"/>
  <c r="E135" i="76"/>
  <c r="F135" i="76"/>
  <c r="G135" i="76"/>
  <c r="H135" i="76"/>
  <c r="C135" i="76"/>
  <c r="C98" i="76"/>
  <c r="D98" i="76"/>
  <c r="E98" i="76"/>
  <c r="F98" i="76"/>
  <c r="G98" i="76"/>
  <c r="H98" i="76"/>
  <c r="H46" i="74" l="1"/>
  <c r="G46" i="74"/>
  <c r="F46" i="74"/>
  <c r="E46" i="74"/>
  <c r="D46" i="74"/>
  <c r="C46" i="74"/>
  <c r="H35" i="74"/>
  <c r="G35" i="74"/>
  <c r="F35" i="74"/>
  <c r="E35" i="74"/>
  <c r="D35" i="74"/>
  <c r="C35" i="74"/>
  <c r="H29" i="74"/>
  <c r="G29" i="74"/>
  <c r="F29" i="74"/>
  <c r="E29" i="74"/>
  <c r="D29" i="74"/>
  <c r="C29" i="74"/>
  <c r="H23" i="74"/>
  <c r="G23" i="74"/>
  <c r="F23" i="74"/>
  <c r="E23" i="74"/>
  <c r="D23" i="74"/>
  <c r="C23" i="74"/>
  <c r="D24" i="69" l="1"/>
  <c r="F44" i="30"/>
  <c r="E44" i="30"/>
  <c r="E47" i="29"/>
  <c r="E45" i="29"/>
  <c r="E44" i="29"/>
  <c r="E43" i="29"/>
  <c r="E42" i="29"/>
  <c r="E41" i="29"/>
  <c r="E40" i="29"/>
  <c r="E38" i="29"/>
  <c r="E37" i="29"/>
  <c r="E36" i="29"/>
  <c r="E35" i="29"/>
  <c r="E34" i="29"/>
  <c r="E33" i="29"/>
  <c r="E31" i="29"/>
  <c r="E30" i="29"/>
  <c r="E29" i="29"/>
  <c r="E28" i="29"/>
  <c r="E27" i="29"/>
  <c r="E26" i="29"/>
  <c r="E25" i="29"/>
  <c r="E24" i="29"/>
  <c r="E23" i="29"/>
  <c r="E22" i="29"/>
  <c r="E21" i="29"/>
  <c r="D46" i="29"/>
  <c r="E46" i="29" s="1"/>
  <c r="D39" i="29"/>
  <c r="E39" i="29" s="1"/>
  <c r="D32" i="29"/>
  <c r="E32" i="29" s="1"/>
  <c r="D20" i="29"/>
  <c r="E20" i="29" l="1"/>
  <c r="D19" i="29"/>
  <c r="E19" i="29" s="1"/>
  <c r="Y17" i="17" l="1"/>
  <c r="AB17" i="15"/>
  <c r="D68" i="13"/>
  <c r="D67" i="13"/>
  <c r="Y17" i="11" l="1"/>
  <c r="AB15" i="10" l="1"/>
  <c r="D68" i="7"/>
  <c r="D67" i="7"/>
  <c r="AA17" i="15" l="1"/>
  <c r="AD17" i="15"/>
  <c r="E22" i="23" l="1"/>
  <c r="E23" i="23"/>
  <c r="E24" i="23"/>
  <c r="E25" i="23"/>
  <c r="E26" i="23"/>
  <c r="E27" i="23"/>
  <c r="E28" i="23"/>
  <c r="E29" i="23"/>
  <c r="E30" i="23"/>
  <c r="E31" i="23"/>
  <c r="E32" i="23"/>
  <c r="E34" i="23"/>
  <c r="E35" i="23"/>
  <c r="E36" i="23"/>
  <c r="E37" i="23"/>
  <c r="E38" i="23"/>
  <c r="E39" i="23"/>
  <c r="E41" i="23"/>
  <c r="E42" i="23"/>
  <c r="E43" i="23"/>
  <c r="E44" i="23"/>
  <c r="E45" i="23"/>
  <c r="E46" i="23"/>
  <c r="E48" i="23"/>
  <c r="D47" i="23"/>
  <c r="E47" i="23" s="1"/>
  <c r="D40" i="23"/>
  <c r="E40" i="23" s="1"/>
  <c r="D33" i="23"/>
  <c r="E33" i="23" s="1"/>
  <c r="D21" i="23"/>
  <c r="E21" i="23" l="1"/>
  <c r="D20" i="23"/>
  <c r="C18" i="71"/>
  <c r="E44" i="25"/>
  <c r="D18" i="20"/>
  <c r="C18" i="20"/>
  <c r="X17" i="17"/>
  <c r="C42" i="68" l="1"/>
  <c r="C41" i="68" s="1"/>
  <c r="C40" i="68"/>
  <c r="C39" i="68"/>
  <c r="C38" i="68"/>
  <c r="C37" i="68"/>
  <c r="C36" i="68"/>
  <c r="C35" i="68"/>
  <c r="C33" i="68"/>
  <c r="C32" i="68"/>
  <c r="C31" i="68"/>
  <c r="C30" i="68"/>
  <c r="C29" i="68"/>
  <c r="C28" i="68"/>
  <c r="C26" i="68"/>
  <c r="C25" i="68"/>
  <c r="C24" i="68"/>
  <c r="C23" i="68"/>
  <c r="C22" i="68"/>
  <c r="C21" i="68"/>
  <c r="C20" i="68"/>
  <c r="C19" i="68"/>
  <c r="C18" i="68"/>
  <c r="C17" i="68"/>
  <c r="C16" i="68"/>
  <c r="D42" i="66"/>
  <c r="E42" i="66"/>
  <c r="F42" i="66"/>
  <c r="G42" i="66"/>
  <c r="H42" i="66"/>
  <c r="I42" i="66"/>
  <c r="J42" i="66"/>
  <c r="K42" i="66"/>
  <c r="L42" i="66"/>
  <c r="M42" i="66"/>
  <c r="N42" i="66"/>
  <c r="O42" i="66"/>
  <c r="D35" i="66"/>
  <c r="E35" i="66"/>
  <c r="F35" i="66"/>
  <c r="G35" i="66"/>
  <c r="H35" i="66"/>
  <c r="I35" i="66"/>
  <c r="J35" i="66"/>
  <c r="K35" i="66"/>
  <c r="L35" i="66"/>
  <c r="M35" i="66"/>
  <c r="N35" i="66"/>
  <c r="O35" i="66"/>
  <c r="D28" i="66"/>
  <c r="E28" i="66"/>
  <c r="F28" i="66"/>
  <c r="G28" i="66"/>
  <c r="H28" i="66"/>
  <c r="I28" i="66"/>
  <c r="J28" i="66"/>
  <c r="K28" i="66"/>
  <c r="L28" i="66"/>
  <c r="M28" i="66"/>
  <c r="N28" i="66"/>
  <c r="O28" i="66"/>
  <c r="D16" i="66"/>
  <c r="E16" i="66"/>
  <c r="F16" i="66"/>
  <c r="G16" i="66"/>
  <c r="H16" i="66"/>
  <c r="I16" i="66"/>
  <c r="J16" i="66"/>
  <c r="K16" i="66"/>
  <c r="L16" i="66"/>
  <c r="M16" i="66"/>
  <c r="N16" i="66"/>
  <c r="O16" i="66"/>
  <c r="C42" i="66"/>
  <c r="C35" i="66"/>
  <c r="I15" i="66" l="1"/>
  <c r="G15" i="66"/>
  <c r="F15" i="66"/>
  <c r="C28" i="66"/>
  <c r="C15" i="68"/>
  <c r="C27" i="68"/>
  <c r="C34" i="68"/>
  <c r="H15" i="66"/>
  <c r="C16" i="66"/>
  <c r="O15" i="66"/>
  <c r="K15" i="66"/>
  <c r="N15" i="66"/>
  <c r="J15" i="66"/>
  <c r="E15" i="66"/>
  <c r="M15" i="66"/>
  <c r="D15" i="66"/>
  <c r="L15" i="66"/>
  <c r="C17" i="78"/>
  <c r="C15" i="66" l="1"/>
  <c r="C14" i="68"/>
  <c r="C167" i="76"/>
  <c r="D167" i="76"/>
  <c r="E167" i="76"/>
  <c r="F167" i="76"/>
  <c r="G167" i="76"/>
  <c r="H167" i="76"/>
  <c r="D19" i="20" l="1"/>
  <c r="M253" i="89" l="1"/>
  <c r="L253" i="89"/>
  <c r="K253" i="89"/>
  <c r="J253" i="89"/>
  <c r="I253" i="89"/>
  <c r="H253" i="89"/>
  <c r="G253" i="89"/>
  <c r="F253" i="89"/>
  <c r="E253" i="89"/>
  <c r="D253" i="89"/>
  <c r="C253" i="89"/>
  <c r="M132" i="89"/>
  <c r="L132" i="89"/>
  <c r="K132" i="89"/>
  <c r="J132" i="89"/>
  <c r="I132" i="89"/>
  <c r="H132" i="89"/>
  <c r="G132" i="89"/>
  <c r="F132" i="89"/>
  <c r="E132" i="89"/>
  <c r="D132" i="89"/>
  <c r="C132" i="89"/>
  <c r="M19" i="89"/>
  <c r="L19" i="89"/>
  <c r="K19" i="89"/>
  <c r="J19" i="89"/>
  <c r="I19" i="89"/>
  <c r="H19" i="89"/>
  <c r="G19" i="89"/>
  <c r="F19" i="89"/>
  <c r="E19" i="89"/>
  <c r="D19" i="89"/>
  <c r="C19" i="89"/>
  <c r="N166" i="81"/>
  <c r="M166" i="81"/>
  <c r="L166" i="81"/>
  <c r="K166" i="81"/>
  <c r="J166" i="81"/>
  <c r="I166" i="81"/>
  <c r="H166" i="81"/>
  <c r="G166" i="81"/>
  <c r="F166" i="81"/>
  <c r="E166" i="81"/>
  <c r="D166" i="81"/>
  <c r="C166" i="81"/>
  <c r="N160" i="81"/>
  <c r="M160" i="81"/>
  <c r="M159" i="81" s="1"/>
  <c r="L160" i="81"/>
  <c r="L159" i="81" s="1"/>
  <c r="K160" i="81"/>
  <c r="K159" i="81" s="1"/>
  <c r="J160" i="81"/>
  <c r="I160" i="81"/>
  <c r="I159" i="81" s="1"/>
  <c r="H160" i="81"/>
  <c r="H159" i="81" s="1"/>
  <c r="G160" i="81"/>
  <c r="G159" i="81" s="1"/>
  <c r="F160" i="81"/>
  <c r="F159" i="81" s="1"/>
  <c r="E160" i="81"/>
  <c r="E159" i="81" s="1"/>
  <c r="D160" i="81"/>
  <c r="D159" i="81" s="1"/>
  <c r="C160" i="81"/>
  <c r="C159" i="81" s="1"/>
  <c r="N159" i="81"/>
  <c r="J159" i="81"/>
  <c r="N153" i="81"/>
  <c r="M153" i="81"/>
  <c r="L153" i="81"/>
  <c r="K153" i="81"/>
  <c r="J153" i="81"/>
  <c r="I153" i="81"/>
  <c r="H153" i="81"/>
  <c r="G153" i="81"/>
  <c r="F153" i="81"/>
  <c r="E153" i="81"/>
  <c r="D153" i="81"/>
  <c r="C153" i="81"/>
  <c r="N147" i="81"/>
  <c r="M147" i="81"/>
  <c r="L147" i="81"/>
  <c r="K147" i="81"/>
  <c r="J147" i="81"/>
  <c r="I147" i="81"/>
  <c r="H147" i="81"/>
  <c r="G147" i="81"/>
  <c r="F147" i="81"/>
  <c r="E147" i="81"/>
  <c r="D147" i="81"/>
  <c r="C147" i="81"/>
  <c r="N141" i="81"/>
  <c r="M141" i="81"/>
  <c r="L141" i="81"/>
  <c r="K141" i="81"/>
  <c r="J141" i="81"/>
  <c r="I141" i="81"/>
  <c r="H141" i="81"/>
  <c r="G141" i="81"/>
  <c r="F141" i="81"/>
  <c r="E141" i="81"/>
  <c r="D141" i="81"/>
  <c r="C141" i="81"/>
  <c r="N135" i="81"/>
  <c r="M135" i="81"/>
  <c r="L135" i="81"/>
  <c r="K135" i="81"/>
  <c r="J135" i="81"/>
  <c r="I135" i="81"/>
  <c r="H135" i="81"/>
  <c r="G135" i="81"/>
  <c r="F135" i="81"/>
  <c r="E135" i="81"/>
  <c r="D135" i="81"/>
  <c r="C135" i="81"/>
  <c r="N129" i="81"/>
  <c r="M129" i="81"/>
  <c r="L129" i="81"/>
  <c r="K129" i="81"/>
  <c r="J129" i="81"/>
  <c r="I129" i="81"/>
  <c r="H129" i="81"/>
  <c r="G129" i="81"/>
  <c r="F129" i="81"/>
  <c r="E129" i="81"/>
  <c r="D129" i="81"/>
  <c r="C129" i="81"/>
  <c r="N123" i="81"/>
  <c r="M123" i="81"/>
  <c r="L123" i="81"/>
  <c r="K123" i="81"/>
  <c r="J123" i="81"/>
  <c r="I123" i="81"/>
  <c r="H123" i="81"/>
  <c r="G123" i="81"/>
  <c r="F123" i="81"/>
  <c r="E123" i="81"/>
  <c r="D123" i="81"/>
  <c r="C123" i="81"/>
  <c r="N116" i="81"/>
  <c r="M116" i="81"/>
  <c r="L116" i="81"/>
  <c r="K116" i="81"/>
  <c r="J116" i="81"/>
  <c r="I116" i="81"/>
  <c r="H116" i="81"/>
  <c r="G116" i="81"/>
  <c r="F116" i="81"/>
  <c r="E116" i="81"/>
  <c r="D116" i="81"/>
  <c r="C116" i="81"/>
  <c r="N110" i="81"/>
  <c r="M110" i="81"/>
  <c r="L110" i="81"/>
  <c r="K110" i="81"/>
  <c r="J110" i="81"/>
  <c r="I110" i="81"/>
  <c r="H110" i="81"/>
  <c r="G110" i="81"/>
  <c r="F110" i="81"/>
  <c r="E110" i="81"/>
  <c r="D110" i="81"/>
  <c r="C110" i="81"/>
  <c r="N104" i="81"/>
  <c r="M104" i="81"/>
  <c r="L104" i="81"/>
  <c r="K104" i="81"/>
  <c r="J104" i="81"/>
  <c r="I104" i="81"/>
  <c r="H104" i="81"/>
  <c r="G104" i="81"/>
  <c r="F104" i="81"/>
  <c r="E104" i="81"/>
  <c r="D104" i="81"/>
  <c r="C104" i="81"/>
  <c r="N98" i="81"/>
  <c r="M98" i="81"/>
  <c r="L98" i="81"/>
  <c r="K98" i="81"/>
  <c r="J98" i="81"/>
  <c r="I98" i="81"/>
  <c r="H98" i="81"/>
  <c r="G98" i="81"/>
  <c r="F98" i="81"/>
  <c r="E98" i="81"/>
  <c r="D98" i="81"/>
  <c r="C98" i="81"/>
  <c r="N92" i="81"/>
  <c r="M92" i="81"/>
  <c r="L92" i="81"/>
  <c r="K92" i="81"/>
  <c r="J92" i="81"/>
  <c r="I92" i="81"/>
  <c r="H92" i="81"/>
  <c r="G92" i="81"/>
  <c r="F92" i="81"/>
  <c r="E92" i="81"/>
  <c r="D92" i="81"/>
  <c r="C92" i="81"/>
  <c r="N86" i="81"/>
  <c r="M86" i="81"/>
  <c r="L86" i="81"/>
  <c r="K86" i="81"/>
  <c r="J86" i="81"/>
  <c r="I86" i="81"/>
  <c r="H86" i="81"/>
  <c r="G86" i="81"/>
  <c r="G85" i="81" s="1"/>
  <c r="F86" i="81"/>
  <c r="E86" i="81"/>
  <c r="D86" i="81"/>
  <c r="C86" i="81"/>
  <c r="N79" i="81"/>
  <c r="M79" i="81"/>
  <c r="L79" i="81"/>
  <c r="K79" i="81"/>
  <c r="J79" i="81"/>
  <c r="I79" i="81"/>
  <c r="H79" i="81"/>
  <c r="G79" i="81"/>
  <c r="F79" i="81"/>
  <c r="E79" i="81"/>
  <c r="D79" i="81"/>
  <c r="C79" i="81"/>
  <c r="N73" i="81"/>
  <c r="M73" i="81"/>
  <c r="L73" i="81"/>
  <c r="K73" i="81"/>
  <c r="J73" i="81"/>
  <c r="I73" i="81"/>
  <c r="H73" i="81"/>
  <c r="G73" i="81"/>
  <c r="F73" i="81"/>
  <c r="E73" i="81"/>
  <c r="D73" i="81"/>
  <c r="C73" i="81"/>
  <c r="N67" i="81"/>
  <c r="M67" i="81"/>
  <c r="L67" i="81"/>
  <c r="K67" i="81"/>
  <c r="J67" i="81"/>
  <c r="I67" i="81"/>
  <c r="H67" i="81"/>
  <c r="G67" i="81"/>
  <c r="F67" i="81"/>
  <c r="E67" i="81"/>
  <c r="D67" i="81"/>
  <c r="C67" i="81"/>
  <c r="N61" i="81"/>
  <c r="M61" i="81"/>
  <c r="L61" i="81"/>
  <c r="K61" i="81"/>
  <c r="J61" i="81"/>
  <c r="I61" i="81"/>
  <c r="H61" i="81"/>
  <c r="G61" i="81"/>
  <c r="F61" i="81"/>
  <c r="E61" i="81"/>
  <c r="D61" i="81"/>
  <c r="C61" i="81"/>
  <c r="N55" i="81"/>
  <c r="M55" i="81"/>
  <c r="L55" i="81"/>
  <c r="K55" i="81"/>
  <c r="J55" i="81"/>
  <c r="I55" i="81"/>
  <c r="H55" i="81"/>
  <c r="G55" i="81"/>
  <c r="F55" i="81"/>
  <c r="E55" i="81"/>
  <c r="D55" i="81"/>
  <c r="C55" i="81"/>
  <c r="N49" i="81"/>
  <c r="M49" i="81"/>
  <c r="L49" i="81"/>
  <c r="K49" i="81"/>
  <c r="J49" i="81"/>
  <c r="I49" i="81"/>
  <c r="H49" i="81"/>
  <c r="G49" i="81"/>
  <c r="F49" i="81"/>
  <c r="E49" i="81"/>
  <c r="D49" i="81"/>
  <c r="C49" i="81"/>
  <c r="N43" i="81"/>
  <c r="M43" i="81"/>
  <c r="L43" i="81"/>
  <c r="K43" i="81"/>
  <c r="J43" i="81"/>
  <c r="I43" i="81"/>
  <c r="H43" i="81"/>
  <c r="G43" i="81"/>
  <c r="F43" i="81"/>
  <c r="E43" i="81"/>
  <c r="D43" i="81"/>
  <c r="C43" i="81"/>
  <c r="N37" i="81"/>
  <c r="M37" i="81"/>
  <c r="L37" i="81"/>
  <c r="K37" i="81"/>
  <c r="J37" i="81"/>
  <c r="I37" i="81"/>
  <c r="H37" i="81"/>
  <c r="G37" i="81"/>
  <c r="F37" i="81"/>
  <c r="E37" i="81"/>
  <c r="D37" i="81"/>
  <c r="C37" i="81"/>
  <c r="N31" i="81"/>
  <c r="M31" i="81"/>
  <c r="L31" i="81"/>
  <c r="K31" i="81"/>
  <c r="J31" i="81"/>
  <c r="I31" i="81"/>
  <c r="H31" i="81"/>
  <c r="G31" i="81"/>
  <c r="F31" i="81"/>
  <c r="E31" i="81"/>
  <c r="D31" i="81"/>
  <c r="C31" i="81"/>
  <c r="N25" i="81"/>
  <c r="M25" i="81"/>
  <c r="L25" i="81"/>
  <c r="K25" i="81"/>
  <c r="J25" i="81"/>
  <c r="I25" i="81"/>
  <c r="H25" i="81"/>
  <c r="G25" i="81"/>
  <c r="F25" i="81"/>
  <c r="E25" i="81"/>
  <c r="D25" i="81"/>
  <c r="C25" i="81"/>
  <c r="N19" i="81"/>
  <c r="M19" i="81"/>
  <c r="L19" i="81"/>
  <c r="K19" i="81"/>
  <c r="J19" i="81"/>
  <c r="I19" i="81"/>
  <c r="H19" i="81"/>
  <c r="G19" i="81"/>
  <c r="F19" i="81"/>
  <c r="E19" i="81"/>
  <c r="D19" i="81"/>
  <c r="C19" i="81"/>
  <c r="N47" i="80"/>
  <c r="M47" i="80"/>
  <c r="L47" i="80"/>
  <c r="K47" i="80"/>
  <c r="J47" i="80"/>
  <c r="I47" i="80"/>
  <c r="H47" i="80"/>
  <c r="G47" i="80"/>
  <c r="F47" i="80"/>
  <c r="E47" i="80"/>
  <c r="D47" i="80"/>
  <c r="C47" i="80"/>
  <c r="N41" i="80"/>
  <c r="M41" i="80"/>
  <c r="L41" i="80"/>
  <c r="K41" i="80"/>
  <c r="J41" i="80"/>
  <c r="I41" i="80"/>
  <c r="H41" i="80"/>
  <c r="G41" i="80"/>
  <c r="F41" i="80"/>
  <c r="E41" i="80"/>
  <c r="D41" i="80"/>
  <c r="C41" i="80"/>
  <c r="N35" i="80"/>
  <c r="M35" i="80"/>
  <c r="L35" i="80"/>
  <c r="K35" i="80"/>
  <c r="J35" i="80"/>
  <c r="I35" i="80"/>
  <c r="H35" i="80"/>
  <c r="G35" i="80"/>
  <c r="F35" i="80"/>
  <c r="E35" i="80"/>
  <c r="D35" i="80"/>
  <c r="C35" i="80"/>
  <c r="N29" i="80"/>
  <c r="M29" i="80"/>
  <c r="L29" i="80"/>
  <c r="K29" i="80"/>
  <c r="J29" i="80"/>
  <c r="I29" i="80"/>
  <c r="H29" i="80"/>
  <c r="G29" i="80"/>
  <c r="F29" i="80"/>
  <c r="E29" i="80"/>
  <c r="D29" i="80"/>
  <c r="C29" i="80"/>
  <c r="N23" i="80"/>
  <c r="M23" i="80"/>
  <c r="L23" i="80"/>
  <c r="K23" i="80"/>
  <c r="J23" i="80"/>
  <c r="I23" i="80"/>
  <c r="H23" i="80"/>
  <c r="G23" i="80"/>
  <c r="F23" i="80"/>
  <c r="E23" i="80"/>
  <c r="D23" i="80"/>
  <c r="C23" i="80"/>
  <c r="M167" i="79"/>
  <c r="L167" i="79"/>
  <c r="K167" i="79"/>
  <c r="J167" i="79"/>
  <c r="I167" i="79"/>
  <c r="H167" i="79"/>
  <c r="G167" i="79"/>
  <c r="F167" i="79"/>
  <c r="E167" i="79"/>
  <c r="D167" i="79"/>
  <c r="C167" i="79"/>
  <c r="M161" i="79"/>
  <c r="M160" i="79" s="1"/>
  <c r="L161" i="79"/>
  <c r="L160" i="79" s="1"/>
  <c r="K161" i="79"/>
  <c r="K160" i="79" s="1"/>
  <c r="J161" i="79"/>
  <c r="J160" i="79" s="1"/>
  <c r="I161" i="79"/>
  <c r="I160" i="79" s="1"/>
  <c r="H161" i="79"/>
  <c r="H160" i="79" s="1"/>
  <c r="G161" i="79"/>
  <c r="G160" i="79" s="1"/>
  <c r="F161" i="79"/>
  <c r="F160" i="79" s="1"/>
  <c r="E161" i="79"/>
  <c r="E160" i="79" s="1"/>
  <c r="D161" i="79"/>
  <c r="D160" i="79" s="1"/>
  <c r="C161" i="79"/>
  <c r="C160" i="79" s="1"/>
  <c r="M154" i="79"/>
  <c r="L154" i="79"/>
  <c r="K154" i="79"/>
  <c r="J154" i="79"/>
  <c r="I154" i="79"/>
  <c r="H154" i="79"/>
  <c r="G154" i="79"/>
  <c r="F154" i="79"/>
  <c r="E154" i="79"/>
  <c r="D154" i="79"/>
  <c r="C154" i="79"/>
  <c r="M148" i="79"/>
  <c r="L148" i="79"/>
  <c r="K148" i="79"/>
  <c r="J148" i="79"/>
  <c r="I148" i="79"/>
  <c r="H148" i="79"/>
  <c r="G148" i="79"/>
  <c r="F148" i="79"/>
  <c r="E148" i="79"/>
  <c r="D148" i="79"/>
  <c r="C148" i="79"/>
  <c r="M142" i="79"/>
  <c r="L142" i="79"/>
  <c r="K142" i="79"/>
  <c r="J142" i="79"/>
  <c r="I142" i="79"/>
  <c r="H142" i="79"/>
  <c r="G142" i="79"/>
  <c r="F142" i="79"/>
  <c r="E142" i="79"/>
  <c r="D142" i="79"/>
  <c r="C142" i="79"/>
  <c r="M136" i="79"/>
  <c r="L136" i="79"/>
  <c r="K136" i="79"/>
  <c r="J136" i="79"/>
  <c r="I136" i="79"/>
  <c r="H136" i="79"/>
  <c r="G136" i="79"/>
  <c r="F136" i="79"/>
  <c r="E136" i="79"/>
  <c r="D136" i="79"/>
  <c r="C136" i="79"/>
  <c r="M130" i="79"/>
  <c r="L130" i="79"/>
  <c r="K130" i="79"/>
  <c r="J130" i="79"/>
  <c r="I130" i="79"/>
  <c r="H130" i="79"/>
  <c r="G130" i="79"/>
  <c r="F130" i="79"/>
  <c r="E130" i="79"/>
  <c r="D130" i="79"/>
  <c r="C130" i="79"/>
  <c r="M124" i="79"/>
  <c r="L124" i="79"/>
  <c r="K124" i="79"/>
  <c r="J124" i="79"/>
  <c r="I124" i="79"/>
  <c r="H124" i="79"/>
  <c r="G124" i="79"/>
  <c r="F124" i="79"/>
  <c r="E124" i="79"/>
  <c r="D124" i="79"/>
  <c r="C124" i="79"/>
  <c r="M117" i="79"/>
  <c r="L117" i="79"/>
  <c r="K117" i="79"/>
  <c r="J117" i="79"/>
  <c r="I117" i="79"/>
  <c r="H117" i="79"/>
  <c r="G117" i="79"/>
  <c r="F117" i="79"/>
  <c r="E117" i="79"/>
  <c r="D117" i="79"/>
  <c r="C117" i="79"/>
  <c r="M111" i="79"/>
  <c r="L111" i="79"/>
  <c r="K111" i="79"/>
  <c r="J111" i="79"/>
  <c r="I111" i="79"/>
  <c r="H111" i="79"/>
  <c r="G111" i="79"/>
  <c r="F111" i="79"/>
  <c r="E111" i="79"/>
  <c r="D111" i="79"/>
  <c r="C111" i="79"/>
  <c r="M105" i="79"/>
  <c r="L105" i="79"/>
  <c r="K105" i="79"/>
  <c r="J105" i="79"/>
  <c r="I105" i="79"/>
  <c r="H105" i="79"/>
  <c r="G105" i="79"/>
  <c r="F105" i="79"/>
  <c r="E105" i="79"/>
  <c r="D105" i="79"/>
  <c r="C105" i="79"/>
  <c r="M99" i="79"/>
  <c r="L99" i="79"/>
  <c r="K99" i="79"/>
  <c r="J99" i="79"/>
  <c r="I99" i="79"/>
  <c r="H99" i="79"/>
  <c r="G99" i="79"/>
  <c r="F99" i="79"/>
  <c r="E99" i="79"/>
  <c r="D99" i="79"/>
  <c r="C99" i="79"/>
  <c r="M93" i="79"/>
  <c r="L93" i="79"/>
  <c r="K93" i="79"/>
  <c r="J93" i="79"/>
  <c r="I93" i="79"/>
  <c r="H93" i="79"/>
  <c r="G93" i="79"/>
  <c r="F93" i="79"/>
  <c r="E93" i="79"/>
  <c r="D93" i="79"/>
  <c r="C93" i="79"/>
  <c r="M87" i="79"/>
  <c r="L87" i="79"/>
  <c r="K87" i="79"/>
  <c r="J87" i="79"/>
  <c r="I87" i="79"/>
  <c r="H87" i="79"/>
  <c r="G87" i="79"/>
  <c r="F87" i="79"/>
  <c r="E87" i="79"/>
  <c r="D87" i="79"/>
  <c r="C87" i="79"/>
  <c r="M80" i="79"/>
  <c r="L80" i="79"/>
  <c r="K80" i="79"/>
  <c r="J80" i="79"/>
  <c r="I80" i="79"/>
  <c r="H80" i="79"/>
  <c r="G80" i="79"/>
  <c r="F80" i="79"/>
  <c r="E80" i="79"/>
  <c r="D80" i="79"/>
  <c r="C80" i="79"/>
  <c r="M74" i="79"/>
  <c r="L74" i="79"/>
  <c r="K74" i="79"/>
  <c r="J74" i="79"/>
  <c r="I74" i="79"/>
  <c r="H74" i="79"/>
  <c r="G74" i="79"/>
  <c r="F74" i="79"/>
  <c r="E74" i="79"/>
  <c r="D74" i="79"/>
  <c r="C74" i="79"/>
  <c r="M68" i="79"/>
  <c r="L68" i="79"/>
  <c r="K68" i="79"/>
  <c r="J68" i="79"/>
  <c r="I68" i="79"/>
  <c r="H68" i="79"/>
  <c r="G68" i="79"/>
  <c r="F68" i="79"/>
  <c r="E68" i="79"/>
  <c r="D68" i="79"/>
  <c r="C68" i="79"/>
  <c r="M62" i="79"/>
  <c r="L62" i="79"/>
  <c r="K62" i="79"/>
  <c r="J62" i="79"/>
  <c r="I62" i="79"/>
  <c r="H62" i="79"/>
  <c r="G62" i="79"/>
  <c r="F62" i="79"/>
  <c r="E62" i="79"/>
  <c r="D62" i="79"/>
  <c r="C62" i="79"/>
  <c r="M56" i="79"/>
  <c r="L56" i="79"/>
  <c r="K56" i="79"/>
  <c r="J56" i="79"/>
  <c r="I56" i="79"/>
  <c r="H56" i="79"/>
  <c r="G56" i="79"/>
  <c r="F56" i="79"/>
  <c r="E56" i="79"/>
  <c r="D56" i="79"/>
  <c r="C56" i="79"/>
  <c r="M50" i="79"/>
  <c r="L50" i="79"/>
  <c r="K50" i="79"/>
  <c r="J50" i="79"/>
  <c r="I50" i="79"/>
  <c r="H50" i="79"/>
  <c r="G50" i="79"/>
  <c r="F50" i="79"/>
  <c r="E50" i="79"/>
  <c r="D50" i="79"/>
  <c r="C50" i="79"/>
  <c r="M44" i="79"/>
  <c r="L44" i="79"/>
  <c r="K44" i="79"/>
  <c r="J44" i="79"/>
  <c r="I44" i="79"/>
  <c r="H44" i="79"/>
  <c r="G44" i="79"/>
  <c r="F44" i="79"/>
  <c r="E44" i="79"/>
  <c r="D44" i="79"/>
  <c r="C44" i="79"/>
  <c r="M38" i="79"/>
  <c r="L38" i="79"/>
  <c r="K38" i="79"/>
  <c r="J38" i="79"/>
  <c r="I38" i="79"/>
  <c r="H38" i="79"/>
  <c r="G38" i="79"/>
  <c r="F38" i="79"/>
  <c r="E38" i="79"/>
  <c r="D38" i="79"/>
  <c r="C38" i="79"/>
  <c r="M32" i="79"/>
  <c r="L32" i="79"/>
  <c r="K32" i="79"/>
  <c r="J32" i="79"/>
  <c r="I32" i="79"/>
  <c r="H32" i="79"/>
  <c r="G32" i="79"/>
  <c r="F32" i="79"/>
  <c r="E32" i="79"/>
  <c r="D32" i="79"/>
  <c r="C32" i="79"/>
  <c r="M26" i="79"/>
  <c r="L26" i="79"/>
  <c r="K26" i="79"/>
  <c r="J26" i="79"/>
  <c r="I26" i="79"/>
  <c r="H26" i="79"/>
  <c r="G26" i="79"/>
  <c r="F26" i="79"/>
  <c r="E26" i="79"/>
  <c r="D26" i="79"/>
  <c r="C26" i="79"/>
  <c r="M20" i="79"/>
  <c r="L20" i="79"/>
  <c r="K20" i="79"/>
  <c r="J20" i="79"/>
  <c r="I20" i="79"/>
  <c r="H20" i="79"/>
  <c r="G20" i="79"/>
  <c r="F20" i="79"/>
  <c r="E20" i="79"/>
  <c r="D20" i="79"/>
  <c r="C20" i="79"/>
  <c r="N47" i="78"/>
  <c r="M47" i="78"/>
  <c r="L47" i="78"/>
  <c r="K47" i="78"/>
  <c r="J47" i="78"/>
  <c r="I47" i="78"/>
  <c r="H47" i="78"/>
  <c r="G47" i="78"/>
  <c r="F47" i="78"/>
  <c r="E47" i="78"/>
  <c r="D47" i="78"/>
  <c r="C47" i="78"/>
  <c r="N41" i="78"/>
  <c r="M41" i="78"/>
  <c r="L41" i="78"/>
  <c r="K41" i="78"/>
  <c r="J41" i="78"/>
  <c r="I41" i="78"/>
  <c r="H41" i="78"/>
  <c r="G41" i="78"/>
  <c r="F41" i="78"/>
  <c r="E41" i="78"/>
  <c r="D41" i="78"/>
  <c r="C41" i="78"/>
  <c r="N35" i="78"/>
  <c r="M35" i="78"/>
  <c r="L35" i="78"/>
  <c r="K35" i="78"/>
  <c r="J35" i="78"/>
  <c r="I35" i="78"/>
  <c r="H35" i="78"/>
  <c r="G35" i="78"/>
  <c r="F35" i="78"/>
  <c r="E35" i="78"/>
  <c r="D35" i="78"/>
  <c r="C35" i="78"/>
  <c r="N29" i="78"/>
  <c r="M29" i="78"/>
  <c r="L29" i="78"/>
  <c r="K29" i="78"/>
  <c r="J29" i="78"/>
  <c r="I29" i="78"/>
  <c r="H29" i="78"/>
  <c r="G29" i="78"/>
  <c r="F29" i="78"/>
  <c r="E29" i="78"/>
  <c r="D29" i="78"/>
  <c r="C29" i="78"/>
  <c r="N23" i="78"/>
  <c r="M23" i="78"/>
  <c r="L23" i="78"/>
  <c r="K23" i="78"/>
  <c r="J23" i="78"/>
  <c r="I23" i="78"/>
  <c r="H23" i="78"/>
  <c r="G23" i="78"/>
  <c r="F23" i="78"/>
  <c r="E23" i="78"/>
  <c r="D23" i="78"/>
  <c r="C23" i="78"/>
  <c r="M44" i="77"/>
  <c r="L44" i="77"/>
  <c r="K44" i="77"/>
  <c r="J44" i="77"/>
  <c r="I44" i="77"/>
  <c r="H44" i="77"/>
  <c r="G44" i="77"/>
  <c r="F44" i="77"/>
  <c r="E44" i="77"/>
  <c r="D44" i="77"/>
  <c r="C44" i="77"/>
  <c r="M37" i="77"/>
  <c r="L37" i="77"/>
  <c r="K37" i="77"/>
  <c r="J37" i="77"/>
  <c r="I37" i="77"/>
  <c r="H37" i="77"/>
  <c r="G37" i="77"/>
  <c r="F37" i="77"/>
  <c r="E37" i="77"/>
  <c r="D37" i="77"/>
  <c r="C37" i="77"/>
  <c r="M30" i="77"/>
  <c r="L30" i="77"/>
  <c r="K30" i="77"/>
  <c r="J30" i="77"/>
  <c r="I30" i="77"/>
  <c r="H30" i="77"/>
  <c r="G30" i="77"/>
  <c r="F30" i="77"/>
  <c r="E30" i="77"/>
  <c r="D30" i="77"/>
  <c r="C30" i="77"/>
  <c r="M18" i="77"/>
  <c r="L18" i="77"/>
  <c r="K18" i="77"/>
  <c r="J18" i="77"/>
  <c r="I18" i="77"/>
  <c r="H18" i="77"/>
  <c r="G18" i="77"/>
  <c r="F18" i="77"/>
  <c r="E18" i="77"/>
  <c r="D18" i="77"/>
  <c r="C18" i="77"/>
  <c r="H159" i="76"/>
  <c r="G159" i="76"/>
  <c r="F159" i="76"/>
  <c r="E159" i="76"/>
  <c r="D159" i="76"/>
  <c r="C159" i="76"/>
  <c r="H147" i="76"/>
  <c r="G147" i="76"/>
  <c r="G122" i="76" s="1"/>
  <c r="F147" i="76"/>
  <c r="E147" i="76"/>
  <c r="D147" i="76"/>
  <c r="C147" i="76"/>
  <c r="C122" i="76" s="1"/>
  <c r="H116" i="76"/>
  <c r="G116" i="76"/>
  <c r="F116" i="76"/>
  <c r="E116" i="76"/>
  <c r="D116" i="76"/>
  <c r="C116" i="76"/>
  <c r="H110" i="76"/>
  <c r="G110" i="76"/>
  <c r="F110" i="76"/>
  <c r="E110" i="76"/>
  <c r="D110" i="76"/>
  <c r="C110" i="76"/>
  <c r="H104" i="76"/>
  <c r="G104" i="76"/>
  <c r="F104" i="76"/>
  <c r="E104" i="76"/>
  <c r="D104" i="76"/>
  <c r="C104" i="76"/>
  <c r="H92" i="76"/>
  <c r="G92" i="76"/>
  <c r="F92" i="76"/>
  <c r="E92" i="76"/>
  <c r="D92" i="76"/>
  <c r="C92" i="76"/>
  <c r="H73" i="76"/>
  <c r="G73" i="76"/>
  <c r="F73" i="76"/>
  <c r="E73" i="76"/>
  <c r="D73" i="76"/>
  <c r="C73" i="76"/>
  <c r="H67" i="76"/>
  <c r="G67" i="76"/>
  <c r="F67" i="76"/>
  <c r="E67" i="76"/>
  <c r="D67" i="76"/>
  <c r="C67" i="76"/>
  <c r="H55" i="76"/>
  <c r="G55" i="76"/>
  <c r="F55" i="76"/>
  <c r="E55" i="76"/>
  <c r="D55" i="76"/>
  <c r="C55" i="76"/>
  <c r="H43" i="76"/>
  <c r="G43" i="76"/>
  <c r="F43" i="76"/>
  <c r="E43" i="76"/>
  <c r="D43" i="76"/>
  <c r="C43" i="76"/>
  <c r="H25" i="76"/>
  <c r="G25" i="76"/>
  <c r="F25" i="76"/>
  <c r="E25" i="76"/>
  <c r="D25" i="76"/>
  <c r="C25" i="76"/>
  <c r="H20" i="76"/>
  <c r="G20" i="76"/>
  <c r="F20" i="76"/>
  <c r="E20" i="76"/>
  <c r="D20" i="76"/>
  <c r="C20" i="76"/>
  <c r="L2" i="76"/>
  <c r="H45" i="75"/>
  <c r="G45" i="75"/>
  <c r="F45" i="75"/>
  <c r="E45" i="75"/>
  <c r="D45" i="75"/>
  <c r="C45" i="75"/>
  <c r="H35" i="75"/>
  <c r="G35" i="75"/>
  <c r="F35" i="75"/>
  <c r="E35" i="75"/>
  <c r="D35" i="75"/>
  <c r="C35" i="75"/>
  <c r="H29" i="75"/>
  <c r="G29" i="75"/>
  <c r="F29" i="75"/>
  <c r="E29" i="75"/>
  <c r="D29" i="75"/>
  <c r="C29" i="75"/>
  <c r="H23" i="75"/>
  <c r="G23" i="75"/>
  <c r="F23" i="75"/>
  <c r="E23" i="75"/>
  <c r="D23" i="75"/>
  <c r="C23" i="75"/>
  <c r="O18" i="71"/>
  <c r="N18" i="71"/>
  <c r="M18" i="71"/>
  <c r="L18" i="71"/>
  <c r="K18" i="71"/>
  <c r="J18" i="71"/>
  <c r="I18" i="71"/>
  <c r="H18" i="71"/>
  <c r="G18" i="71"/>
  <c r="F18" i="71"/>
  <c r="E18" i="71"/>
  <c r="D18" i="71"/>
  <c r="I24" i="69"/>
  <c r="H24" i="69"/>
  <c r="G24" i="69"/>
  <c r="F24" i="69"/>
  <c r="E24" i="69"/>
  <c r="D17" i="77" l="1"/>
  <c r="E17" i="77"/>
  <c r="F17" i="77"/>
  <c r="G17" i="77"/>
  <c r="H17" i="77"/>
  <c r="I17" i="77"/>
  <c r="J17" i="77"/>
  <c r="K17" i="77"/>
  <c r="L17" i="77"/>
  <c r="M17" i="77"/>
  <c r="C86" i="79"/>
  <c r="C19" i="79"/>
  <c r="D19" i="79"/>
  <c r="F19" i="79"/>
  <c r="G19" i="79"/>
  <c r="H19" i="79"/>
  <c r="E18" i="81"/>
  <c r="K19" i="79"/>
  <c r="F123" i="79"/>
  <c r="J19" i="79"/>
  <c r="L19" i="79"/>
  <c r="G123" i="79"/>
  <c r="M19" i="79"/>
  <c r="C17" i="77"/>
  <c r="I19" i="79"/>
  <c r="E19" i="79"/>
  <c r="E85" i="81"/>
  <c r="G18" i="81"/>
  <c r="I18" i="81"/>
  <c r="K122" i="81"/>
  <c r="J85" i="81"/>
  <c r="F85" i="81"/>
  <c r="D85" i="81"/>
  <c r="E86" i="79"/>
  <c r="D86" i="79"/>
  <c r="F86" i="79"/>
  <c r="G86" i="79"/>
  <c r="D85" i="76"/>
  <c r="E85" i="76"/>
  <c r="H19" i="76"/>
  <c r="G19" i="76"/>
  <c r="I85" i="81"/>
  <c r="C18" i="81"/>
  <c r="L85" i="81"/>
  <c r="H85" i="81"/>
  <c r="H18" i="81"/>
  <c r="M85" i="81"/>
  <c r="K85" i="81"/>
  <c r="N85" i="81"/>
  <c r="J18" i="81"/>
  <c r="C122" i="81"/>
  <c r="M18" i="81"/>
  <c r="E122" i="81"/>
  <c r="N18" i="81"/>
  <c r="F122" i="81"/>
  <c r="N122" i="81"/>
  <c r="G122" i="81"/>
  <c r="D18" i="81"/>
  <c r="L18" i="81"/>
  <c r="H122" i="81"/>
  <c r="D122" i="81"/>
  <c r="I122" i="81"/>
  <c r="M122" i="81"/>
  <c r="C85" i="81"/>
  <c r="J122" i="81"/>
  <c r="F18" i="81"/>
  <c r="L122" i="81"/>
  <c r="H86" i="79"/>
  <c r="H123" i="79"/>
  <c r="I123" i="79"/>
  <c r="E123" i="79"/>
  <c r="J123" i="79"/>
  <c r="K123" i="79"/>
  <c r="M123" i="79"/>
  <c r="C123" i="79"/>
  <c r="D123" i="79"/>
  <c r="L123" i="79"/>
  <c r="J86" i="79"/>
  <c r="K86" i="79"/>
  <c r="L86" i="79"/>
  <c r="M86" i="79"/>
  <c r="I86" i="79"/>
  <c r="H85" i="76"/>
  <c r="K18" i="81"/>
  <c r="F19" i="76"/>
  <c r="D19" i="76"/>
  <c r="E19" i="76"/>
  <c r="E122" i="76"/>
  <c r="F122" i="76"/>
  <c r="C19" i="76"/>
  <c r="F85" i="76"/>
  <c r="C85" i="76"/>
  <c r="G85" i="76"/>
  <c r="D122" i="76"/>
  <c r="H122" i="76"/>
  <c r="F18" i="76" l="1"/>
  <c r="D18" i="76"/>
  <c r="G18" i="76"/>
  <c r="E18" i="76"/>
  <c r="H18" i="76"/>
  <c r="C18" i="76"/>
  <c r="E20" i="23" l="1"/>
  <c r="G20" i="22"/>
  <c r="H20" i="22"/>
  <c r="C19" i="20"/>
  <c r="E40" i="19" l="1"/>
  <c r="F50" i="19" s="1"/>
  <c r="C40" i="19"/>
  <c r="D50" i="19" s="1"/>
  <c r="E18" i="19"/>
  <c r="F28" i="19" s="1"/>
  <c r="C18" i="19"/>
  <c r="D18" i="19" s="1"/>
  <c r="D28" i="19" l="1"/>
  <c r="AA17" i="17" l="1"/>
  <c r="E42" i="12" l="1"/>
  <c r="D66" i="13" l="1"/>
  <c r="D65" i="13"/>
  <c r="G19" i="28" l="1"/>
  <c r="H19" i="28"/>
  <c r="G20" i="28"/>
  <c r="H20" i="28"/>
  <c r="G21" i="28"/>
  <c r="H21" i="28"/>
  <c r="G22" i="28"/>
  <c r="H22" i="28"/>
  <c r="G23" i="28"/>
  <c r="H23" i="28"/>
  <c r="G24" i="28"/>
  <c r="H24" i="28"/>
  <c r="G25" i="28"/>
  <c r="H25" i="28"/>
  <c r="G26" i="28"/>
  <c r="H26" i="28"/>
  <c r="G27" i="28"/>
  <c r="H27" i="28"/>
  <c r="G28" i="28"/>
  <c r="H28" i="28"/>
  <c r="G29" i="28"/>
  <c r="H29" i="28"/>
  <c r="H21" i="22"/>
  <c r="H22" i="22"/>
  <c r="H23" i="22"/>
  <c r="H24" i="22"/>
  <c r="H25" i="22"/>
  <c r="H26" i="22"/>
  <c r="H27" i="22"/>
  <c r="H28" i="22"/>
  <c r="H29" i="22"/>
  <c r="H30" i="22"/>
  <c r="G21" i="22"/>
  <c r="G22" i="22"/>
  <c r="G23" i="22"/>
  <c r="G24" i="22"/>
  <c r="G25" i="22"/>
  <c r="G26" i="22"/>
  <c r="G27" i="22"/>
  <c r="G28" i="22"/>
  <c r="G29" i="22"/>
  <c r="G30" i="22"/>
  <c r="F18" i="28" l="1"/>
  <c r="E18" i="28"/>
  <c r="D18" i="28"/>
  <c r="C18" i="28"/>
  <c r="C44" i="25"/>
  <c r="E19" i="25"/>
  <c r="C19" i="25"/>
  <c r="H18" i="24"/>
  <c r="F18" i="24"/>
  <c r="L18" i="20"/>
  <c r="L19" i="20" s="1"/>
  <c r="K18" i="20"/>
  <c r="K19" i="20" s="1"/>
  <c r="J18" i="20"/>
  <c r="J19" i="20" s="1"/>
  <c r="I18" i="20"/>
  <c r="I19" i="20" s="1"/>
  <c r="H18" i="20"/>
  <c r="H19" i="20" s="1"/>
  <c r="G18" i="20"/>
  <c r="G19" i="20" s="1"/>
  <c r="F18" i="20"/>
  <c r="F19" i="20" s="1"/>
  <c r="E18" i="20"/>
  <c r="E19" i="20" s="1"/>
  <c r="F27" i="19"/>
  <c r="D26" i="19"/>
  <c r="G18" i="18"/>
  <c r="H19" i="18" s="1"/>
  <c r="E18" i="18"/>
  <c r="F19" i="18" s="1"/>
  <c r="W17" i="17"/>
  <c r="V17" i="17"/>
  <c r="S17" i="17"/>
  <c r="R17" i="17"/>
  <c r="Q17" i="17"/>
  <c r="Z17" i="15"/>
  <c r="Y17" i="15"/>
  <c r="X17" i="15"/>
  <c r="W17" i="15"/>
  <c r="V17" i="15"/>
  <c r="U17" i="15"/>
  <c r="T17" i="15"/>
  <c r="E17" i="15"/>
  <c r="D17" i="15"/>
  <c r="D58" i="13"/>
  <c r="D57" i="13"/>
  <c r="U17" i="11"/>
  <c r="T17" i="11"/>
  <c r="Q17" i="11"/>
  <c r="X15" i="10"/>
  <c r="T15" i="10"/>
  <c r="E15" i="10"/>
  <c r="D15" i="10"/>
  <c r="C15" i="10"/>
  <c r="G18" i="28" l="1"/>
  <c r="D21" i="25"/>
  <c r="D25" i="25"/>
  <c r="D29" i="25"/>
  <c r="D27" i="25"/>
  <c r="D22" i="25"/>
  <c r="D26" i="25"/>
  <c r="D23" i="25"/>
  <c r="D20" i="25"/>
  <c r="D24" i="25"/>
  <c r="D28" i="25"/>
  <c r="D19" i="25"/>
  <c r="F23" i="25"/>
  <c r="F27" i="25"/>
  <c r="F29" i="25"/>
  <c r="F20" i="25"/>
  <c r="F24" i="25"/>
  <c r="F28" i="25"/>
  <c r="F19" i="25"/>
  <c r="F25" i="25"/>
  <c r="F22" i="25"/>
  <c r="F26" i="25"/>
  <c r="F21" i="25"/>
  <c r="G19" i="24"/>
  <c r="G23" i="24"/>
  <c r="G27" i="24"/>
  <c r="G18" i="24"/>
  <c r="G25" i="24"/>
  <c r="G20" i="24"/>
  <c r="G24" i="24"/>
  <c r="G28" i="24"/>
  <c r="G21" i="24"/>
  <c r="G29" i="24"/>
  <c r="G22" i="24"/>
  <c r="G26" i="24"/>
  <c r="G30" i="24"/>
  <c r="I20" i="24"/>
  <c r="I24" i="24"/>
  <c r="I28" i="24"/>
  <c r="I26" i="24"/>
  <c r="I21" i="24"/>
  <c r="I25" i="24"/>
  <c r="I29" i="24"/>
  <c r="I22" i="24"/>
  <c r="I19" i="24"/>
  <c r="I23" i="24"/>
  <c r="I27" i="24"/>
  <c r="I18" i="24"/>
  <c r="I30" i="24"/>
  <c r="H18" i="28"/>
  <c r="D50" i="25"/>
  <c r="D54" i="25"/>
  <c r="D47" i="25"/>
  <c r="D51" i="25"/>
  <c r="D45" i="25"/>
  <c r="D48" i="25"/>
  <c r="D52" i="25"/>
  <c r="D44" i="25"/>
  <c r="D46" i="25"/>
  <c r="D49" i="25"/>
  <c r="D53" i="25"/>
  <c r="F46" i="25"/>
  <c r="F49" i="25"/>
  <c r="F53" i="25"/>
  <c r="F50" i="25"/>
  <c r="F54" i="25"/>
  <c r="F44" i="25"/>
  <c r="F47" i="25"/>
  <c r="F51" i="25"/>
  <c r="F45" i="25"/>
  <c r="F48" i="25"/>
  <c r="F52" i="25"/>
  <c r="D40" i="19"/>
  <c r="D43" i="19"/>
  <c r="D47" i="19"/>
  <c r="D41" i="19"/>
  <c r="D44" i="19"/>
  <c r="D48" i="19"/>
  <c r="D42" i="19"/>
  <c r="D45" i="19"/>
  <c r="D49" i="19"/>
  <c r="D46" i="19"/>
  <c r="F46" i="19"/>
  <c r="F43" i="19"/>
  <c r="F47" i="19"/>
  <c r="F41" i="19"/>
  <c r="F44" i="19"/>
  <c r="F48" i="19"/>
  <c r="F42" i="19"/>
  <c r="F45" i="19"/>
  <c r="F49" i="19"/>
  <c r="F19" i="19"/>
  <c r="F26" i="19"/>
  <c r="F24" i="19"/>
  <c r="F22" i="19"/>
  <c r="H30" i="18"/>
  <c r="H21" i="18"/>
  <c r="F29" i="18"/>
  <c r="H29" i="18"/>
  <c r="H23" i="18"/>
  <c r="G19" i="22"/>
  <c r="H19" i="22"/>
  <c r="H25" i="18"/>
  <c r="H27" i="18"/>
  <c r="F20" i="18"/>
  <c r="F22" i="18"/>
  <c r="F24" i="18"/>
  <c r="F26" i="18"/>
  <c r="F28" i="18"/>
  <c r="F30" i="18"/>
  <c r="D20" i="19"/>
  <c r="D21" i="19"/>
  <c r="D23" i="19"/>
  <c r="D25" i="19"/>
  <c r="D27" i="19"/>
  <c r="H20" i="18"/>
  <c r="H22" i="18"/>
  <c r="H24" i="18"/>
  <c r="H26" i="18"/>
  <c r="H28" i="18"/>
  <c r="F18" i="19"/>
  <c r="F20" i="19"/>
  <c r="F21" i="19"/>
  <c r="F23" i="19"/>
  <c r="F25" i="19"/>
  <c r="F40" i="19"/>
  <c r="F21" i="18"/>
  <c r="F23" i="18"/>
  <c r="F25" i="18"/>
  <c r="F27" i="18"/>
  <c r="D19" i="19"/>
  <c r="D22" i="19"/>
  <c r="D24" i="19"/>
  <c r="H18" i="18" l="1"/>
  <c r="F18" i="18"/>
</calcChain>
</file>

<file path=xl/sharedStrings.xml><?xml version="1.0" encoding="utf-8"?>
<sst xmlns="http://schemas.openxmlformats.org/spreadsheetml/2006/main" count="3745" uniqueCount="1050">
  <si>
    <t>ÍNDICE</t>
  </si>
  <si>
    <t>1.</t>
  </si>
  <si>
    <t>SERIES HISTÓRICAS</t>
  </si>
  <si>
    <t>1.1</t>
  </si>
  <si>
    <t>1.1.1</t>
  </si>
  <si>
    <t>Tasas de nupcialidad a nivel nacional</t>
  </si>
  <si>
    <t>1.1.2</t>
  </si>
  <si>
    <t>Rangos de edad de matrimonios por sexo a nivel nacional</t>
  </si>
  <si>
    <t>1.1.3</t>
  </si>
  <si>
    <t>Edad promedio y edad mediana de matrimonios a nivel nacional</t>
  </si>
  <si>
    <t>1.2</t>
  </si>
  <si>
    <t>SERIES DE MATRIMONIOS A NIVEL DE PROVINCIA</t>
  </si>
  <si>
    <t>1.2.1</t>
  </si>
  <si>
    <t>1.2.2</t>
  </si>
  <si>
    <t>1.2.3</t>
  </si>
  <si>
    <t>1.3</t>
  </si>
  <si>
    <t>1.3.1</t>
  </si>
  <si>
    <t>1.3.2</t>
  </si>
  <si>
    <t>Rango de edad de divorcios por sexo a nivel nacional</t>
  </si>
  <si>
    <t>Edad promedio y edad mediana de divorcios a nivel nacional</t>
  </si>
  <si>
    <t>1.4</t>
  </si>
  <si>
    <t>SERIES DE DIVORCIOS A NIVEL DE PROVINCIA</t>
  </si>
  <si>
    <t>1.4.1</t>
  </si>
  <si>
    <t>1.4.2</t>
  </si>
  <si>
    <t>1.4.3</t>
  </si>
  <si>
    <t>2.</t>
  </si>
  <si>
    <t xml:space="preserve">GRÁFICOS </t>
  </si>
  <si>
    <t>2.1</t>
  </si>
  <si>
    <t>2.1.1</t>
  </si>
  <si>
    <t>Estructura porcentual de matrimonios, según grupos de edad y sexo de los contrayentes</t>
  </si>
  <si>
    <t>2.1.2</t>
  </si>
  <si>
    <t>2.1.3</t>
  </si>
  <si>
    <t>Matrimonios por estado civil anterior de los contrayentes y región de residencia habitual de los contrayentes</t>
  </si>
  <si>
    <t>2.1.4</t>
  </si>
  <si>
    <t>Edad promedio y edad mediana de matrimonios por sexo, según regiones</t>
  </si>
  <si>
    <t>2.1.5</t>
  </si>
  <si>
    <t>Tasas de nupcialidad por sexo y grupos de edad</t>
  </si>
  <si>
    <t>2.1.6</t>
  </si>
  <si>
    <t>Tasa de nupcialidad según regiones y provincias de residencia habitual del contrayente</t>
  </si>
  <si>
    <t>2.2</t>
  </si>
  <si>
    <t>2.2.1</t>
  </si>
  <si>
    <t>2.2.2</t>
  </si>
  <si>
    <t>Divorcios por sexo, según nivel de instrucción</t>
  </si>
  <si>
    <t>2.2.3</t>
  </si>
  <si>
    <t>Edad promedio de divorcios por sexo, según regiones</t>
  </si>
  <si>
    <t>2.2.4</t>
  </si>
  <si>
    <t>2.2.5</t>
  </si>
  <si>
    <t>Tasas de divorcios por sexo y grupos de edad</t>
  </si>
  <si>
    <t>2.2.6</t>
  </si>
  <si>
    <t>Tasa de divorcios según regiones y provincias de residencia habitual divorciado 1</t>
  </si>
  <si>
    <t>2.3</t>
  </si>
  <si>
    <t>GRÁFICOS DE MATRIMONIOS Y DIVORCIOS</t>
  </si>
  <si>
    <t>2.3.1</t>
  </si>
  <si>
    <t>2.3.2</t>
  </si>
  <si>
    <t>2.3.3</t>
  </si>
  <si>
    <t>2.3.4</t>
  </si>
  <si>
    <t xml:space="preserve">
Matrimonios y Divorcios entre personas del mismo sexo</t>
  </si>
  <si>
    <t>3.</t>
  </si>
  <si>
    <t>CUADROS ESTADÍSTICOS</t>
  </si>
  <si>
    <t>3.1</t>
  </si>
  <si>
    <t>3.1.1</t>
  </si>
  <si>
    <t>Matrimonios por mes de inscripción, según regiones y provincias de inscripción</t>
  </si>
  <si>
    <t>3.1.2</t>
  </si>
  <si>
    <t>Matrimonios por mes de inscripción, según regiones, provincias y cantones de residencia habitual del contrayente</t>
  </si>
  <si>
    <t>3.1.3</t>
  </si>
  <si>
    <t>Matrimonios por grupos de edad contrayente 2, según regiones de residencia habitual y grupos de edad contrayente 1</t>
  </si>
  <si>
    <t>3.1.4</t>
  </si>
  <si>
    <t>Matrimonios  por estado civil anterior del contrayente 2, según regiones de residencia habitual y estado civil anterior del contrayente 1</t>
  </si>
  <si>
    <t>3.1.5</t>
  </si>
  <si>
    <t>Matrimonios por número de matrimonios anteriores del contrayente 2, según regiones de residencia habitual  y matrimonios anteriores del contrayente 1</t>
  </si>
  <si>
    <t>3.1.6</t>
  </si>
  <si>
    <t>Matrimonios por número de matrimonios anteriores del contrayente 2 ,según regiones y provincias de residencia habitual  y matrimonios anteriores del contrayente 1</t>
  </si>
  <si>
    <t>3.1.7</t>
  </si>
  <si>
    <t>Matrimonios por número de hijos reconocidos según regiones y provincias de residencia habitual del contrayente 1</t>
  </si>
  <si>
    <t>3.1.8</t>
  </si>
  <si>
    <t>Matrimonios por grupos de edad del contrayente 1, según regiones de residencia habitual y estado civil anterior del mismo</t>
  </si>
  <si>
    <t>3.1.9</t>
  </si>
  <si>
    <t>Matrimonios por grupos de edad del contrayente 1, según provincias de residencia habitual y estado civil anterior del mismo</t>
  </si>
  <si>
    <t>3.1.10</t>
  </si>
  <si>
    <t>Matrimonios por grupos de edad del contrayente 2, según regiones de residencia habitual y estado civil anterior de la misma</t>
  </si>
  <si>
    <t>3.1.11</t>
  </si>
  <si>
    <t>Matrimonios por grupos de edad del contrayente 2, según provincias de residencia habitual y estado civil anterior de la misma</t>
  </si>
  <si>
    <t>3.2</t>
  </si>
  <si>
    <t>3.2.1</t>
  </si>
  <si>
    <t>Divorcios  por mes de inscripción, según regiones y provincias de inscripción</t>
  </si>
  <si>
    <t>3.2.2</t>
  </si>
  <si>
    <t>Divorcios por mes de inscripción , según regiones , provincias y cantones de residencia habitual del divorciado 1</t>
  </si>
  <si>
    <t>3.2.3</t>
  </si>
  <si>
    <t>Divorcios por grupos de edad de la divorciada, según grupos de edad del divorciado 1</t>
  </si>
  <si>
    <t>3.2.4</t>
  </si>
  <si>
    <t>Divorcios  por grupos de edad del divorciado 1, según tiempo de duración del matrimonio antes de divorcio</t>
  </si>
  <si>
    <t>3.2.5</t>
  </si>
  <si>
    <t>Divorcios por grupos de edad del divorciado 2, según tiempo de duración del matrimonio antes del divorcio</t>
  </si>
  <si>
    <t>3.2.6</t>
  </si>
  <si>
    <t>Divorcios  por número de hijos a cargo del divorciado 1, según tiempo de duración del matrimonio antes del divorcio</t>
  </si>
  <si>
    <t>3.2.7</t>
  </si>
  <si>
    <t>Divorcios por número de hijos a cargo del divorciado 2, según tiempo de duración del matrimonio antes del divorcio</t>
  </si>
  <si>
    <t>3.2.8</t>
  </si>
  <si>
    <t>Divorcios por nivel de instrucción del divorciado 2, según provincias de residencia habitual y nivel de instrucción del divorciado 1</t>
  </si>
  <si>
    <t>3.2.9</t>
  </si>
  <si>
    <t>Causas del divorcio, según provincias de inscripción</t>
  </si>
  <si>
    <t>MAPAS TEMÁTICOS</t>
  </si>
  <si>
    <t>4.1</t>
  </si>
  <si>
    <t>4.1.1</t>
  </si>
  <si>
    <t>4.1.2</t>
  </si>
  <si>
    <t>4.1.3</t>
  </si>
  <si>
    <t>4.1.4</t>
  </si>
  <si>
    <t>Matrimonios por provincia de inscripción</t>
  </si>
  <si>
    <t>4.1.5</t>
  </si>
  <si>
    <t>4.1.6</t>
  </si>
  <si>
    <t>4.1.7</t>
  </si>
  <si>
    <t>Matrimonios por sexo según nivel de instrucción, por provincia de residencia habitual del contrayente</t>
  </si>
  <si>
    <t>4.1.8</t>
  </si>
  <si>
    <t>Matrimonios por sexo según nivel de instrucción, por provincia de residencia habitual de la contrayente</t>
  </si>
  <si>
    <t>4.1.9</t>
  </si>
  <si>
    <t>4.1.10</t>
  </si>
  <si>
    <t>4.1.11</t>
  </si>
  <si>
    <t>4.1.12</t>
  </si>
  <si>
    <t>4.2</t>
  </si>
  <si>
    <t>4.2.1</t>
  </si>
  <si>
    <t>4.2.2</t>
  </si>
  <si>
    <t>Divorcios por regiones  de residencia habitual del divorciado</t>
  </si>
  <si>
    <t>4.2.3</t>
  </si>
  <si>
    <t>Divorcios por regiones  de residencia habitual de la divorciada</t>
  </si>
  <si>
    <t>4.2.4</t>
  </si>
  <si>
    <t>Divorcios  por provincia de inscripción</t>
  </si>
  <si>
    <t>4.2.5</t>
  </si>
  <si>
    <t>Divorcios por provincia  de residencia habitual del divorciado</t>
  </si>
  <si>
    <t>4.2.6</t>
  </si>
  <si>
    <t>Divorcios por provincia  de residencia habitual de la divorciada</t>
  </si>
  <si>
    <t>4.2.7</t>
  </si>
  <si>
    <t>Divorcios por sexo, según nivel de instrucción por provincias de residencia habitual del divorciado</t>
  </si>
  <si>
    <t>4.2.8</t>
  </si>
  <si>
    <t>Divorcios por sexo, según nivel de instrucción por regiones de residencia habitual de la divorciada</t>
  </si>
  <si>
    <t>4.2.9</t>
  </si>
  <si>
    <t>Tasa de divorcio por provincia de residencia habitual del divorciado</t>
  </si>
  <si>
    <t>4.2.10</t>
  </si>
  <si>
    <t>Tasa de divorcio por provincia de residencia habitual de la divorciada</t>
  </si>
  <si>
    <t>ANEXOS</t>
  </si>
  <si>
    <t>5.1</t>
  </si>
  <si>
    <t>Reconocimientos según regiones y provincias</t>
  </si>
  <si>
    <t>OBJETIVO GENERAL</t>
  </si>
  <si>
    <t>Producir información sistemática y continúa generando información de las principales variables investigadas de los hechos ocurridos e inscritos en el país, destacando el comportamiento evolutivo, con el apoyo de los organismos involucrados y la sociedad.</t>
  </si>
  <si>
    <t>OBJETIVOS ESPECIFICOS</t>
  </si>
  <si>
    <t xml:space="preserve"> - Obtener información sistemática y continua de datos referentes a la inscripción de matrimonios y divorcios ocurridos en el país.</t>
  </si>
  <si>
    <t xml:space="preserve"> - Procesar, elaborar y publicar de forma sistemática y continua los datos referentes a la inscripción de matrimonios y divorcios ocurridos en el país.</t>
  </si>
  <si>
    <t xml:space="preserve"> - Proporcionar a los  sectores público y privado uno de los instrumentos básicos para el análisis demográfico.</t>
  </si>
  <si>
    <t>UNIVERSO</t>
  </si>
  <si>
    <t>El universo de estudio, constituye todos los matrimonios y divorcios inscritos en las oficinas de la Dirección Nacional de Registro Civil, Identificación y Cedulación a nivel nacional; y, en la Corporación Registro Civil de Guayaquil, durante el año de la investigación.</t>
  </si>
  <si>
    <t>UNIDAD DE INVESTIGACIÓN</t>
  </si>
  <si>
    <t>Constituye cada registro de matrimonios y divorcios, en las oficinas de la Dirección General de Registro Civil, Identificación y Cedulación y la Corporación Registro Civil de Guayaquil</t>
  </si>
  <si>
    <t>FRECUENCIA DE LA INVESTIGACIÓN</t>
  </si>
  <si>
    <t>Asimismo,  los  datos  referentes  a  reconocimientos y adopciones son proporcionados por la Dirección General de Registro Civil, Identificación y Cedulación, la cual recopila la información procedente de todas las provincias.</t>
  </si>
  <si>
    <t>VARIABLES QUE SE INVESTIGAN</t>
  </si>
  <si>
    <t>De los eventos suscitados se investigan características que permiten analizar y evaluar estos fenómenos.</t>
  </si>
  <si>
    <t>MATRIMONIOS</t>
  </si>
  <si>
    <t>Características del evento: lugar geográfico de inscripción,  fecha  de  matrimonio, número  de  hijos  reconocidos y capitulación de bienes. Datos de los contrayentes: fecha de nacimiento, edad, número de matrimonios anteriores, estado  civil  anterior,  nacionalidad,  autoidentificación étnica, nivel  de instrucción, sexo y  lugar  de residencia habitual.</t>
  </si>
  <si>
    <t>DIVORCIOS</t>
  </si>
  <si>
    <t>Características del evento: lugar geográfico de registro, fecha de inscripción, fecha de sentencia, fecha de matrimonio, capitulación de bienes duración del matrimonio y causa del divorcio. Datos de los divorciados: fecha de nacimiento, edad, número de hijos a cargo del divorciado (a), nacionalidad, autoidentificación étnica, nivel  de instrucción, sexo y lugar de residencia habitual.</t>
  </si>
  <si>
    <t>HECHOS INVESTIGADOS</t>
  </si>
  <si>
    <t>EL PROCESAMIENTO DE LA INFORMACIÓN COMPRENDE 5 ETAPAS:</t>
  </si>
  <si>
    <t>1. CRITICA DE LA INFORMACIÓN</t>
  </si>
  <si>
    <t>Consiste en la verificación de la consistencia y completitud de los datos contenidos en cada una de las secciones de los formularios estadísticos recibidos por las oficinas del Registro Civil, los mismos que  son  criticados  por  el personal del INEC, utilizando como herramienta el manual  de  crítica  y codificación, con la finalidad de asegurar la calidad  y confiabilidad de la información.</t>
  </si>
  <si>
    <t>3. INGRESO DE LA INFORMACIÓN</t>
  </si>
  <si>
    <t>Se realiza el ingreso de la información de los formularios diligenciados  a   un   sistema informático integrado. Una vez ingresada la información en el sistema, se procede a realizar un análisis de cobertura y validación de datos.</t>
  </si>
  <si>
    <t>4. VALIDACIÓN DE LA INFORMACIÓN</t>
  </si>
  <si>
    <t>La información ingresada se valida a través de sistemas informáticos, los mismos que contienen parámetros de consistencia. Al igual que en la fase de crítica se busca detectar posibles inconsistencias.</t>
  </si>
  <si>
    <t>Cuando se determina que la información está incompleta o se han detectado inconsistencias, el personal de Operaciòn de Campo(DICA) y las Coordinaciones Zonales del INEC se encarga de  solicitar  la aclaración,  a fin de completar o corregir los datos. Este proceso se lo hace vía telefónica o a través de visitas personales a las oficinas del Registro Civil.</t>
  </si>
  <si>
    <t>5.  TABULACIÓN</t>
  </si>
  <si>
    <t>Con  la  información validada  y  en base al  plan de tabulación se construyen  cuadros  con  información  estadística  a  través del  paquete estadístico SPSS (Statitistical Package for Social Sciencies). Los reportes son sometidos a análisis y revisión para su posterior publicación.</t>
  </si>
  <si>
    <t>REGISTRO ESTADÍSTICO DE MATRIMONIOS Y DIVORCIOS</t>
  </si>
  <si>
    <t>ASPECTOS METODOLÓGICOS</t>
  </si>
  <si>
    <t>OBJETIVOS</t>
  </si>
  <si>
    <t>“Las capitulaciones matrimoniales se otorgarán por escritura pública, o en el acta matrimonial. Si se refieren a inmuebles, se inscribirán en el Registro de la Propiedad correspondiente y, en todo caso, se anotarán al margen de la partida de matrimonio” (Artículo 151 del Código Civil).</t>
  </si>
  <si>
    <t>“Matrimonio es un contrato solemne por el cual un hombre y una mujer se unen con el fin de vivir juntos, procrear y auxiliarse mutuamente". (Artículo 81 del Código Civil).</t>
  </si>
  <si>
    <t>GLOSARIO DE TÉRMINOS</t>
  </si>
  <si>
    <r>
      <rPr>
        <b/>
        <sz val="11"/>
        <color rgb="FF646482"/>
        <rFont val="Century Gothic"/>
        <family val="2"/>
      </rPr>
      <t>Autoidentificación   Étnica:</t>
    </r>
    <r>
      <rPr>
        <sz val="11"/>
        <color rgb="FF6E6E7C"/>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 /o revitalización étnica. (Elementos para la Incorporación del Enfoque Étnico en los Sistemas de Información en Salud, (SIS), (CEPAL/CELADE, Octubre 2012).</t>
    </r>
  </si>
  <si>
    <r>
      <rPr>
        <b/>
        <sz val="11"/>
        <color rgb="FF646482"/>
        <rFont val="Century Gothic"/>
        <family val="2"/>
      </rPr>
      <t>Capitulaciones Matrimoniales:</t>
    </r>
    <r>
      <rPr>
        <sz val="11"/>
        <color rgb="FF646482"/>
        <rFont val="Century Gothic"/>
        <family val="2"/>
      </rPr>
      <t xml:space="preserve"> </t>
    </r>
    <r>
      <rPr>
        <sz val="11"/>
        <color rgb="FF6E6E7C"/>
        <rFont val="Century Gothic"/>
        <family val="2"/>
      </rPr>
      <t>Se refiere a las capitulaciones de bienes, definidas como: "las convenciones que celebran los esposos o los cónyuges antes, al momento de la celebración o durante el matrimonio, relativas a los bienes, a las donaciones y a las concesiones que se quieran hacer el uno al otro, de presente o de futuro" (Artículo 150 del Código Civil).</t>
    </r>
  </si>
  <si>
    <r>
      <rPr>
        <b/>
        <sz val="11"/>
        <color rgb="FF646482"/>
        <rFont val="Century Gothic"/>
        <family val="2"/>
      </rPr>
      <t>Coordinaciones Zonales:</t>
    </r>
    <r>
      <rPr>
        <sz val="11"/>
        <color rgb="FF6E6E7C"/>
        <rFont val="Century Gothic"/>
        <family val="2"/>
      </rPr>
      <t xml:space="preserve"> Son las oficinas sucursal del Instituto Nacional de Estadificas y Censos, encargadas de ejecutar los procesos y actividades técnicas y administrativas que permitan el levantamiento, supervisión, control y funcionamiento óptimo de las operaciones estadísticas asignadas.</t>
    </r>
  </si>
  <si>
    <r>
      <rPr>
        <b/>
        <sz val="11"/>
        <color rgb="FF646482"/>
        <rFont val="Century Gothic"/>
        <family val="2"/>
      </rPr>
      <t>Divorcio:</t>
    </r>
    <r>
      <rPr>
        <sz val="11"/>
        <color rgb="FF646482"/>
        <rFont val="Century Gothic"/>
        <family val="2"/>
      </rPr>
      <t xml:space="preserve"> </t>
    </r>
    <r>
      <rPr>
        <sz val="11"/>
        <color rgb="FF6E6E7C"/>
        <rFont val="Century Gothic"/>
        <family val="2"/>
      </rPr>
      <t>“Disolución jurídica definitiva de un matrimonio; es decir, la separación del marido y la mujer que confiere a las partes el derecho a contraer nuevas nupcias de acuerdo con las disposiciones civiles, religiosas o de otra clase, de conformidad con lo establecido por la legislación de cada país. Si un país reconoce las asociaciones registradas, la disolución de una asociación registrada constituye la disolución jurídica definitiva de dicha asociación, de conformidad con la legislación nacional, lo que otorga a las partes el derecho a iniciar una nueva asociación o contraer un nuevo matrimonio”. (Principios y recomendaciones para un Sistema de Estadística Vitales. Naciones Unidas. 2014).</t>
    </r>
  </si>
  <si>
    <r>
      <rPr>
        <b/>
        <sz val="11"/>
        <color rgb="FF646482"/>
        <rFont val="Century Gothic"/>
        <family val="2"/>
      </rPr>
      <t>Divorcio:</t>
    </r>
    <r>
      <rPr>
        <b/>
        <sz val="11"/>
        <color rgb="FF6E6E7C"/>
        <rFont val="Century Gothic"/>
        <family val="2"/>
      </rPr>
      <t xml:space="preserve"> </t>
    </r>
    <r>
      <rPr>
        <sz val="11"/>
        <color rgb="FF6E6E7C"/>
        <rFont val="Century Gothic"/>
        <family val="2"/>
      </rPr>
      <t>“el divorcio disuelve el vínculo matrimonial y deja a los cónyuges en aptitud para contraer nuevo matrimonio, salvo las limitaciones establecidas en este Código. De igual manera, no podrá contraer matrimonio, dentro del año siguiente a la fecha en que se ejecutorió la sentencia, quien fue actor en el juicio de divorcio, si el fallo se produjo en rebeldía del cónyuge demandado. (Artículo 106 del Código Civil).</t>
    </r>
  </si>
  <si>
    <r>
      <rPr>
        <b/>
        <sz val="11"/>
        <color rgb="FF646482"/>
        <rFont val="Century Gothic"/>
        <family val="2"/>
      </rPr>
      <t>Estado civil:</t>
    </r>
    <r>
      <rPr>
        <sz val="11"/>
        <color rgb="FF646482"/>
        <rFont val="Century Gothic"/>
        <family val="2"/>
      </rPr>
      <t xml:space="preserve"> </t>
    </r>
    <r>
      <rPr>
        <sz val="11"/>
        <color rgb="FF6E6E7C"/>
        <rFont val="Century Gothic"/>
        <family val="2"/>
      </rPr>
      <t>Legalización a través de su inscripción en el Registro Civil</t>
    </r>
  </si>
  <si>
    <r>
      <rPr>
        <b/>
        <sz val="11"/>
        <color rgb="FF646482"/>
        <rFont val="Century Gothic"/>
        <family val="2"/>
      </rPr>
      <t>Fecha de inscripción o registro:</t>
    </r>
    <r>
      <rPr>
        <b/>
        <sz val="11"/>
        <color rgb="FF6E6E7C"/>
        <rFont val="Century Gothic"/>
        <family val="2"/>
      </rPr>
      <t xml:space="preserve"> </t>
    </r>
    <r>
      <rPr>
        <sz val="11"/>
        <color rgb="FF6E6E7C"/>
        <rFont val="Century Gothic"/>
        <family val="2"/>
      </rPr>
      <t>Día, mes y año en que se practica el asiento de un suceso vital en el registro civil (Principios y recomendaciones para un Sistema de Estadística Vitales. Naciones Unidas. 2014)</t>
    </r>
  </si>
  <si>
    <r>
      <rPr>
        <b/>
        <sz val="11"/>
        <color rgb="FF646482"/>
        <rFont val="Century Gothic"/>
        <family val="2"/>
      </rPr>
      <t>Hecho /suceso vital:</t>
    </r>
    <r>
      <rPr>
        <sz val="11"/>
        <color rgb="FF646482"/>
        <rFont val="Century Gothic"/>
        <family val="2"/>
      </rPr>
      <t xml:space="preserve"> </t>
    </r>
    <r>
      <rPr>
        <sz val="11"/>
        <color rgb="FF6E6E7C"/>
        <rFont val="Century Gothic"/>
        <family val="2"/>
      </rPr>
      <t>acaecimiento de un nacimiento vivo, defunción, defunción fetal, matrimonio, divorcio, adopción, legitimación, reconocimientos de paternidad, anulación de matrimonio o separación legal. (Principios y recomendaciones para un Sistema de Estadística Vitales. Naciones Unidas. 2014).</t>
    </r>
  </si>
  <si>
    <r>
      <rPr>
        <b/>
        <sz val="11"/>
        <color rgb="FF646482"/>
        <rFont val="Century Gothic"/>
        <family val="2"/>
      </rPr>
      <t>Información Confidencial:</t>
    </r>
    <r>
      <rPr>
        <sz val="11"/>
        <color rgb="FF6E6E7C"/>
        <rFont val="Century Gothic"/>
        <family val="2"/>
      </rPr>
      <t xml:space="preserve"> Son los microdatos obtenidos de las operaciones estadísticas del Sistema Nacional que permiten la identificación de las características individuales de una unidad u objeto de análisis estadístico. Permiten el rastreo del informante u otra unidad de análisis estadístico; o bien, conducen por su estructura, contenido o grado de desagregación a la identificación indirecta de la fuente de microdatos.</t>
    </r>
  </si>
  <si>
    <r>
      <rPr>
        <b/>
        <sz val="11"/>
        <color rgb="FF646482"/>
        <rFont val="Century Gothic"/>
        <family val="2"/>
      </rPr>
      <t>Información sensible:</t>
    </r>
    <r>
      <rPr>
        <b/>
        <sz val="11"/>
        <color rgb="FF6E6E7C"/>
        <rFont val="Century Gothic"/>
        <family val="2"/>
      </rPr>
      <t xml:space="preserve"> </t>
    </r>
    <r>
      <rPr>
        <sz val="11"/>
        <color rgb="FF6E6E7C"/>
        <rFont val="Century Gothic"/>
        <family val="2"/>
      </rPr>
      <t>Son los datos que por su naturaleza íntima o reservada, aunque no permitan la identificación individual de la fuente, sólo son relevantes para el tratamiento interno de la institución. Es decir, los datos utilizados y generados como información estadística que no ha sido oficializada por la entidad generadora de esta información.</t>
    </r>
  </si>
  <si>
    <r>
      <rPr>
        <b/>
        <sz val="11"/>
        <color rgb="FF646482"/>
        <rFont val="Century Gothic"/>
        <family val="2"/>
      </rPr>
      <t>Matrimonio:</t>
    </r>
    <r>
      <rPr>
        <sz val="11"/>
        <color rgb="FF6E6E7C"/>
        <rFont val="Century Gothic"/>
        <family val="2"/>
      </rPr>
      <t xml:space="preserve"> “Es el acto, ceremonia, o procedimiento por el cual se constituye la relación legal de los cónyuges. La legalidad de la unión de hecho puede establecerse por medios civiles, religiosos o de otra clase reconocidos por las leyes de cada país (…). (Principios y recomendaciones para un Sistema de Estadística Vitales. Naciones Unidas. 2014)</t>
    </r>
  </si>
  <si>
    <r>
      <rPr>
        <b/>
        <sz val="11"/>
        <color rgb="FF646482"/>
        <rFont val="Century Gothic"/>
        <family val="2"/>
      </rPr>
      <t>Nivel de instrucción:</t>
    </r>
    <r>
      <rPr>
        <sz val="11"/>
        <color rgb="FF646482"/>
        <rFont val="Century Gothic"/>
        <family val="2"/>
      </rPr>
      <t xml:space="preserve"> </t>
    </r>
    <r>
      <rPr>
        <sz val="11"/>
        <color rgb="FF6E6E7C"/>
        <rFont val="Century Gothic"/>
        <family val="2"/>
      </rPr>
      <t>se refiere al nivel más alto de instrucción que alcanzaron las personas dentro del sistema formal de educación, reglamentada por el Ministerio de Educación y Senescyt.</t>
    </r>
  </si>
  <si>
    <r>
      <rPr>
        <b/>
        <sz val="11"/>
        <color rgb="FF646482"/>
        <rFont val="Century Gothic"/>
        <family val="2"/>
      </rPr>
      <t>Reconocimiento:</t>
    </r>
    <r>
      <rPr>
        <sz val="11"/>
        <color rgb="FF6E6E7C"/>
        <rFont val="Century Gothic"/>
        <family val="2"/>
      </rPr>
      <t xml:space="preserve"> Aceptación legal, voluntaria o forzosa, de la paternidad de un hijo nacido fuera del matrimonio. (Principios y recomendaciones para un Sistema de Estadística Vitales. Naciones Unidas. 2014)</t>
    </r>
  </si>
  <si>
    <r>
      <rPr>
        <b/>
        <sz val="11"/>
        <color rgb="FF646482"/>
        <rFont val="Century Gothic"/>
        <family val="2"/>
      </rPr>
      <t>Registro Civil:</t>
    </r>
    <r>
      <rPr>
        <sz val="11"/>
        <color rgb="FF6E6E7C"/>
        <rFont val="Century Gothic"/>
        <family val="2"/>
      </rPr>
      <t xml:space="preserve"> Anotación continua, permanente, obligatoria y universal de los hechos vitales ocurridos y sus características, dispuestas por decreto o reglamentación, según las disposiciones legales de cada país. Este proceso establece y aporta documentación jurídica para esos eventos. Es también la mejor fuente para las estadísticas vitales. (Principios y recomendaciones para un Sistema de Estadística Vitales. Naciones Unidas. 2014).</t>
    </r>
  </si>
  <si>
    <r>
      <rPr>
        <b/>
        <sz val="11"/>
        <color rgb="FF646482"/>
        <rFont val="Century Gothic"/>
        <family val="2"/>
      </rPr>
      <t>Residencia habitual:</t>
    </r>
    <r>
      <rPr>
        <sz val="11"/>
        <color rgb="FF6E6E7C"/>
        <rFont val="Century Gothic"/>
        <family val="2"/>
      </rPr>
      <t xml:space="preserve"> Lugar donde las personas habitan una vivienda la mayor parte del tiempo en forma permanente, por un periodo de seis meses o más.</t>
    </r>
  </si>
  <si>
    <r>
      <rPr>
        <b/>
        <sz val="11"/>
        <color rgb="FF646482"/>
        <rFont val="Century Gothic"/>
        <family val="2"/>
      </rPr>
      <t>Sistema Integrado de Estadísticas Vitales y de Salud – SIES:</t>
    </r>
    <r>
      <rPr>
        <b/>
        <sz val="11"/>
        <color rgb="FF6E6E7C"/>
        <rFont val="Century Gothic"/>
        <family val="2"/>
      </rPr>
      <t xml:space="preserve"> </t>
    </r>
    <r>
      <rPr>
        <sz val="11"/>
        <color rgb="FF6E6E7C"/>
        <rFont val="Century Gothic"/>
        <family val="2"/>
      </rPr>
      <t>Es el sistema informático del Instituto Nacional de Estadística y Censos empleado para la automatización de procesos como distribución, recolección, crítica - codificación y digitación de información de los hechos vitales (nacimientos, defunciones, matrimonios y divorcios) y de salud (egresos, camas hospitalarias y recursos y actividades de salud).</t>
    </r>
  </si>
  <si>
    <t xml:space="preserve"> </t>
  </si>
  <si>
    <t>Años</t>
  </si>
  <si>
    <t>Población 
1/</t>
  </si>
  <si>
    <t>Matrimonios</t>
  </si>
  <si>
    <t>INICIO</t>
  </si>
  <si>
    <t>Número</t>
  </si>
  <si>
    <t>Tasa*</t>
  </si>
  <si>
    <t>* Tasas por 1.000 habitantes</t>
  </si>
  <si>
    <t>Sexo</t>
  </si>
  <si>
    <t>Total Nacional</t>
  </si>
  <si>
    <t>Rangos de edad</t>
  </si>
  <si>
    <t>Menos de 15 años</t>
  </si>
  <si>
    <t>15 a 17 años</t>
  </si>
  <si>
    <t>18 a 24 años</t>
  </si>
  <si>
    <t>25 a 29 años</t>
  </si>
  <si>
    <t>30 a 34 años</t>
  </si>
  <si>
    <t>35 a 39 años</t>
  </si>
  <si>
    <t>40 a 44 años</t>
  </si>
  <si>
    <t>45 a 49 años</t>
  </si>
  <si>
    <t>50 a 54 años</t>
  </si>
  <si>
    <t>55 a 59 años</t>
  </si>
  <si>
    <t>60 a 64 años</t>
  </si>
  <si>
    <t>65 a 69 años</t>
  </si>
  <si>
    <t xml:space="preserve"> 70 años y más</t>
  </si>
  <si>
    <t>Sin 
Información</t>
  </si>
  <si>
    <t>Hombres</t>
  </si>
  <si>
    <t>Mujeres</t>
  </si>
  <si>
    <t>Edad promedio</t>
  </si>
  <si>
    <t>Edad mediana</t>
  </si>
  <si>
    <t xml:space="preserve">Regiones y provincias </t>
  </si>
  <si>
    <t>Población</t>
  </si>
  <si>
    <t xml:space="preserve">  1/</t>
  </si>
  <si>
    <t>Tasa  2/</t>
  </si>
  <si>
    <t>1/</t>
  </si>
  <si>
    <t>Tasa 2/</t>
  </si>
  <si>
    <t>Total Nacional:</t>
  </si>
  <si>
    <t>Región Sierra:</t>
  </si>
  <si>
    <t>Azuay</t>
  </si>
  <si>
    <t>Bolívar</t>
  </si>
  <si>
    <t>Cañar</t>
  </si>
  <si>
    <t>Carchi</t>
  </si>
  <si>
    <t>Cotopaxi</t>
  </si>
  <si>
    <t>Chimborazo</t>
  </si>
  <si>
    <t>Imbabura</t>
  </si>
  <si>
    <t>Loja</t>
  </si>
  <si>
    <t>Pichincha</t>
  </si>
  <si>
    <t>Tungurahua</t>
  </si>
  <si>
    <t>Santo Domingo de los Tsáchilas</t>
  </si>
  <si>
    <t>Región Costa:</t>
  </si>
  <si>
    <t>El Oro</t>
  </si>
  <si>
    <t>Esmeraldas</t>
  </si>
  <si>
    <t>Guayas</t>
  </si>
  <si>
    <t>Los Ríos</t>
  </si>
  <si>
    <t>Manabí</t>
  </si>
  <si>
    <t>Santa Elena</t>
  </si>
  <si>
    <t>Región Amazónica:</t>
  </si>
  <si>
    <t>Morona Santiago</t>
  </si>
  <si>
    <t>Napo</t>
  </si>
  <si>
    <t>Pastaza</t>
  </si>
  <si>
    <t>Zamora Chinchipe</t>
  </si>
  <si>
    <t>Sucumbíos</t>
  </si>
  <si>
    <t>Orellana</t>
  </si>
  <si>
    <t>Región Insular:</t>
  </si>
  <si>
    <t>Galápagos</t>
  </si>
  <si>
    <t>Zonas no delimitadas:</t>
  </si>
  <si>
    <t>Exterior:</t>
  </si>
  <si>
    <t xml:space="preserve"> -</t>
  </si>
  <si>
    <t>-</t>
  </si>
  <si>
    <t>2/  Tasa por 1.000 habitantes.</t>
  </si>
  <si>
    <t>Provincias de residencia habitual del contrayente</t>
  </si>
  <si>
    <t>Zonas no delimitadas</t>
  </si>
  <si>
    <t>Exterior</t>
  </si>
  <si>
    <t>Provincias de inscripción</t>
  </si>
  <si>
    <t xml:space="preserve">Santa Elena       </t>
  </si>
  <si>
    <t>* Incluye información de matrimonio civil igualitario</t>
  </si>
  <si>
    <t>*Tasas por 10.000 habitantes</t>
  </si>
  <si>
    <t>* Incluye información de divorcios que tuvieron matrimonio civil igualitario.</t>
  </si>
  <si>
    <t>Año</t>
  </si>
  <si>
    <t>Mediana</t>
  </si>
  <si>
    <t>Hombre</t>
  </si>
  <si>
    <t>Mujer</t>
  </si>
  <si>
    <t>Provincias de residencia habitual del divorciado</t>
  </si>
  <si>
    <t>Regiones y provincias</t>
  </si>
  <si>
    <t>Divorcios</t>
  </si>
  <si>
    <t xml:space="preserve">Población </t>
  </si>
  <si>
    <t>Tasa  3/</t>
  </si>
  <si>
    <t xml:space="preserve"> 1/</t>
  </si>
  <si>
    <t xml:space="preserve">  Tasa 3/</t>
  </si>
  <si>
    <t xml:space="preserve">Santo Domingo de los Tsáchilas </t>
  </si>
  <si>
    <t xml:space="preserve">  -</t>
  </si>
  <si>
    <t>3/  Tasa por 10.000 habitantes</t>
  </si>
  <si>
    <t xml:space="preserve">Esmeraldas </t>
  </si>
  <si>
    <t xml:space="preserve">Guayas </t>
  </si>
  <si>
    <t xml:space="preserve">Imbabura </t>
  </si>
  <si>
    <t xml:space="preserve">Loja </t>
  </si>
  <si>
    <t xml:space="preserve">Los Ríos </t>
  </si>
  <si>
    <t xml:space="preserve">Manabí </t>
  </si>
  <si>
    <t xml:space="preserve">Morona Santiago </t>
  </si>
  <si>
    <t xml:space="preserve">Napo </t>
  </si>
  <si>
    <t xml:space="preserve">Pastaza </t>
  </si>
  <si>
    <t xml:space="preserve">Pichincha </t>
  </si>
  <si>
    <t xml:space="preserve">Tungurahua </t>
  </si>
  <si>
    <t xml:space="preserve">Zamora Chinchipe </t>
  </si>
  <si>
    <t xml:space="preserve">Galápagos </t>
  </si>
  <si>
    <t xml:space="preserve">Sucumbíos </t>
  </si>
  <si>
    <t xml:space="preserve">Orellana </t>
  </si>
  <si>
    <t xml:space="preserve">Santa Elena          </t>
  </si>
  <si>
    <t>Grupos
de edad</t>
  </si>
  <si>
    <t>%</t>
  </si>
  <si>
    <t>70 años y más</t>
  </si>
  <si>
    <t>Sin Información</t>
  </si>
  <si>
    <t>Nivel de instrucción</t>
  </si>
  <si>
    <t>Ninguno</t>
  </si>
  <si>
    <t>Primaria</t>
  </si>
  <si>
    <t>Secundaria</t>
  </si>
  <si>
    <t>Superior</t>
  </si>
  <si>
    <t>Sin información</t>
  </si>
  <si>
    <t>Educación Básica</t>
  </si>
  <si>
    <t>Regiones</t>
  </si>
  <si>
    <t>Estado civil anterior de los contrayentes</t>
  </si>
  <si>
    <t>Solteros</t>
  </si>
  <si>
    <t>Divorciados</t>
  </si>
  <si>
    <t>Viudos</t>
  </si>
  <si>
    <t>Unión de Hecho</t>
  </si>
  <si>
    <t>Porcentaje</t>
  </si>
  <si>
    <t>Región Sierra</t>
  </si>
  <si>
    <t>Región Costa</t>
  </si>
  <si>
    <t>Región Amazónica</t>
  </si>
  <si>
    <t>Región Insular</t>
  </si>
  <si>
    <t xml:space="preserve">     -</t>
  </si>
  <si>
    <t>,</t>
  </si>
  <si>
    <t>Grupos de edad</t>
  </si>
  <si>
    <t>Población 1/</t>
  </si>
  <si>
    <t>18 a  24 Años</t>
  </si>
  <si>
    <t>25 a 29 Años</t>
  </si>
  <si>
    <t>30 a 34 Años</t>
  </si>
  <si>
    <t>35 a 39 Años</t>
  </si>
  <si>
    <t>40 a 44 Años</t>
  </si>
  <si>
    <t>45 a 49 Años</t>
  </si>
  <si>
    <t>50 a 54 Años</t>
  </si>
  <si>
    <t>55 a 59 Años</t>
  </si>
  <si>
    <t>60 a 64 Años</t>
  </si>
  <si>
    <t>65 a 69 Años</t>
  </si>
  <si>
    <t>70  Años y  más</t>
  </si>
  <si>
    <t>Regiones y Provincias</t>
  </si>
  <si>
    <t xml:space="preserve">Población  1/
</t>
  </si>
  <si>
    <t>Tasa *</t>
  </si>
  <si>
    <t>*  Tasas por 1.000 habitantes</t>
  </si>
  <si>
    <t>Grupos de Edad</t>
  </si>
  <si>
    <t>De 18 a 24 años</t>
  </si>
  <si>
    <t>De 25 a 29 años</t>
  </si>
  <si>
    <t>De 30 a 34 años</t>
  </si>
  <si>
    <t>De 35 a 39 años</t>
  </si>
  <si>
    <t>De 40 a 44 años</t>
  </si>
  <si>
    <t>De 45 a 49 años</t>
  </si>
  <si>
    <t>De 50 a 54 años</t>
  </si>
  <si>
    <t>De 55 a 59 años</t>
  </si>
  <si>
    <t>De 60 a 64 años</t>
  </si>
  <si>
    <t>De 65 a 69 años</t>
  </si>
  <si>
    <t>De 70 años y más</t>
  </si>
  <si>
    <t>Duración promedio del matrimonio</t>
  </si>
  <si>
    <t>Tasas de divorcio *</t>
  </si>
  <si>
    <t xml:space="preserve"> * Tasa </t>
  </si>
  <si>
    <t>Sierra</t>
  </si>
  <si>
    <t>Sto. Domingo de los Tsáchilas</t>
  </si>
  <si>
    <t>Costa</t>
  </si>
  <si>
    <t>Amazónica</t>
  </si>
  <si>
    <t>Morona</t>
  </si>
  <si>
    <t>Zamora</t>
  </si>
  <si>
    <t>Insular</t>
  </si>
  <si>
    <t>*  Tasas por 10.000 habitantes</t>
  </si>
  <si>
    <t>Meses</t>
  </si>
  <si>
    <t>Enero</t>
  </si>
  <si>
    <t>Febrero</t>
  </si>
  <si>
    <t>Marzo</t>
  </si>
  <si>
    <t>Abril</t>
  </si>
  <si>
    <t>Mayo</t>
  </si>
  <si>
    <t>Junio</t>
  </si>
  <si>
    <t>Julio</t>
  </si>
  <si>
    <t>Agosto</t>
  </si>
  <si>
    <t>Septiembre</t>
  </si>
  <si>
    <t>Octubre</t>
  </si>
  <si>
    <t>Noviembre</t>
  </si>
  <si>
    <t>Diciembre</t>
  </si>
  <si>
    <t>TOTAL</t>
  </si>
  <si>
    <t>Total</t>
  </si>
  <si>
    <t>* Incluye información de matrimonios igualitarios y divorcios que tuvieron matrimonio civil igualitario.</t>
  </si>
  <si>
    <t>Matrimonios y divorcios igualitarios</t>
  </si>
  <si>
    <t>Hombre-Hombre</t>
  </si>
  <si>
    <t>Mujer-Mujer</t>
  </si>
  <si>
    <t xml:space="preserve">El 12 de junio de 2019 se emite la sentencia NO 11-18-CN/19 (matrimonio igualitario). El Pleno de la Corte Constitucional del Ecuador en el ejercicio de sus atribuciones constitucionales y legales emite la siguiente sentencia “El Tribunal de la Sala Penal de la Corte Superior de Justicia de Pichincha consulta, en una acción de protección de derechos humanos, si es que la Opinión Consultiva OC24/17 de la Corte Interamericana de Derechos Humanos, que reconoce el matrimonio de parejas del mismo sexo, es compatible con el artículo 67 de la Constitución, que establece que el matrimonio es entre hombre y mujer. La Corte Constitucional analiza el valor jurídico de la Opinión Consultiva, interpreta la norma constitucional y establece los efectos jurídicos de la esta interpretación constitucional.” </t>
  </si>
  <si>
    <t>Regiones y provincias de inscripción</t>
  </si>
  <si>
    <t>Mes de inscripción</t>
  </si>
  <si>
    <t xml:space="preserve">Región Sierra: </t>
  </si>
  <si>
    <t xml:space="preserve">Región Costa: </t>
  </si>
  <si>
    <t>Regiones y provincias de residencia habitual contrayente 1</t>
  </si>
  <si>
    <t xml:space="preserve"> Mes de inscripción</t>
  </si>
  <si>
    <t>Cuenca</t>
  </si>
  <si>
    <t>Girón</t>
  </si>
  <si>
    <t>Gualaceo</t>
  </si>
  <si>
    <t>Paute</t>
  </si>
  <si>
    <t>San Fernando</t>
  </si>
  <si>
    <t>Santa Isabel</t>
  </si>
  <si>
    <t>Sigsig</t>
  </si>
  <si>
    <t>Oña</t>
  </si>
  <si>
    <t>Chordeleg</t>
  </si>
  <si>
    <t>El Pan</t>
  </si>
  <si>
    <t>Sevilla de Oro</t>
  </si>
  <si>
    <t>Guachapala</t>
  </si>
  <si>
    <t>Camilo Ponce Enríquez</t>
  </si>
  <si>
    <t>Guaranda</t>
  </si>
  <si>
    <t>Chillanes</t>
  </si>
  <si>
    <t>Chimbo</t>
  </si>
  <si>
    <t>Echeandia</t>
  </si>
  <si>
    <t>San Miguel</t>
  </si>
  <si>
    <t>Caluma</t>
  </si>
  <si>
    <t>Las Naves</t>
  </si>
  <si>
    <t>Azogues</t>
  </si>
  <si>
    <t>Biblian</t>
  </si>
  <si>
    <t>La Troncal</t>
  </si>
  <si>
    <t>El Tambo</t>
  </si>
  <si>
    <t>Deleg</t>
  </si>
  <si>
    <t>Suscal</t>
  </si>
  <si>
    <t>Tulcán</t>
  </si>
  <si>
    <t>Espejo</t>
  </si>
  <si>
    <t>Mira</t>
  </si>
  <si>
    <t>Montufar</t>
  </si>
  <si>
    <t>San Pedro de Huaca</t>
  </si>
  <si>
    <t>Latacunga</t>
  </si>
  <si>
    <t>La Mana</t>
  </si>
  <si>
    <t>Pangua</t>
  </si>
  <si>
    <t>Pujili</t>
  </si>
  <si>
    <t>Salcedo</t>
  </si>
  <si>
    <t>Saquisili</t>
  </si>
  <si>
    <t>Sigchos</t>
  </si>
  <si>
    <t>Riobamba</t>
  </si>
  <si>
    <t>Alausi</t>
  </si>
  <si>
    <t>Colta</t>
  </si>
  <si>
    <t>Chambo</t>
  </si>
  <si>
    <t>Chunchi</t>
  </si>
  <si>
    <t>Guamote</t>
  </si>
  <si>
    <t>Guano</t>
  </si>
  <si>
    <t>Pallatanga</t>
  </si>
  <si>
    <t>Penipe</t>
  </si>
  <si>
    <t>Cumanda</t>
  </si>
  <si>
    <t>Ibarra</t>
  </si>
  <si>
    <t>Antonio Ante</t>
  </si>
  <si>
    <t>Cotacachi</t>
  </si>
  <si>
    <t>Otavalo</t>
  </si>
  <si>
    <t>Pimampiro</t>
  </si>
  <si>
    <t>San Miguel de Urcuqui</t>
  </si>
  <si>
    <t>Calvas</t>
  </si>
  <si>
    <t>Catamayo</t>
  </si>
  <si>
    <t>Celica</t>
  </si>
  <si>
    <t>Chaguarpamba</t>
  </si>
  <si>
    <t>Espindola</t>
  </si>
  <si>
    <t>Gonzanama</t>
  </si>
  <si>
    <t>Macara</t>
  </si>
  <si>
    <t>Paltas</t>
  </si>
  <si>
    <t>Puyango</t>
  </si>
  <si>
    <t>Saraguro</t>
  </si>
  <si>
    <t>Sozoranga</t>
  </si>
  <si>
    <t>Zapotillo</t>
  </si>
  <si>
    <t>Pindal</t>
  </si>
  <si>
    <t>Quilanga</t>
  </si>
  <si>
    <t>Olmedo</t>
  </si>
  <si>
    <t>Quito</t>
  </si>
  <si>
    <t>Cayambe</t>
  </si>
  <si>
    <t>Mejia</t>
  </si>
  <si>
    <t>Pedro Moncayo</t>
  </si>
  <si>
    <t>Rumiñahui</t>
  </si>
  <si>
    <t>San Miguel de los Bancos</t>
  </si>
  <si>
    <t>Pedro Vicente Maldonado</t>
  </si>
  <si>
    <t>Puerto Quito</t>
  </si>
  <si>
    <t>Ambato</t>
  </si>
  <si>
    <t>Baños de Agua Santa</t>
  </si>
  <si>
    <t>Cevallos</t>
  </si>
  <si>
    <t>Mocha</t>
  </si>
  <si>
    <t>Patate</t>
  </si>
  <si>
    <t>Quero</t>
  </si>
  <si>
    <t>Pelileo</t>
  </si>
  <si>
    <t>Pillaro</t>
  </si>
  <si>
    <t>Tisaleo</t>
  </si>
  <si>
    <t>Santo Domingo</t>
  </si>
  <si>
    <t>La Concordia</t>
  </si>
  <si>
    <t>Machala</t>
  </si>
  <si>
    <t>Arenillas</t>
  </si>
  <si>
    <t>Atahualpa</t>
  </si>
  <si>
    <t>Balsas</t>
  </si>
  <si>
    <t>El Guabo</t>
  </si>
  <si>
    <t>Huaquillas</t>
  </si>
  <si>
    <t>Pasaje</t>
  </si>
  <si>
    <t>Piñas</t>
  </si>
  <si>
    <t>Portovelo</t>
  </si>
  <si>
    <t>Santa Rosa</t>
  </si>
  <si>
    <t>Zaruma</t>
  </si>
  <si>
    <t>Las Lajas</t>
  </si>
  <si>
    <t>Eloy Alfaro</t>
  </si>
  <si>
    <t>Muisne</t>
  </si>
  <si>
    <t>Quininde</t>
  </si>
  <si>
    <t>San Lorenzo</t>
  </si>
  <si>
    <t>Atacames</t>
  </si>
  <si>
    <t>Rioverde</t>
  </si>
  <si>
    <t>Guayaquil</t>
  </si>
  <si>
    <t>Alfredo Baquerizo Moreno (Jujan)</t>
  </si>
  <si>
    <t>Balao</t>
  </si>
  <si>
    <t>Balzar</t>
  </si>
  <si>
    <t>Colimes</t>
  </si>
  <si>
    <t>Daule</t>
  </si>
  <si>
    <t>Durán</t>
  </si>
  <si>
    <t>El Empalme</t>
  </si>
  <si>
    <t>El Triunfo</t>
  </si>
  <si>
    <t>Milagro</t>
  </si>
  <si>
    <t>Naranjal</t>
  </si>
  <si>
    <t>Naranjito</t>
  </si>
  <si>
    <t>Pedro Carbo</t>
  </si>
  <si>
    <t>Samborondón</t>
  </si>
  <si>
    <t>Santa Lucia</t>
  </si>
  <si>
    <t>Salitre (Urbina Jado)</t>
  </si>
  <si>
    <t>Yaguachi</t>
  </si>
  <si>
    <t>Playas</t>
  </si>
  <si>
    <t>Simón Bolívar</t>
  </si>
  <si>
    <t>Coronel Marcelino Maridueña</t>
  </si>
  <si>
    <t>Lomas de Sargentillo</t>
  </si>
  <si>
    <t>General  Antonio Elizalde</t>
  </si>
  <si>
    <t>Isidro Ayora</t>
  </si>
  <si>
    <t>Babahoyo</t>
  </si>
  <si>
    <t>Baba</t>
  </si>
  <si>
    <t>Montalvo</t>
  </si>
  <si>
    <t>Puebloviejo</t>
  </si>
  <si>
    <t>Quevedo</t>
  </si>
  <si>
    <t>Urdaneta</t>
  </si>
  <si>
    <t>Ventanas</t>
  </si>
  <si>
    <t>Vinces</t>
  </si>
  <si>
    <t>Buena Fé</t>
  </si>
  <si>
    <t>Valencia</t>
  </si>
  <si>
    <t>Mocache</t>
  </si>
  <si>
    <t>Quinsaloma</t>
  </si>
  <si>
    <t>Portoviejo</t>
  </si>
  <si>
    <t>Chone</t>
  </si>
  <si>
    <t>El Carmen</t>
  </si>
  <si>
    <t>Flavio Alfaro</t>
  </si>
  <si>
    <t>Jipijapa</t>
  </si>
  <si>
    <t>Junin</t>
  </si>
  <si>
    <t>Manta</t>
  </si>
  <si>
    <t>Montecristi</t>
  </si>
  <si>
    <t>Pajan</t>
  </si>
  <si>
    <t>Rocafuerte</t>
  </si>
  <si>
    <t>Santa Ana</t>
  </si>
  <si>
    <t>Sucre</t>
  </si>
  <si>
    <t>Tosagua</t>
  </si>
  <si>
    <t>24 De Mayo</t>
  </si>
  <si>
    <t>Pedernales</t>
  </si>
  <si>
    <t>Puerto Lopez</t>
  </si>
  <si>
    <t>Jama</t>
  </si>
  <si>
    <t>Jaramijo</t>
  </si>
  <si>
    <t>San Vicente</t>
  </si>
  <si>
    <t>La Libertad</t>
  </si>
  <si>
    <t>Salinas</t>
  </si>
  <si>
    <t>Gualaquiza</t>
  </si>
  <si>
    <t>Limón Indanza</t>
  </si>
  <si>
    <t>Palora</t>
  </si>
  <si>
    <t>Santiago</t>
  </si>
  <si>
    <t>Huamboya</t>
  </si>
  <si>
    <t>San Juan Bosco</t>
  </si>
  <si>
    <t>Taisha</t>
  </si>
  <si>
    <t>Logroño</t>
  </si>
  <si>
    <t>Pablo Sexto</t>
  </si>
  <si>
    <t>Tiwintza</t>
  </si>
  <si>
    <t>Tena</t>
  </si>
  <si>
    <t>Archidona</t>
  </si>
  <si>
    <t>El Chaco</t>
  </si>
  <si>
    <t>Quijos</t>
  </si>
  <si>
    <t>Carlos Julio Arosemena Tola</t>
  </si>
  <si>
    <t>Mera</t>
  </si>
  <si>
    <t>Santa Clara</t>
  </si>
  <si>
    <t>Arajuno</t>
  </si>
  <si>
    <t>Chinchipe</t>
  </si>
  <si>
    <t>Nangaritza</t>
  </si>
  <si>
    <t>Yantzaza</t>
  </si>
  <si>
    <t>El Pangui</t>
  </si>
  <si>
    <t>Centinela del Condor</t>
  </si>
  <si>
    <t>Palanda</t>
  </si>
  <si>
    <t>Lago Agrio</t>
  </si>
  <si>
    <t>Gonzalo Pizarro</t>
  </si>
  <si>
    <t>Putumayo</t>
  </si>
  <si>
    <t>Shushufindi</t>
  </si>
  <si>
    <t>Cascales</t>
  </si>
  <si>
    <t>Cuyabeno</t>
  </si>
  <si>
    <t>Aguarico</t>
  </si>
  <si>
    <t>La Joya de los Sachas</t>
  </si>
  <si>
    <t>Loreto</t>
  </si>
  <si>
    <t>San Cristobal</t>
  </si>
  <si>
    <t>Isabela</t>
  </si>
  <si>
    <t>Santa Cruz</t>
  </si>
  <si>
    <t>Edad contrayente 1</t>
  </si>
  <si>
    <t>Grupos de Edad Contrayente 2</t>
  </si>
  <si>
    <t>Regiones de residencia y estado civil anterior contrayente 1</t>
  </si>
  <si>
    <t xml:space="preserve">Estado civil anterior contrayente 2 </t>
  </si>
  <si>
    <t>Regiones y matrimonios anteriores contrayente 1</t>
  </si>
  <si>
    <t>Matrimonios Anteriores Contrayente 2</t>
  </si>
  <si>
    <t>1 matrimonio</t>
  </si>
  <si>
    <t>2 matrimonios</t>
  </si>
  <si>
    <t>3 y más matrimonios</t>
  </si>
  <si>
    <t>Provincias y matrimonios anteriores contrayente 1</t>
  </si>
  <si>
    <t>Número de Hijos reconocidos</t>
  </si>
  <si>
    <t>1 Hijo</t>
  </si>
  <si>
    <t xml:space="preserve"> 2 Hijos</t>
  </si>
  <si>
    <t>3 Hijos</t>
  </si>
  <si>
    <t>4 Hijos</t>
  </si>
  <si>
    <t>5 Hijos</t>
  </si>
  <si>
    <t>6 Hijos</t>
  </si>
  <si>
    <t>7 Hijos</t>
  </si>
  <si>
    <t>8 y mas hijos</t>
  </si>
  <si>
    <t>Regiones y estado civil anterior contrayente 1</t>
  </si>
  <si>
    <t>Grupos de Edad Contrayente 1</t>
  </si>
  <si>
    <t>Provincias y estado civil anterior contrayente 1</t>
  </si>
  <si>
    <t xml:space="preserve"> 40 a 44 años</t>
  </si>
  <si>
    <t>Regiones y estado civil anterior contrayente 2</t>
  </si>
  <si>
    <t>Gupos de Edad Contrayente 2</t>
  </si>
  <si>
    <t>Provincias y estado civil anterior contrayente 2</t>
  </si>
  <si>
    <t>Total República:</t>
  </si>
  <si>
    <t>Regiones, provincias  y cantones</t>
  </si>
  <si>
    <t>Mes de Inscripción</t>
  </si>
  <si>
    <t>Chilla</t>
  </si>
  <si>
    <t>Palestina</t>
  </si>
  <si>
    <t>Nobol</t>
  </si>
  <si>
    <t>Palenque</t>
  </si>
  <si>
    <t>Paquisha</t>
  </si>
  <si>
    <t>Edad divorciado 1</t>
  </si>
  <si>
    <t>Edad divorciado 2</t>
  </si>
  <si>
    <t>Total República</t>
  </si>
  <si>
    <t>Tiempo de duración del matrimonio</t>
  </si>
  <si>
    <t>Edad Divorciado 1</t>
  </si>
  <si>
    <t xml:space="preserve"> 60 a 64 años</t>
  </si>
  <si>
    <t>Menos de 1 año</t>
  </si>
  <si>
    <t>1 año</t>
  </si>
  <si>
    <t>2 años</t>
  </si>
  <si>
    <t>3 años</t>
  </si>
  <si>
    <t>4 años</t>
  </si>
  <si>
    <t>5 años</t>
  </si>
  <si>
    <t>6 años</t>
  </si>
  <si>
    <t>7 años</t>
  </si>
  <si>
    <t>8 años</t>
  </si>
  <si>
    <t>9 años</t>
  </si>
  <si>
    <t>De 10 a 14 años</t>
  </si>
  <si>
    <t>De 15 a 19 años</t>
  </si>
  <si>
    <t>De 20 años y más</t>
  </si>
  <si>
    <t>Edad Divorciado 2</t>
  </si>
  <si>
    <t>Número de Hijos a Cargo Divorciado 1</t>
  </si>
  <si>
    <t>Número de Hijos a Cargo Divorciado 2</t>
  </si>
  <si>
    <t>7 Hijos y más</t>
  </si>
  <si>
    <t>Regiones, provincias y nivel de instrucción divorciado 1</t>
  </si>
  <si>
    <t>Nivel de Instrucción Divorciado 2</t>
  </si>
  <si>
    <t xml:space="preserve"> Ninguno  </t>
  </si>
  <si>
    <t xml:space="preserve"> Centro de alfabetización  </t>
  </si>
  <si>
    <t xml:space="preserve"> Primaria  </t>
  </si>
  <si>
    <t xml:space="preserve"> Educación básica  </t>
  </si>
  <si>
    <t xml:space="preserve"> Secundaria  </t>
  </si>
  <si>
    <t xml:space="preserve"> Educación media / Bachillerato  </t>
  </si>
  <si>
    <t xml:space="preserve"> Superior no Universitario  </t>
  </si>
  <si>
    <t xml:space="preserve"> Superior Universitario </t>
  </si>
  <si>
    <t xml:space="preserve"> Posgrado  </t>
  </si>
  <si>
    <t xml:space="preserve"> Sin información  </t>
  </si>
  <si>
    <t>Provincia de inscripción</t>
  </si>
  <si>
    <t>Causas del divorcios</t>
  </si>
  <si>
    <t>Por mutuo consentimiento vía judicial</t>
  </si>
  <si>
    <t>Por mutuo consentimiento vía notarial</t>
  </si>
  <si>
    <t>El adulterio de uno de los cónyuges</t>
  </si>
  <si>
    <t>Los tratos crueles o violencia contra la mujer o miembros del núcleo familiar</t>
  </si>
  <si>
    <t>El estado habitual de falta de armonía de las dos voluntades en la vida matrimonial</t>
  </si>
  <si>
    <t>La tentativa de uno de los cónyuges contra la vida del otro</t>
  </si>
  <si>
    <t>Los actos ejecutados por uno de los cónyuges con el fin de involucrar al otro o a los hijos en actividades ilícitas</t>
  </si>
  <si>
    <t>La condena ejecutoriada a pena privativa de la libertad mayor a diez años</t>
  </si>
  <si>
    <t>El que uno de los cónyuges sea ebrio consuetudinario o toxicómano</t>
  </si>
  <si>
    <t>El abandono injustificado de cualquiera de los cónyuges por más de seis meses ininterrumpidos</t>
  </si>
  <si>
    <t>Bolivar</t>
  </si>
  <si>
    <t>Santo Domingo De Los Tsachilas</t>
  </si>
  <si>
    <t>Los Rios</t>
  </si>
  <si>
    <t>Manabi</t>
  </si>
  <si>
    <t>Sucumbios</t>
  </si>
  <si>
    <t>Galapagos</t>
  </si>
  <si>
    <t>Matrimonio por provincia de residencia habitual del contrayente</t>
  </si>
  <si>
    <t>Tasa de divorcios a nivel nacional</t>
  </si>
  <si>
    <t>nto</t>
  </si>
  <si>
    <t xml:space="preserve">Causas del divorcio según provincias de inscripción
</t>
  </si>
  <si>
    <t xml:space="preserve">Mapas temáticos de divorcios
</t>
  </si>
  <si>
    <t xml:space="preserve">Reconocimientos según regiones y provincias
</t>
  </si>
  <si>
    <t xml:space="preserve"> Serie No. 1.1.1</t>
  </si>
  <si>
    <t>Serie 1.1.2</t>
  </si>
  <si>
    <t>Serie 1.1.3</t>
  </si>
  <si>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sustituyase al artículo 83 por lo siguiente: "Art. 83.- Las personas que no hubierren cumplido 18 años no podrán casarse".</t>
    </r>
  </si>
  <si>
    <r>
      <rPr>
        <b/>
        <sz val="8"/>
        <color rgb="FF6E6E7C"/>
        <rFont val="Century Gothic"/>
        <family val="2"/>
      </rPr>
      <t xml:space="preserve">Nota 2: </t>
    </r>
    <r>
      <rPr>
        <sz val="8"/>
        <color rgb="FF6E6E7C"/>
        <rFont val="Century Gothic"/>
        <family val="2"/>
      </rPr>
      <t>La Sentencia de la Corte Constitucional que da paso al matrimonio civil igualitario, fue publicada en el Registro Oficial del 08 de julio del 2019.</t>
    </r>
  </si>
  <si>
    <r>
      <rPr>
        <b/>
        <sz val="8"/>
        <color rgb="FF6E6E7C"/>
        <rFont val="Century Gothic"/>
        <family val="2"/>
      </rPr>
      <t>*</t>
    </r>
    <r>
      <rPr>
        <sz val="8"/>
        <color rgb="FF6E6E7C"/>
        <rFont val="Century Gothic"/>
        <family val="2"/>
      </rPr>
      <t xml:space="preserve"> La información incluye matrimonio civil igualitario.</t>
    </r>
  </si>
  <si>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sustituyase al artículo 83 por lo siguiente: "Art. 83.- Las personas que no hubieren cumplido 18 años no podrán casarse".</t>
    </r>
  </si>
  <si>
    <t>Serie 1.2.2</t>
  </si>
  <si>
    <r>
      <rPr>
        <b/>
        <sz val="8"/>
        <color rgb="FF6E6E7C"/>
        <rFont val="Century Gothic"/>
        <family val="2"/>
      </rPr>
      <t>Nota 2:</t>
    </r>
    <r>
      <rPr>
        <sz val="8"/>
        <color rgb="FF6E6E7C"/>
        <rFont val="Century Gothic"/>
        <family val="2"/>
      </rPr>
      <t xml:space="preserve"> La Sentencia de la Corte Constitucional que da paso al matrimonio igualitario, fue publicada en el Registro Oficial del 08 de julio del 2019.</t>
    </r>
  </si>
  <si>
    <t xml:space="preserve"> Serie 1.2.1</t>
  </si>
  <si>
    <r>
      <rPr>
        <b/>
        <sz val="8"/>
        <color rgb="FF6E6E7C"/>
        <rFont val="Century Gothic"/>
        <family val="2"/>
      </rPr>
      <t xml:space="preserve">
Nota 2:</t>
    </r>
    <r>
      <rPr>
        <sz val="8"/>
        <color rgb="FF6E6E7C"/>
        <rFont val="Century Gothic"/>
        <family val="2"/>
      </rPr>
      <t xml:space="preserve"> La Sentencia de la Corte Constitucional que da paso al matrimonio igualitario, fue publicada en el Registro Oficial del 08 de julio del 2019.
</t>
    </r>
  </si>
  <si>
    <t>Serie 1.2.3</t>
  </si>
  <si>
    <t>Serie 1.3.1</t>
  </si>
  <si>
    <t>Serie 1.3.2</t>
  </si>
  <si>
    <r>
      <rPr>
        <b/>
        <sz val="8"/>
        <color rgb="FF6E6E7C"/>
        <rFont val="Century Gothic"/>
        <family val="2"/>
      </rPr>
      <t xml:space="preserve">Nota: </t>
    </r>
    <r>
      <rPr>
        <sz val="8"/>
        <color rgb="FF6E6E7C"/>
        <rFont val="Century Gothic"/>
        <family val="2"/>
      </rPr>
      <t>La Sentencia de la Corte Constitucional que da paso al matrimonio igualitario, fue publicada en el Registro Oficial del 08 de julio del 2019.</t>
    </r>
  </si>
  <si>
    <t>Serie 1.3.3</t>
  </si>
  <si>
    <t xml:space="preserve"> Serie 1.4.1</t>
  </si>
  <si>
    <t>Serie 1.4.2</t>
  </si>
  <si>
    <t xml:space="preserve">Serie 1.4.3
</t>
  </si>
  <si>
    <t>Gráfico 2.1.1</t>
  </si>
  <si>
    <r>
      <rPr>
        <b/>
        <sz val="8"/>
        <color rgb="FF6E6E7C"/>
        <rFont val="Century Gothic"/>
        <family val="2"/>
      </rPr>
      <t xml:space="preserve">  Nota 1:</t>
    </r>
    <r>
      <rPr>
        <sz val="8"/>
        <color rgb="FF6E6E7C"/>
        <rFont val="Century Gothic"/>
        <family val="2"/>
      </rPr>
      <t xml:space="preserve"> La Sentencia de la Corte Constitucional que da paso al matrimonio igualitario, fue publicada en el Registro Oficial del 08 de julio del 2019.</t>
    </r>
  </si>
  <si>
    <r>
      <rPr>
        <b/>
        <sz val="8"/>
        <color rgb="FF6E6E7C"/>
        <rFont val="Century Gothic"/>
        <family val="2"/>
      </rPr>
      <t xml:space="preserve">  Nota 2: </t>
    </r>
    <r>
      <rPr>
        <sz val="8"/>
        <color rgb="FF6E6E7C"/>
        <rFont val="Century Gothic"/>
        <family val="2"/>
      </rPr>
      <t>Incluye información de matrimonios igualitarios.</t>
    </r>
  </si>
  <si>
    <t>Gráfico 2.1.2</t>
  </si>
  <si>
    <r>
      <rPr>
        <b/>
        <sz val="8"/>
        <color rgb="FF6E6E7C"/>
        <rFont val="Century Gothic"/>
        <family val="2"/>
      </rPr>
      <t>Nota 1:</t>
    </r>
    <r>
      <rPr>
        <sz val="8"/>
        <color rgb="FF6E6E7C"/>
        <rFont val="Century Gothic"/>
        <family val="2"/>
      </rPr>
      <t xml:space="preserve"> La Sentencia de la Corte Constitucional que da paso al matrimonio igualitario, fue publicada en el Registro Oficial del 08 de julio del 2019.</t>
    </r>
  </si>
  <si>
    <r>
      <rPr>
        <b/>
        <sz val="8"/>
        <color rgb="FF6E6E7C"/>
        <rFont val="Century Gothic"/>
        <family val="2"/>
      </rPr>
      <t xml:space="preserve">Nota 2: </t>
    </r>
    <r>
      <rPr>
        <sz val="8"/>
        <color rgb="FF6E6E7C"/>
        <rFont val="Century Gothic"/>
        <family val="2"/>
      </rPr>
      <t>La información incluye matrimonio civil igualitario.</t>
    </r>
  </si>
  <si>
    <t>Gráfico 2.1.3</t>
  </si>
  <si>
    <r>
      <rPr>
        <b/>
        <sz val="8"/>
        <color rgb="FF6E6E7C"/>
        <rFont val="Century Gothic"/>
        <family val="2"/>
      </rPr>
      <t>Nota 2:</t>
    </r>
    <r>
      <rPr>
        <sz val="8"/>
        <color rgb="FF6E6E7C"/>
        <rFont val="Century Gothic"/>
        <family val="2"/>
      </rPr>
      <t xml:space="preserve"> La información incluye matrimonio civil igualitario.</t>
    </r>
  </si>
  <si>
    <t>Gráfico 2.1.4</t>
  </si>
  <si>
    <r>
      <rPr>
        <b/>
        <sz val="8"/>
        <color rgb="FF6E6E7C"/>
        <rFont val="Century Gothic"/>
        <family val="2"/>
      </rPr>
      <t xml:space="preserve">Nota 1: </t>
    </r>
    <r>
      <rPr>
        <sz val="8"/>
        <color rgb="FF6E6E7C"/>
        <rFont val="Century Gothic"/>
        <family val="2"/>
      </rPr>
      <t>En la Ley Reformatoria al Código Civil. Registro Oficial 526. Segundo suplemento el 19 de Junio de 2015. Art 3. sustitúyase al artículo 83 por lo siguiente: "Art. 83.- Las personas que no hubieren cumplido 18 años no podrán casarse".</t>
    </r>
  </si>
  <si>
    <r>
      <rPr>
        <b/>
        <sz val="8"/>
        <color rgb="FF6E6E7C"/>
        <rFont val="Century Gothic"/>
        <family val="2"/>
      </rPr>
      <t>Nota 2</t>
    </r>
    <r>
      <rPr>
        <sz val="8"/>
        <color rgb="FF6E6E7C"/>
        <rFont val="Century Gothic"/>
        <family val="2"/>
      </rPr>
      <t>: La información incluye matrimonio civil igualitario.</t>
    </r>
  </si>
  <si>
    <t>Gráfico 2.1.5</t>
  </si>
  <si>
    <r>
      <rPr>
        <b/>
        <sz val="8"/>
        <color rgb="FF6E6E7C"/>
        <rFont val="Century Gothic"/>
        <family val="2"/>
      </rPr>
      <t>Nota 1:</t>
    </r>
    <r>
      <rPr>
        <sz val="8"/>
        <color rgb="FF6E6E7C"/>
        <rFont val="Century Gothic"/>
        <family val="2"/>
      </rPr>
      <t xml:space="preserve"> En la Ley Reformatoria al Código Civil. Registro Oficial 526. Segundo suplemento el 19 de Junio de 2015. Art 3. sustitúyase al artículo 83 por lo siguiente: "Art. 83.- Las personas que no hubieren cumplido 18 años no podrán casarse".</t>
    </r>
  </si>
  <si>
    <t>Gráfico 2.1.6</t>
  </si>
  <si>
    <t>Tasas de nupcialidad según regiones y provincias de residencia habitual del contrayente</t>
  </si>
  <si>
    <t xml:space="preserve"> Gráfico 2.2.1</t>
  </si>
  <si>
    <r>
      <rPr>
        <b/>
        <sz val="8"/>
        <color rgb="FF6E6E7C"/>
        <rFont val="Century Gothic"/>
        <family val="2"/>
      </rPr>
      <t>Nota 2:</t>
    </r>
    <r>
      <rPr>
        <sz val="8"/>
        <color rgb="FF6E6E7C"/>
        <rFont val="Century Gothic"/>
        <family val="2"/>
      </rPr>
      <t xml:space="preserve"> Incluye información de divorcios que tuvieron matrimonio civil igualitario.</t>
    </r>
  </si>
  <si>
    <t>Gráfico 2.2.2</t>
  </si>
  <si>
    <t>Gráfico 2.2.3</t>
  </si>
  <si>
    <t>Gráfico 2.2.4</t>
  </si>
  <si>
    <r>
      <rPr>
        <b/>
        <sz val="8"/>
        <color rgb="FF6E6E7C"/>
        <rFont val="Century Gothic"/>
        <family val="2"/>
      </rPr>
      <t xml:space="preserve">Nota: </t>
    </r>
    <r>
      <rPr>
        <sz val="8"/>
        <color rgb="FF6E6E7C"/>
        <rFont val="Century Gothic"/>
        <family val="2"/>
      </rPr>
      <t>La duración del matrimonio se calcula: fecha de sentencia/acta notarial menos fecha del matrimonio</t>
    </r>
  </si>
  <si>
    <t>Edad promedio de divorcios por sexo según regiones de residencia</t>
  </si>
  <si>
    <t>Gráfico 2.2.5</t>
  </si>
  <si>
    <t>Gráfico 2.2.6</t>
  </si>
  <si>
    <r>
      <rPr>
        <b/>
        <sz val="8"/>
        <color rgb="FF6E6E7C"/>
        <rFont val="Century Gothic"/>
        <family val="2"/>
      </rPr>
      <t>Nota 3:</t>
    </r>
    <r>
      <rPr>
        <sz val="8"/>
        <color rgb="FF6E6E7C"/>
        <rFont val="Century Gothic"/>
        <family val="2"/>
      </rPr>
      <t xml:space="preserve"> Incluye información de divorcios que tuvieron matrimonio civil igualitario.</t>
    </r>
  </si>
  <si>
    <t>Gráfico 2.3.1</t>
  </si>
  <si>
    <r>
      <rPr>
        <b/>
        <sz val="8"/>
        <color rgb="FF6E6E7C"/>
        <rFont val="Century Gothic"/>
        <family val="2"/>
      </rPr>
      <t>Nota 2:</t>
    </r>
    <r>
      <rPr>
        <sz val="8"/>
        <color rgb="FF6E6E7C"/>
        <rFont val="Century Gothic"/>
        <family val="2"/>
      </rPr>
      <t xml:space="preserve"> Incluye información de matrimonios igualitarios </t>
    </r>
  </si>
  <si>
    <t>Gráfico 2.3.2</t>
  </si>
  <si>
    <t>Gráfico 2.3.3</t>
  </si>
  <si>
    <r>
      <rPr>
        <b/>
        <sz val="8"/>
        <color rgb="FF6E6E7C"/>
        <rFont val="Century Gothic"/>
        <family val="2"/>
      </rPr>
      <t>Nota:</t>
    </r>
    <r>
      <rPr>
        <sz val="8"/>
        <color rgb="FF6E6E7C"/>
        <rFont val="Century Gothic"/>
        <family val="2"/>
      </rPr>
      <t xml:space="preserve"> La Sentencia de la Corte Constitucional que da paso al matrimonio igualitario, fue publicada en el Registro Oficial del 08 de julio del 2019.</t>
    </r>
  </si>
  <si>
    <t xml:space="preserve">Matrimonios y divorcios por regiones de residencia habitual del contrayente y del divorciado
</t>
  </si>
  <si>
    <t>Gráfico 2.3.4</t>
  </si>
  <si>
    <t>Cuadro 3.1.1</t>
  </si>
  <si>
    <t>Cuadro 3.1.2</t>
  </si>
  <si>
    <t xml:space="preserve">Matrimonios por mes de inscripción, según regiones, provincias y cantones de residencia habitual contrayente 1
</t>
  </si>
  <si>
    <r>
      <rPr>
        <b/>
        <sz val="8"/>
        <color rgb="FF6E6E7C"/>
        <rFont val="Century Gothic"/>
        <family val="2"/>
      </rPr>
      <t xml:space="preserve">Nota 1: </t>
    </r>
    <r>
      <rPr>
        <sz val="8"/>
        <color rgb="FF6E6E7C"/>
        <rFont val="Century Gothic"/>
        <family val="2"/>
      </rPr>
      <t>La Sentencia de la Corte Constitucional que da paso al matrimonio civil igualitario, fue publicada en el Registro Oficial del 08 de julio del 2019.</t>
    </r>
  </si>
  <si>
    <t>Cuadro 3.1.3</t>
  </si>
  <si>
    <t xml:space="preserve">Matrimonios por grupos de edad contrayente 2, según regiones de residencia habitual y grupos de edad contrayente 1
</t>
  </si>
  <si>
    <t>Cuadro 3.1.4</t>
  </si>
  <si>
    <t>Matrimonios por número de matrimonios anteriores contrayente 2, según regiones de residencia habitual y matrimonios anteriores contrayente 1</t>
  </si>
  <si>
    <t xml:space="preserve"> Cuadro 3.1.5</t>
  </si>
  <si>
    <t>Matrimonios por número de matrimonios anteriores contrayente 2, según regiones y provincias de residencia habitual y matrimonios anteriores contrayente 1</t>
  </si>
  <si>
    <t>Cuadro 3.1.6</t>
  </si>
  <si>
    <t>Cuadro 3.1.7</t>
  </si>
  <si>
    <t>Cuadro 3.1.8</t>
  </si>
  <si>
    <t xml:space="preserve">Matrimonios por grupos de edad contrayente 1, según regiones de residencia habitual y estado civil anterior del mismo
</t>
  </si>
  <si>
    <t>Cuadro 3.1.9</t>
  </si>
  <si>
    <t xml:space="preserve">Matrimonios por grupos de edad contrayente 1, según provincias de residencia habitual y estado civil anterior del mismo
</t>
  </si>
  <si>
    <t>Cuadro 3.1.10</t>
  </si>
  <si>
    <t xml:space="preserve">Matrimonios por grupos de edad contrayente 2, según regiones de residencia habitual y estado civil anterior de la misma
</t>
  </si>
  <si>
    <t>Cuadro 3.1.11</t>
  </si>
  <si>
    <t>Cuadro 3.2.1</t>
  </si>
  <si>
    <t xml:space="preserve"> Cuadro 3.2.2</t>
  </si>
  <si>
    <t xml:space="preserve">Divorcios por mes de inscripción, según regiones, provincias y cantones de residencia habitual divorciado 1
</t>
  </si>
  <si>
    <t>Cuadro 3.2.3</t>
  </si>
  <si>
    <t xml:space="preserve">Divorcios por grupos de edad divorciado 2, según grupos de edad divorciado 1
</t>
  </si>
  <si>
    <t>Cuadro 3.2.4</t>
  </si>
  <si>
    <t xml:space="preserve">Cuadro 3.2.5
</t>
  </si>
  <si>
    <t>Cuadro 3.2.6</t>
  </si>
  <si>
    <t xml:space="preserve"> Cuadro 3.2.7
</t>
  </si>
  <si>
    <t>Cuadro 3.2.8</t>
  </si>
  <si>
    <t>Cuadro 3.2.9</t>
  </si>
  <si>
    <t>Mapas 4.1.7 - 4.1.8</t>
  </si>
  <si>
    <t>Mapas 4.2.1 - 4.2.3</t>
  </si>
  <si>
    <t>Anexo 5.1</t>
  </si>
  <si>
    <r>
      <rPr>
        <b/>
        <sz val="8"/>
        <color rgb="FF6E6E7C"/>
        <rFont val="Century Gothic"/>
        <family val="2"/>
      </rPr>
      <t xml:space="preserve">Fuente: </t>
    </r>
    <r>
      <rPr>
        <sz val="8"/>
        <color rgb="FF6E6E7C"/>
        <rFont val="Century Gothic"/>
        <family val="2"/>
      </rPr>
      <t>Dirección General de Registro Civil, Identificación y Cedulación</t>
    </r>
  </si>
  <si>
    <t>Santo Domingo de los Tsachilas</t>
  </si>
  <si>
    <t>Anexo 5.2</t>
  </si>
  <si>
    <t xml:space="preserve">Uniones de Hecho según regiones y provincias
</t>
  </si>
  <si>
    <t xml:space="preserve">Población total, matrimonios, tasas de matrimonios según regiones y provincias de residencia habitual del contrayente </t>
  </si>
  <si>
    <t xml:space="preserve">* La información corresponde a los datos del contrayente (hombre) </t>
  </si>
  <si>
    <t>* La información corresponde a los datos del contrayente (hombre).</t>
  </si>
  <si>
    <t>* La información corresponde a los datos del divorciado (hombre)</t>
  </si>
  <si>
    <t>Población total, divorcios, tasas de divorcios, según regiones  y provincias de residencia habitual del divorciado</t>
  </si>
  <si>
    <t>* La información corresponde a los datos del divorciado(hombre)</t>
  </si>
  <si>
    <t xml:space="preserve">Divorcios por provincia de inscripción
</t>
  </si>
  <si>
    <t xml:space="preserve">Centro de alfabetización  </t>
  </si>
  <si>
    <t xml:space="preserve">Ninguno  </t>
  </si>
  <si>
    <t xml:space="preserve">Primaria  </t>
  </si>
  <si>
    <t xml:space="preserve">Educación Básica  </t>
  </si>
  <si>
    <t xml:space="preserve">Secundaria  </t>
  </si>
  <si>
    <t xml:space="preserve">Educación media / Bachillerato  </t>
  </si>
  <si>
    <t xml:space="preserve">Superior no Universitario  </t>
  </si>
  <si>
    <t xml:space="preserve">Superior Universitario </t>
  </si>
  <si>
    <t xml:space="preserve">Posgrado  </t>
  </si>
  <si>
    <t xml:space="preserve">Sin información  </t>
  </si>
  <si>
    <t>Educación Media</t>
  </si>
  <si>
    <t>Postgrado</t>
  </si>
  <si>
    <t xml:space="preserve"> Matrimonios por estado civil de los contrayentes y región de residencia habitual de los contrayentes
</t>
  </si>
  <si>
    <t>Edad promedio y edad mediana de matrimonios por sexo, según regiones de residencia habitual de los contrayentes</t>
  </si>
  <si>
    <t>Tasas de matrimonios *</t>
  </si>
  <si>
    <r>
      <rPr>
        <b/>
        <sz val="8"/>
        <color rgb="FF6E6E7C"/>
        <rFont val="Century Gothic"/>
        <family val="2"/>
      </rPr>
      <t>Nota 3:</t>
    </r>
    <r>
      <rPr>
        <sz val="8"/>
        <color rgb="FF6E6E7C"/>
        <rFont val="Century Gothic"/>
        <family val="2"/>
      </rPr>
      <t xml:space="preserve"> La información corresponde a los datos del contrayente (hombre). Incluye información de matrimonios igualitarios.</t>
    </r>
  </si>
  <si>
    <t xml:space="preserve">Divorcios por sexo,según nivel de instrucción
</t>
  </si>
  <si>
    <t>Ninguna</t>
  </si>
  <si>
    <t>Centro de Alfabetizacion</t>
  </si>
  <si>
    <t>Ciclo Post-Bachillerato</t>
  </si>
  <si>
    <t xml:space="preserve">Matrimonios y divorcios por mes de inscripción
</t>
  </si>
  <si>
    <t xml:space="preserve">Matrimonios y divorcios entre personas del mismo sexo
</t>
  </si>
  <si>
    <t xml:space="preserve">Matrimonios por mes de inscripción, según regiones y provincias de inscripción
</t>
  </si>
  <si>
    <t>Nabón</t>
  </si>
  <si>
    <t>Pucará</t>
  </si>
  <si>
    <t>Echeandía</t>
  </si>
  <si>
    <t>Biblián</t>
  </si>
  <si>
    <t>Déleg</t>
  </si>
  <si>
    <t>Montúfar</t>
  </si>
  <si>
    <t>La Maná</t>
  </si>
  <si>
    <t>Pujilí</t>
  </si>
  <si>
    <t>Saquisilí</t>
  </si>
  <si>
    <t>Alausí</t>
  </si>
  <si>
    <t>Cumandá</t>
  </si>
  <si>
    <t>San Miguel de Urcuquí</t>
  </si>
  <si>
    <t>Espíndola</t>
  </si>
  <si>
    <t>Gonzanamá</t>
  </si>
  <si>
    <t>Macará</t>
  </si>
  <si>
    <t>Mejía</t>
  </si>
  <si>
    <t>San Pedro de Pelileo</t>
  </si>
  <si>
    <t>Santiago de Píllaro</t>
  </si>
  <si>
    <t>Marcabelí</t>
  </si>
  <si>
    <t>Quinindé</t>
  </si>
  <si>
    <t>Alfredo Baquerizo Moreno (Juján)</t>
  </si>
  <si>
    <t>Santa Lucía</t>
  </si>
  <si>
    <t>San Jacinto de Yaguachi</t>
  </si>
  <si>
    <t>General Antonio Elizalde (Bucay)</t>
  </si>
  <si>
    <t>Buena Fe</t>
  </si>
  <si>
    <t>Junín</t>
  </si>
  <si>
    <t>Paján</t>
  </si>
  <si>
    <t>24 de Mayo</t>
  </si>
  <si>
    <t>Puerto López</t>
  </si>
  <si>
    <t>Jaramijó</t>
  </si>
  <si>
    <t>Sucúa</t>
  </si>
  <si>
    <t>Yacuambí</t>
  </si>
  <si>
    <t>Yantzaza (Yanzatza)</t>
  </si>
  <si>
    <t>Centinela del Cóndor</t>
  </si>
  <si>
    <t>San Cristóbal</t>
  </si>
  <si>
    <t xml:space="preserve">Matrimonios por número de hijos reconocidos, según regiones y provincias de residencia habitual contrayente 1
</t>
  </si>
  <si>
    <t xml:space="preserve">Divorcios por mes de inscripción, según regiones y provincias de inscripción
</t>
  </si>
  <si>
    <t>Las amenazas graves de un cónyuge contra la vida del otro</t>
  </si>
  <si>
    <t xml:space="preserve"> Sin información</t>
  </si>
  <si>
    <t xml:space="preserve">Mapas temáticos de matrimonios 
</t>
  </si>
  <si>
    <t xml:space="preserve">Mapas temáticos de matrimonios
</t>
  </si>
  <si>
    <t>1.3.3</t>
  </si>
  <si>
    <t>Mapas 4.1.1 - 4.1.2</t>
  </si>
  <si>
    <t>Mapas 4.1.3 - 4.1.4</t>
  </si>
  <si>
    <t>Mapas 4.1.5- 4.1.6</t>
  </si>
  <si>
    <t xml:space="preserve">Mapas 4.1.9 - 4.1.12
</t>
  </si>
  <si>
    <t>Mapas 4.1.13</t>
  </si>
  <si>
    <t>Mapas 4.2.4 - 4.2.5</t>
  </si>
  <si>
    <t>Mapas 4.2.6 - 4.2.7</t>
  </si>
  <si>
    <t>Mapas 4.2.8 - 4.2.9</t>
  </si>
  <si>
    <t>Mapa 4.2.10</t>
  </si>
  <si>
    <t>Matrimonios por sexo según región de residencia habitual del contrayente</t>
  </si>
  <si>
    <t>Matrimonios por sexo según región de residencia habitual de la contrayente</t>
  </si>
  <si>
    <t>4.1.13</t>
  </si>
  <si>
    <t>Unión de hecho según regiones y provincias</t>
  </si>
  <si>
    <t>Matrimonios por provincia de residencia habitual del contrayente</t>
  </si>
  <si>
    <t>Matrimonios por provincia de residencia habitual de la contrayente</t>
  </si>
  <si>
    <t>Matrimonios según región de inscripción</t>
  </si>
  <si>
    <t>Matrimonios según provincia de inscripción</t>
  </si>
  <si>
    <t>Tasa de matrimonios según provincia de inscripción</t>
  </si>
  <si>
    <t>Tasa de matrimonios según región de residencia habitual de los contrayentes</t>
  </si>
  <si>
    <t>Tasa de matrimonios según provincia de residencia habitual del contrayente</t>
  </si>
  <si>
    <t>Tasa de matrimonios según provincia de residencia habitual de la contrayente</t>
  </si>
  <si>
    <t xml:space="preserve">Divorcios por nivel de instrucción divorciado 2, según provincias de residencia habitual y nivel de instrucción divorciado 1
</t>
  </si>
  <si>
    <t xml:space="preserve"> Centro de alfabetización</t>
  </si>
  <si>
    <t xml:space="preserve"> Primario</t>
  </si>
  <si>
    <t xml:space="preserve"> Secundario</t>
  </si>
  <si>
    <t xml:space="preserve"> Educación básica</t>
  </si>
  <si>
    <t xml:space="preserve"> Educación media</t>
  </si>
  <si>
    <t xml:space="preserve"> Ciclo post-bachillerato</t>
  </si>
  <si>
    <t xml:space="preserve"> Superior</t>
  </si>
  <si>
    <t xml:space="preserve"> Postgrado</t>
  </si>
  <si>
    <t xml:space="preserve"> Primaria</t>
  </si>
  <si>
    <t xml:space="preserve"> Educación Básica</t>
  </si>
  <si>
    <t xml:space="preserve"> Secundaria</t>
  </si>
  <si>
    <t xml:space="preserve"> Educación media / Bachillerato</t>
  </si>
  <si>
    <t xml:space="preserve"> Superior no Universitario</t>
  </si>
  <si>
    <t xml:space="preserve"> Superior Universitario</t>
  </si>
  <si>
    <t xml:space="preserve"> Posgrado</t>
  </si>
  <si>
    <t/>
  </si>
  <si>
    <t>Duración promedio del matrimonio antes del divorcio a nivel nacional</t>
  </si>
  <si>
    <t xml:space="preserve">Número de matrimonios y divorcios registrados
</t>
  </si>
  <si>
    <t xml:space="preserve">Matrimonios por estado civil contrayente 2, según regiones de residencia habitual y estado civil anterior contrayente 1
</t>
  </si>
  <si>
    <r>
      <rPr>
        <b/>
        <sz val="8"/>
        <color rgb="FF6E6E7C"/>
        <rFont val="Century Gothic"/>
        <family val="2"/>
      </rPr>
      <t xml:space="preserve">Nota : </t>
    </r>
    <r>
      <rPr>
        <sz val="8"/>
        <color rgb="FF6E6E7C"/>
        <rFont val="Century Gothic"/>
        <family val="2"/>
      </rPr>
      <t>La Sentencia de la Corte Constitucional que da paso al matrimonio civil igualitario, fue publicada en el Registro Oficial del 08 de julio del 2019.</t>
    </r>
  </si>
  <si>
    <t xml:space="preserve">A partir del 8 de julio del 2019, el matrimonio civil igualitario es un derecho que lo pueden ejercer plenamente las parejas de las diversidades LGBTI que así lo deseen, una vez que se publicó en el Registro Oficial las sentencias 10-18-CN/19 y 11-18-CN/19 de la Corte Constitucional. </t>
  </si>
  <si>
    <t>2023*</t>
  </si>
  <si>
    <r>
      <rPr>
        <b/>
        <sz val="8"/>
        <color rgb="FF6E6E7C"/>
        <rFont val="Century Gothic"/>
        <family val="2"/>
      </rPr>
      <t xml:space="preserve">Nota 1: </t>
    </r>
    <r>
      <rPr>
        <sz val="8"/>
        <color rgb="FF6E6E7C"/>
        <rFont val="Century Gothic"/>
        <family val="2"/>
      </rPr>
      <t>En la Ley Reformatoria al Código Civil. Registro Oficial 526. Segundo suplemento del 19 de Junio de 2015. Art 3. sustituyase al artículo 83 por lo siguiente: "Art. 83.- Las personas que no hubierren cumplido 18 años no podrán casarse".</t>
    </r>
  </si>
  <si>
    <t xml:space="preserve"> Ninguno</t>
  </si>
  <si>
    <t>Centro de alfabetización</t>
  </si>
  <si>
    <t>Posgrado</t>
  </si>
  <si>
    <t>2. CODIFICACIÓN DE LA INFORMACIÓN</t>
  </si>
  <si>
    <t xml:space="preserve">Rangos de edad de matrimonios por sexo a nivel nacional </t>
  </si>
  <si>
    <t xml:space="preserve">Tasa de divorcios, según regiones y provincias de residencia habitual del divorciado 
</t>
  </si>
  <si>
    <t>Divorcios por provincia de residencia habitual del divorciado</t>
  </si>
  <si>
    <t xml:space="preserve">Tasas de nupcialidad por sexo y grupos de edad
</t>
  </si>
  <si>
    <t xml:space="preserve">Tasas de divorcios por sexo y grupos de edad
</t>
  </si>
  <si>
    <t>* La información corresponde a los datos del contrayente y del divorciado (hombre).</t>
  </si>
  <si>
    <t>Soltero(a)</t>
  </si>
  <si>
    <t>Divorciado(a)</t>
  </si>
  <si>
    <t>Viudo(a)</t>
  </si>
  <si>
    <t xml:space="preserve">Edad promedio y edad mediana de matrimonios a nivel nacional </t>
  </si>
  <si>
    <t xml:space="preserve">Rango de edad de divorcios por sexo a nivel nacional </t>
  </si>
  <si>
    <t xml:space="preserve">Edad promedio y edad mediana de divorcios a nivel nacional </t>
  </si>
  <si>
    <t>Matrimonios por sexo, según nivel de instrucción</t>
  </si>
  <si>
    <t xml:space="preserve">Estructura porcentual de divorcios, según grupos de edad y sexo de los divorciados
</t>
  </si>
  <si>
    <t>Estructura porcentual de divorcios , según grupos de edad y sexo de los divorciados</t>
  </si>
  <si>
    <t xml:space="preserve">Matrimonios por grupos de edad contrayente 2, según provincias de residencia habitual y estado civil anterior de la misma
</t>
  </si>
  <si>
    <t xml:space="preserve">Divorcios por grupos de edad divorciado 1, según tiempos de duración del matrimonio
</t>
  </si>
  <si>
    <t xml:space="preserve">Divorcios por grupos de edad divorciado 2, según tiempo de duración del matrimonio
</t>
  </si>
  <si>
    <t xml:space="preserve">Divorcios por número de hijos a cargo divorciado 1, según tiempo de duración del matrimonio
</t>
  </si>
  <si>
    <t xml:space="preserve">Divorcios por número de hijos a cargo divorciado 2, según tiempo de duración del matrimonio
</t>
  </si>
  <si>
    <t>1\ El INEC informa que las estimaciones utilizadas en los diferentes indicadores presentados en esta publicación corresponden a resultados del ejercicio de Estimación y Proyecciones de Población, revisión 2024. Esta información fue ajustada y homologada con base en el Clasificador Geográfico Estadístico y el Censo de Población 2022. Por lo tanto, no se cuenta con desagregación a nivel de Zonas no delimitadas, y los indicadores se presentan únicamente a nivel de las 24 provincias.</t>
  </si>
  <si>
    <t>1\ El INEC informa que las estimaciones utilizadas en los diferentes indicadores presentados en esta publicación corresponden a resultados del ejercicio de Estimación y Proyecciones de Población, revisión 2024. Esta información fue ajustada y homologada con base en el Clasificador Geográfico Estadístico y el Censo de Población 2022.</t>
  </si>
  <si>
    <t>2019*</t>
  </si>
  <si>
    <t>2020*</t>
  </si>
  <si>
    <t>2021*</t>
  </si>
  <si>
    <t>2022*</t>
  </si>
  <si>
    <t>* A partir del año 2019 la información incluye matrimonio civil igualitario por lo tanto se considera el sexo (hombre) de los datos del contrayente 1 y 2</t>
  </si>
  <si>
    <t>* A partir del año 2019 la información incluye matrimonio civil igualitario por lo tanto se considera el sexo (hombre) de los datos del divorciado 1 y 2</t>
  </si>
  <si>
    <t xml:space="preserve">1\ El INEC informa que las estimaciones utilizadas en los diferentes indicadores presentados en esta publicación corresponden a resultados del ejercicio de Estimación y Proyecciones de Población, revisión 2024. Esta información fue ajustada y homologada con base en el Clasificador Geográfico Estadístico y el Censo de Población 2022. </t>
  </si>
  <si>
    <t>AÑO 2024</t>
  </si>
  <si>
    <t>SERIES DE MATRIMONIOS A NIVEL NACIONAL 1997-2024</t>
  </si>
  <si>
    <t>SERIES DE DIVORCIOS A NIVEL NACIONAL 1997-2024</t>
  </si>
  <si>
    <t>GRÁFICOS DE MATRIMONIOS - 2024</t>
  </si>
  <si>
    <t>GRÁFICOS DE DIVORCIOS - 2024</t>
  </si>
  <si>
    <t>CUADROS ESTADÍSTICOS MATRIMONIOS - 2024</t>
  </si>
  <si>
    <t>CUADROS ESTADÍSTICOS DE DIVORCIOS - 2024</t>
  </si>
  <si>
    <t>MAPAS TEMÁTICOS DE MATRIMONIOS - 2024</t>
  </si>
  <si>
    <t>MAPAS TEMÁTICOS DE DIVORCIOS - 2024</t>
  </si>
  <si>
    <t>Periodo 1997-2024</t>
  </si>
  <si>
    <t xml:space="preserve">Periodo 1997- 2024
</t>
  </si>
  <si>
    <t>Periodo 2010-2024</t>
  </si>
  <si>
    <t>Periodo 2000-2024</t>
  </si>
  <si>
    <t>Año 2024</t>
  </si>
  <si>
    <t xml:space="preserve">Año 2024
</t>
  </si>
  <si>
    <t>Periodo 1997- 2024</t>
  </si>
  <si>
    <t xml:space="preserve">Año 1997- 2024
</t>
  </si>
  <si>
    <r>
      <t>En el año</t>
    </r>
    <r>
      <rPr>
        <sz val="11"/>
        <color rgb="FFFF0000"/>
        <rFont val="Century Gothic"/>
        <family val="2"/>
      </rPr>
      <t xml:space="preserve"> </t>
    </r>
    <r>
      <rPr>
        <sz val="11"/>
        <color rgb="FF6E6E7C"/>
        <rFont val="Century Gothic"/>
        <family val="2"/>
      </rPr>
      <t>2024 se han inscrito 53.813 matrimonios, sus  datos  se encuentran desagregados por mes  de  ocurrencia, regiones, provincias de residencia  habitual de los contrayentes, grupos de edad, estado civil anterior de los contrayentes, número de hijos reconocidos por el presente matrimonio y nivel de instrucción.</t>
    </r>
  </si>
  <si>
    <t>En   las   oficinas   de   Registro   Civil   del   país   se registraron 25.555  divorcios durante el año 2024 y se presentan clasificados de acuerdo al mes  de  ocurrencia,  regiones  y  provincias de residencia habitual de los divorciados, grupos de edad, tiempo de duración del matrimonio, número de hijos a cargo de cada divorciado y nivel de instrucción.</t>
  </si>
  <si>
    <r>
      <rPr>
        <b/>
        <sz val="8"/>
        <color rgb="FF6E6E7C"/>
        <rFont val="Century Gothic"/>
        <family val="2"/>
      </rPr>
      <t>Fuente:</t>
    </r>
    <r>
      <rPr>
        <sz val="8"/>
        <color rgb="FF6E6E7C"/>
        <rFont val="Century Gothic"/>
        <family val="2"/>
      </rPr>
      <t xml:space="preserve"> Registro Estadístico de Matrimonios. Años 1997 - 2024</t>
    </r>
  </si>
  <si>
    <t>2024*</t>
  </si>
  <si>
    <r>
      <rPr>
        <b/>
        <sz val="8"/>
        <color rgb="FF6E6E7C"/>
        <rFont val="Century Gothic"/>
        <family val="2"/>
      </rPr>
      <t xml:space="preserve">Fuente: </t>
    </r>
    <r>
      <rPr>
        <sz val="8"/>
        <color rgb="FF6E6E7C"/>
        <rFont val="Century Gothic"/>
        <family val="2"/>
      </rPr>
      <t>Registro Estadístico de Matrimonios. Años 1997 - 2024</t>
    </r>
  </si>
  <si>
    <r>
      <rPr>
        <b/>
        <sz val="8"/>
        <color rgb="FF6E6E7C"/>
        <rFont val="Century Gothic"/>
        <family val="2"/>
      </rPr>
      <t>Nota 1</t>
    </r>
    <r>
      <rPr>
        <sz val="8"/>
        <color rgb="FF6E6E7C"/>
        <rFont val="Century Gothic"/>
        <family val="2"/>
      </rPr>
      <t>: La información recolectada se encuentra con base al Clasificador Geográfico Estadístico 2024</t>
    </r>
  </si>
  <si>
    <r>
      <rPr>
        <b/>
        <sz val="8"/>
        <color rgb="FF6E6E7C"/>
        <rFont val="Century Gothic"/>
        <family val="2"/>
      </rPr>
      <t xml:space="preserve">Fuente: </t>
    </r>
    <r>
      <rPr>
        <sz val="8"/>
        <color rgb="FF6E6E7C"/>
        <rFont val="Century Gothic"/>
        <family val="2"/>
      </rPr>
      <t>Registros Estadístico de Matrimonios. Años 2010-2024</t>
    </r>
  </si>
  <si>
    <r>
      <rPr>
        <b/>
        <sz val="8"/>
        <color rgb="FF6E6E7C"/>
        <rFont val="Century Gothic"/>
        <family val="2"/>
      </rPr>
      <t xml:space="preserve">Nota 1: </t>
    </r>
    <r>
      <rPr>
        <sz val="8"/>
        <color rgb="FF6E6E7C"/>
        <rFont val="Century Gothic"/>
        <family val="2"/>
      </rPr>
      <t>La información recolectada se encuentra con base al Clasificador Geográfico Estadístico 2024</t>
    </r>
  </si>
  <si>
    <r>
      <rPr>
        <b/>
        <sz val="8"/>
        <color rgb="FF6E6E7C"/>
        <rFont val="Century Gothic"/>
        <family val="2"/>
      </rPr>
      <t xml:space="preserve">Fuente: </t>
    </r>
    <r>
      <rPr>
        <sz val="8"/>
        <color rgb="FF6E6E7C"/>
        <rFont val="Century Gothic"/>
        <family val="2"/>
      </rPr>
      <t xml:space="preserve"> Registro Estadístico de Matrimonios. Años 2000 - 2024</t>
    </r>
  </si>
  <si>
    <r>
      <rPr>
        <b/>
        <sz val="8"/>
        <color rgb="FF6E6E7C"/>
        <rFont val="Century Gothic"/>
        <family val="2"/>
      </rPr>
      <t>Fuente:</t>
    </r>
    <r>
      <rPr>
        <sz val="8"/>
        <color rgb="FF6E6E7C"/>
        <rFont val="Century Gothic"/>
        <family val="2"/>
      </rPr>
      <t xml:space="preserve"> Registro Estadístico de Divorcios. Años 1997 - 2024</t>
    </r>
  </si>
  <si>
    <r>
      <rPr>
        <b/>
        <sz val="8"/>
        <color rgb="FF6E6E7C"/>
        <rFont val="Century Gothic"/>
        <family val="2"/>
      </rPr>
      <t xml:space="preserve">Fuente: </t>
    </r>
    <r>
      <rPr>
        <sz val="8"/>
        <color rgb="FF6E6E7C"/>
        <rFont val="Century Gothic"/>
        <family val="2"/>
      </rPr>
      <t>Registro Estadístico de Divorcios. Años 1997 - 2024</t>
    </r>
  </si>
  <si>
    <r>
      <rPr>
        <b/>
        <sz val="8"/>
        <color rgb="FF6E6E7C"/>
        <rFont val="Century Gothic"/>
        <family val="2"/>
      </rPr>
      <t xml:space="preserve">Fuente: </t>
    </r>
    <r>
      <rPr>
        <sz val="8"/>
        <color rgb="FF6E6E7C"/>
        <rFont val="Century Gothic"/>
        <family val="2"/>
      </rPr>
      <t>Registro Estadístico de Divorcios. Años 2010 - 2024</t>
    </r>
  </si>
  <si>
    <r>
      <rPr>
        <b/>
        <sz val="8"/>
        <color rgb="FF6E6E7C"/>
        <rFont val="Century Gothic"/>
        <family val="2"/>
      </rPr>
      <t xml:space="preserve">Nota 1 : </t>
    </r>
    <r>
      <rPr>
        <sz val="8"/>
        <color rgb="FF6E6E7C"/>
        <rFont val="Century Gothic"/>
        <family val="2"/>
      </rPr>
      <t>La información recolectada se encuentra con base al Clasificador Geográfico Estadístico 2024</t>
    </r>
  </si>
  <si>
    <r>
      <rPr>
        <b/>
        <sz val="8"/>
        <color rgb="FF6E6E7C"/>
        <rFont val="Century Gothic"/>
        <family val="2"/>
      </rPr>
      <t xml:space="preserve">Fuente: </t>
    </r>
    <r>
      <rPr>
        <sz val="8"/>
        <color rgb="FF6E6E7C"/>
        <rFont val="Century Gothic"/>
        <family val="2"/>
      </rPr>
      <t>Registro Estadístico de Divorcios. Años 2000 - 2024</t>
    </r>
  </si>
  <si>
    <r>
      <rPr>
        <b/>
        <sz val="8"/>
        <color rgb="FF6E6E7C"/>
        <rFont val="Century Gothic"/>
        <family val="2"/>
      </rPr>
      <t>Nota 1:</t>
    </r>
    <r>
      <rPr>
        <sz val="8"/>
        <color rgb="FF6E6E7C"/>
        <rFont val="Century Gothic"/>
        <family val="2"/>
      </rPr>
      <t xml:space="preserve"> La información recolectada se encuentra con base al Clasificador Geográfico Estadístico 2024</t>
    </r>
  </si>
  <si>
    <r>
      <rPr>
        <b/>
        <sz val="8"/>
        <color rgb="FF6E6E7C"/>
        <rFont val="Century Gothic"/>
        <family val="2"/>
      </rPr>
      <t xml:space="preserve">Fuente: </t>
    </r>
    <r>
      <rPr>
        <sz val="8"/>
        <color rgb="FF6E6E7C"/>
        <rFont val="Century Gothic"/>
        <family val="2"/>
      </rPr>
      <t>Registro Estadístico de Matrimonios. Año 2024</t>
    </r>
  </si>
  <si>
    <t xml:space="preserve"> Ninguna</t>
  </si>
  <si>
    <t>Años 2014 - 2024</t>
  </si>
  <si>
    <t>2 014</t>
  </si>
  <si>
    <r>
      <rPr>
        <b/>
        <sz val="8"/>
        <color rgb="FF6E6E7C"/>
        <rFont val="Century Gothic"/>
        <family val="2"/>
      </rPr>
      <t xml:space="preserve">Fuente: </t>
    </r>
    <r>
      <rPr>
        <sz val="8"/>
        <color rgb="FF6E6E7C"/>
        <rFont val="Century Gothic"/>
        <family val="2"/>
      </rPr>
      <t>Registro Estadístico de Matrimonios. Año 2014</t>
    </r>
  </si>
  <si>
    <r>
      <rPr>
        <b/>
        <sz val="8"/>
        <color rgb="FF6E6E7C"/>
        <rFont val="Century Gothic"/>
        <family val="2"/>
      </rPr>
      <t>Fuente:</t>
    </r>
    <r>
      <rPr>
        <sz val="8"/>
        <color rgb="FF6E6E7C"/>
        <rFont val="Century Gothic"/>
        <family val="2"/>
      </rPr>
      <t xml:space="preserve"> Registro Estadístico de Matrimonios. Año 2024</t>
    </r>
  </si>
  <si>
    <r>
      <rPr>
        <b/>
        <sz val="8"/>
        <color rgb="FF6E6E7C"/>
        <rFont val="Century Gothic"/>
        <family val="2"/>
      </rPr>
      <t xml:space="preserve">Fuente: </t>
    </r>
    <r>
      <rPr>
        <sz val="8"/>
        <color rgb="FF6E6E7C"/>
        <rFont val="Century Gothic"/>
        <family val="2"/>
      </rPr>
      <t>Registro Estadístico de Divorcios. Año 2024</t>
    </r>
  </si>
  <si>
    <t xml:space="preserve">Años 2014 y 2024
</t>
  </si>
  <si>
    <r>
      <rPr>
        <b/>
        <sz val="8"/>
        <color rgb="FF6E6E7C"/>
        <rFont val="Century Gothic"/>
        <family val="2"/>
      </rPr>
      <t xml:space="preserve">Fuente: </t>
    </r>
    <r>
      <rPr>
        <sz val="8"/>
        <color rgb="FF6E6E7C"/>
        <rFont val="Century Gothic"/>
        <family val="2"/>
      </rPr>
      <t>Registro Estadístico de Divorcios. Año 2014</t>
    </r>
  </si>
  <si>
    <r>
      <rPr>
        <b/>
        <sz val="8"/>
        <color rgb="FF6E6E7C"/>
        <rFont val="Century Gothic"/>
        <family val="2"/>
      </rPr>
      <t xml:space="preserve">Fuente: </t>
    </r>
    <r>
      <rPr>
        <sz val="8"/>
        <color rgb="FF6E6E7C"/>
        <rFont val="Century Gothic"/>
        <family val="2"/>
      </rPr>
      <t>Registro Estadístico de Divorcios. Años 1997 a 2024</t>
    </r>
  </si>
  <si>
    <r>
      <rPr>
        <b/>
        <sz val="8"/>
        <color rgb="FF6E6E7C"/>
        <rFont val="Century Gothic"/>
        <family val="2"/>
      </rPr>
      <t xml:space="preserve">Fuente: </t>
    </r>
    <r>
      <rPr>
        <sz val="8"/>
        <color rgb="FF6E6E7C"/>
        <rFont val="Century Gothic"/>
        <family val="2"/>
      </rPr>
      <t>Registro Estadìstico de Divorcios. Año 2024</t>
    </r>
  </si>
  <si>
    <r>
      <rPr>
        <b/>
        <sz val="8"/>
        <color rgb="FF6E6E7C"/>
        <rFont val="Century Gothic"/>
        <family val="2"/>
      </rPr>
      <t>Fuente:</t>
    </r>
    <r>
      <rPr>
        <sz val="8"/>
        <color rgb="FF6E6E7C"/>
        <rFont val="Century Gothic"/>
        <family val="2"/>
      </rPr>
      <t xml:space="preserve"> Registros Estadístico de Matrimonios y Divorcios. Años 1997 - 2024</t>
    </r>
  </si>
  <si>
    <r>
      <rPr>
        <b/>
        <sz val="8"/>
        <color rgb="FF6E6E7C"/>
        <rFont val="Century Gothic"/>
        <family val="2"/>
      </rPr>
      <t>Fuente:</t>
    </r>
    <r>
      <rPr>
        <sz val="8"/>
        <color rgb="FF6E6E7C"/>
        <rFont val="Century Gothic"/>
        <family val="2"/>
      </rPr>
      <t xml:space="preserve"> Registros Estadístico de Matrimonios y Divorcios. Años 2014 y 2024</t>
    </r>
  </si>
  <si>
    <t xml:space="preserve">Años  2014, 2019 y 2024
</t>
  </si>
  <si>
    <t>2024 *</t>
  </si>
  <si>
    <r>
      <rPr>
        <b/>
        <sz val="8"/>
        <color rgb="FF6E6E7C"/>
        <rFont val="Century Gothic"/>
        <family val="2"/>
      </rPr>
      <t xml:space="preserve">Fuente: </t>
    </r>
    <r>
      <rPr>
        <sz val="8"/>
        <color rgb="FF6E6E7C"/>
        <rFont val="Century Gothic"/>
        <family val="2"/>
      </rPr>
      <t>Registros Estadístico de Matrimonios y Divorcios</t>
    </r>
    <r>
      <rPr>
        <b/>
        <sz val="8"/>
        <color rgb="FF6E6E7C"/>
        <rFont val="Century Gothic"/>
        <family val="2"/>
      </rPr>
      <t>.</t>
    </r>
    <r>
      <rPr>
        <sz val="8"/>
        <color rgb="FF6E6E7C"/>
        <rFont val="Century Gothic"/>
        <family val="2"/>
      </rPr>
      <t xml:space="preserve"> Años 2014, 2019, 2024</t>
    </r>
  </si>
  <si>
    <r>
      <rPr>
        <b/>
        <sz val="8"/>
        <color rgb="FF6E6E7C"/>
        <rFont val="Century Gothic"/>
        <family val="2"/>
      </rPr>
      <t xml:space="preserve">Fuente: </t>
    </r>
    <r>
      <rPr>
        <sz val="8"/>
        <color rgb="FF6E6E7C"/>
        <rFont val="Century Gothic"/>
        <family val="2"/>
      </rPr>
      <t>Registro Estadístico de Matrimonios y Divorcios. Año 2024</t>
    </r>
  </si>
  <si>
    <r>
      <rPr>
        <b/>
        <sz val="8"/>
        <color rgb="FF6E6E7C"/>
        <rFont val="Calibri"/>
        <family val="2"/>
      </rPr>
      <t>Fuente:</t>
    </r>
    <r>
      <rPr>
        <sz val="8"/>
        <color rgb="FF6E6E7C"/>
        <rFont val="Calibri"/>
        <family val="2"/>
      </rPr>
      <t xml:space="preserve"> Registro Estadístico de Matrimonios. Año 2024</t>
    </r>
  </si>
  <si>
    <t>La información es calculada en base al Clasificador Geográfico Estadístico 2024</t>
  </si>
  <si>
    <r>
      <rPr>
        <b/>
        <sz val="8"/>
        <color rgb="FF6E6E7C"/>
        <rFont val="Century Gothic"/>
        <family val="2"/>
      </rPr>
      <t>Fuente:</t>
    </r>
    <r>
      <rPr>
        <sz val="8"/>
        <color rgb="FF6E6E7C"/>
        <rFont val="Century Gothic"/>
        <family val="2"/>
      </rPr>
      <t xml:space="preserve"> Registro Estadístico de Divorcios. Año 2024</t>
    </r>
  </si>
  <si>
    <t xml:space="preserve">Periodo 2013-2024
</t>
  </si>
  <si>
    <t>Matrimonios por provincia de residencia habitual del contrayente. Periodo 1997-2024</t>
  </si>
  <si>
    <t>Población total, matrimonios,tasas de nupcialidad, según regiones y provincias de residencia habitual del contrayente. Años 2010-2024</t>
  </si>
  <si>
    <t>Matrimonios por provincia de inscripción. Periodo 2000-2024</t>
  </si>
  <si>
    <t>Divorcios por provincia de residencia habitual divorciado 1. Periodo 1997-2024</t>
  </si>
  <si>
    <t>Población total, divorcios, tasas de divorcios, según regiones y provincias de residencia habitual divorciado 1. Años 2010-2024</t>
  </si>
  <si>
    <t>Divorcios por provincia de inscripción. Periodo 2000-2024</t>
  </si>
  <si>
    <t>Duración promedio del matrimonio antes del divorcio a nivel nacional. Periodo 1997-2024</t>
  </si>
  <si>
    <t>Número de matrimonios y divorcios registrados. Año 1997 - 2024</t>
  </si>
  <si>
    <t>Matrimonios y divorcios por mes de inscripción . Año 2014 y 2024</t>
  </si>
  <si>
    <t>Matrimonios y divorcios por regiones de residencia habitual del contrayente y el divorciado . Año 2014, 2019 y 2024</t>
  </si>
  <si>
    <t>Evolución de la tasa de matrimonios. Años 2013-2024</t>
  </si>
  <si>
    <t>Evolución de la tasa de divorcios. Años 2013-2024</t>
  </si>
  <si>
    <t>Matrimonios por sexo, según nivel de instrucción. Año 2014 y 2024</t>
  </si>
  <si>
    <t xml:space="preserve">En  esta  fase  se  definen  los  códigos  para  cada  categoría  de respuesta. Para el caso de las variables de ubicación geográfica se utiliza el Clasificador Geográfico Estadístico 2024 (Actualizado al 31 de Diciembre de 2023). </t>
  </si>
  <si>
    <t>1.1.4</t>
  </si>
  <si>
    <t>1.1.5</t>
  </si>
  <si>
    <t>1.1.6</t>
  </si>
  <si>
    <t>1.1.7</t>
  </si>
  <si>
    <t>1.1.8</t>
  </si>
  <si>
    <t>1.1.9</t>
  </si>
  <si>
    <t>1.3.4</t>
  </si>
  <si>
    <t>1.3.5</t>
  </si>
  <si>
    <t>MES DE INSCRIPCIÓN</t>
  </si>
  <si>
    <t>Matrimonio por mes de inscripción</t>
  </si>
  <si>
    <t xml:space="preserve">Sin Información </t>
  </si>
  <si>
    <t>Unión de hecho</t>
  </si>
  <si>
    <t>Viuda</t>
  </si>
  <si>
    <t>Divorciada</t>
  </si>
  <si>
    <t>Soltera</t>
  </si>
  <si>
    <t>Viudo</t>
  </si>
  <si>
    <t>Divorciado</t>
  </si>
  <si>
    <t>Soltero</t>
  </si>
  <si>
    <t xml:space="preserve">Estado civil anterior </t>
  </si>
  <si>
    <t>Matrimonio por sexo y estado civil anterior de los contrayentes</t>
  </si>
  <si>
    <t>Matrimonio por sexo y nivel de instrucción de los contrayentes</t>
  </si>
  <si>
    <t xml:space="preserve">Nivel de instrucción </t>
  </si>
  <si>
    <t xml:space="preserve">Educación Básica </t>
  </si>
  <si>
    <t>Superior no Universitario</t>
  </si>
  <si>
    <t xml:space="preserve">Posgrado </t>
  </si>
  <si>
    <t>Centro de Alfabetización</t>
  </si>
  <si>
    <t>Matrimonio por sexo y nacionalidad de los contrayentes</t>
  </si>
  <si>
    <t>Nacionalidad</t>
  </si>
  <si>
    <t>Ecuatoriana</t>
  </si>
  <si>
    <t>Extranjera</t>
  </si>
  <si>
    <t>Número de hijos reconocidos por el presente matrimonio</t>
  </si>
  <si>
    <t>N° de hijos reconocidos por el presente matrimonio</t>
  </si>
  <si>
    <t>Matrimonio por sexo y número de matrimonios anteriores de los contrayentes</t>
  </si>
  <si>
    <t>N° de matrimonios anteriores</t>
  </si>
  <si>
    <t>Divorcios por mes de sentencia / acta notarial</t>
  </si>
  <si>
    <t>MES DE SENTENCIA DEL DIVORCIO</t>
  </si>
  <si>
    <t>Divorcio por sexo y nivel de instrucción de los divorciados</t>
  </si>
  <si>
    <t xml:space="preserve"> Serie 1.1.4 </t>
  </si>
  <si>
    <t xml:space="preserve"> Serie 1.1.5</t>
  </si>
  <si>
    <t xml:space="preserve"> Serie 1.1.6</t>
  </si>
  <si>
    <t xml:space="preserve"> Serie 1.1.7</t>
  </si>
  <si>
    <t xml:space="preserve"> Serie 1.1.8</t>
  </si>
  <si>
    <t xml:space="preserve"> Serie 1.1.9</t>
  </si>
  <si>
    <t xml:space="preserve"> Serie 1.3.4</t>
  </si>
  <si>
    <t xml:space="preserve"> Serie 1.3.5</t>
  </si>
  <si>
    <t>Superior Universitario</t>
  </si>
  <si>
    <t xml:space="preserve">Sin información </t>
  </si>
  <si>
    <r>
      <rPr>
        <b/>
        <sz val="8"/>
        <color rgb="FF6E6E7C"/>
        <rFont val="Century Gothic"/>
        <family val="2"/>
      </rPr>
      <t>Nota 1:</t>
    </r>
    <r>
      <rPr>
        <sz val="8"/>
        <color rgb="FF6E6E7C"/>
        <rFont val="Century Gothic"/>
        <family val="2"/>
      </rPr>
      <t xml:space="preserve"> La informacion detallada corresponde al mes en el que el juez dictó la sentencia del divorcio o la fecha del acta notarial.</t>
    </r>
  </si>
  <si>
    <r>
      <rPr>
        <b/>
        <sz val="8"/>
        <color rgb="FF6E6E7C"/>
        <rFont val="Century Gothic"/>
        <family val="2"/>
      </rPr>
      <t xml:space="preserve">Nota 2: </t>
    </r>
    <r>
      <rPr>
        <sz val="8"/>
        <color rgb="FF6E6E7C"/>
        <rFont val="Century Gothic"/>
        <family val="2"/>
      </rPr>
      <t>La Sentencia de la Corte Constitucional que da paso al matrimonio igualitario, fue publicada en el Registro Oficial del 08 de julio del 2019.</t>
    </r>
  </si>
  <si>
    <r>
      <rPr>
        <b/>
        <sz val="8"/>
        <color rgb="FF6E6E7C"/>
        <rFont val="Century Gothic"/>
        <family val="2"/>
      </rPr>
      <t xml:space="preserve">Nota 1: </t>
    </r>
    <r>
      <rPr>
        <sz val="8"/>
        <color rgb="FF6E6E7C"/>
        <rFont val="Century Gothic"/>
        <family val="2"/>
      </rPr>
      <t>La Sentencia de la Corte Constitucional que da paso al matrimonio igualitario, fue publicada en el Registro Oficial del 08 de julio del 2019.</t>
    </r>
  </si>
  <si>
    <t>La investigación de los matrimonios y divorcios ocurridos e inscritos en el país, se efectúa de forma continua. La información se captura diariamente en los formularios físicos (INEC), en cada oficina de Registro Civil, los formularios son entregados mensualmente a las Coordinaciones Zonales INEC y Planta Central (Operación de Campo), para ser publicada en forma anual. Constituyen los hechos vitales ocurridos desde el 1 de enero al 31 de diciembre del año de investigación.</t>
  </si>
  <si>
    <t>Educación media/ Bachillerato</t>
  </si>
  <si>
    <r>
      <rPr>
        <b/>
        <sz val="8"/>
        <color rgb="FF6E6E7C"/>
        <rFont val="Century Gothic"/>
        <family val="2"/>
      </rPr>
      <t xml:space="preserve">         Fuente:</t>
    </r>
    <r>
      <rPr>
        <sz val="8"/>
        <color rgb="FF6E6E7C"/>
        <rFont val="Century Gothic"/>
        <family val="2"/>
      </rPr>
      <t xml:space="preserve"> Registro Estadístico de Matrimonios. Año 2024</t>
    </r>
  </si>
  <si>
    <r>
      <rPr>
        <b/>
        <sz val="8"/>
        <color rgb="FF6E6E7C"/>
        <rFont val="Century Gothic"/>
        <family val="2"/>
      </rPr>
      <t xml:space="preserve"> Fuente:</t>
    </r>
    <r>
      <rPr>
        <sz val="8"/>
        <color rgb="FF6E6E7C"/>
        <rFont val="Century Gothic"/>
        <family val="2"/>
      </rPr>
      <t xml:space="preserve"> Registro Estadístico de Matrimonios. Año 2024</t>
    </r>
  </si>
  <si>
    <r>
      <rPr>
        <b/>
        <sz val="8"/>
        <color rgb="FF6E6E7C"/>
        <rFont val="Century Gothic"/>
        <family val="2"/>
      </rPr>
      <t xml:space="preserve">        Fuente:</t>
    </r>
    <r>
      <rPr>
        <sz val="8"/>
        <color rgb="FF6E6E7C"/>
        <rFont val="Century Gothic"/>
        <family val="2"/>
      </rPr>
      <t xml:space="preserve"> Registro Estadístico de Matrimonios. Año 2024</t>
    </r>
  </si>
  <si>
    <r>
      <rPr>
        <b/>
        <sz val="8"/>
        <color rgb="FF6E6E7C"/>
        <rFont val="Century Gothic"/>
        <family val="2"/>
      </rPr>
      <t xml:space="preserve">    Fuente:</t>
    </r>
    <r>
      <rPr>
        <sz val="8"/>
        <color rgb="FF6E6E7C"/>
        <rFont val="Century Gothic"/>
        <family val="2"/>
      </rPr>
      <t xml:space="preserve"> Registro Estadístico de Matrimonios. Año 2024</t>
    </r>
  </si>
  <si>
    <r>
      <t xml:space="preserve">Nota:    </t>
    </r>
    <r>
      <rPr>
        <sz val="8"/>
        <color rgb="FF6E6E7C"/>
        <rFont val="Century Gothic"/>
        <family val="2"/>
      </rPr>
      <t>Las tasas se calculan por 1.000 habitantes</t>
    </r>
  </si>
  <si>
    <r>
      <t xml:space="preserve">Nota:     </t>
    </r>
    <r>
      <rPr>
        <sz val="8"/>
        <color rgb="FF6E6E7C"/>
        <rFont val="Century Gothic"/>
        <family val="2"/>
      </rPr>
      <t>La tasa se calcula por 1.000 habitantes</t>
    </r>
  </si>
  <si>
    <r>
      <rPr>
        <b/>
        <sz val="8"/>
        <color rgb="FF6E6E7C"/>
        <rFont val="Century Gothic"/>
        <family val="2"/>
      </rPr>
      <t xml:space="preserve">           Fuente:</t>
    </r>
    <r>
      <rPr>
        <sz val="8"/>
        <color rgb="FF6E6E7C"/>
        <rFont val="Century Gothic"/>
        <family val="2"/>
      </rPr>
      <t xml:space="preserve"> Registro Estadístico de Divorcios. Año 2024</t>
    </r>
  </si>
  <si>
    <r>
      <rPr>
        <b/>
        <sz val="8"/>
        <color rgb="FF6E6E7C"/>
        <rFont val="Century Gothic"/>
        <family val="2"/>
      </rPr>
      <t xml:space="preserve">    Fuente:</t>
    </r>
    <r>
      <rPr>
        <sz val="8"/>
        <color rgb="FF6E6E7C"/>
        <rFont val="Century Gothic"/>
        <family val="2"/>
      </rPr>
      <t xml:space="preserve"> Registro Estadístico de Divorcios. Año 2024</t>
    </r>
  </si>
  <si>
    <r>
      <t xml:space="preserve">Nota:    </t>
    </r>
    <r>
      <rPr>
        <sz val="8"/>
        <color rgb="FF6E6E7C"/>
        <rFont val="Century Gothic"/>
        <family val="2"/>
      </rPr>
      <t>Las tasas se calculan por 10.000 habitantes</t>
    </r>
  </si>
  <si>
    <r>
      <t xml:space="preserve">              </t>
    </r>
    <r>
      <rPr>
        <b/>
        <sz val="8"/>
        <color rgb="FF6E6E7C"/>
        <rFont val="Century Gothic"/>
        <family val="2"/>
      </rPr>
      <t>Fuente:</t>
    </r>
    <r>
      <rPr>
        <sz val="8"/>
        <color rgb="FF6E6E7C"/>
        <rFont val="Century Gothic"/>
        <family val="2"/>
      </rPr>
      <t xml:space="preserve"> Registro Estadístico de Divorcios. Año 2024</t>
    </r>
  </si>
  <si>
    <r>
      <t xml:space="preserve">              Nota:    </t>
    </r>
    <r>
      <rPr>
        <sz val="8"/>
        <color rgb="FF6E6E7C"/>
        <rFont val="Century Gothic"/>
        <family val="2"/>
      </rPr>
      <t>La tasa se calcula por 10.000 habitantes</t>
    </r>
  </si>
  <si>
    <t xml:space="preserve">10 y más </t>
  </si>
  <si>
    <t>5 y más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</si>
</sst>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0.0%"/>
    <numFmt numFmtId="168" formatCode="0.0"/>
    <numFmt numFmtId="169" formatCode="0.0_)"/>
    <numFmt numFmtId="170" formatCode="###0"/>
    <numFmt numFmtId="171" formatCode="#,##0.0;\-#,##0.0"/>
    <numFmt numFmtId="172" formatCode="###0.0"/>
    <numFmt numFmtId="173" formatCode="_ * #,##0.00_ ;_ * \-#,##0.00_ ;_ * &quot;-&quot;_ ;_ @_ "/>
    <numFmt numFmtId="174" formatCode="_ * #,##0_ ;_ * \-#,##0_ ;_ * &quot;-&quot;??_ ;_ @_ "/>
  </numFmts>
  <fonts count="7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595959"/>
      <name val="Century Gothic"/>
      <family val="2"/>
    </font>
    <font>
      <b/>
      <sz val="12"/>
      <color rgb="FF595959"/>
      <name val="Century Gothic"/>
      <family val="2"/>
    </font>
    <font>
      <sz val="10"/>
      <color rgb="FF595959"/>
      <name val="Century Gothic"/>
      <family val="2"/>
    </font>
    <font>
      <sz val="11"/>
      <color rgb="FF595959"/>
      <name val="Century Gothic"/>
      <family val="2"/>
    </font>
    <font>
      <u/>
      <sz val="11"/>
      <color theme="10"/>
      <name val="Calibri"/>
      <family val="2"/>
      <scheme val="minor"/>
    </font>
    <font>
      <b/>
      <sz val="11"/>
      <color rgb="FF595959"/>
      <name val="Century Gothic"/>
      <family val="2"/>
    </font>
    <font>
      <b/>
      <i/>
      <u/>
      <sz val="12"/>
      <color rgb="FF646482"/>
      <name val="Century Gothic"/>
      <family val="2"/>
    </font>
    <font>
      <sz val="11"/>
      <color rgb="FF646482"/>
      <name val="Century Gothic"/>
      <family val="2"/>
    </font>
    <font>
      <sz val="11"/>
      <color rgb="FF6E6E7C"/>
      <name val="Century Gothic"/>
      <family val="2"/>
    </font>
    <font>
      <b/>
      <i/>
      <sz val="10"/>
      <color rgb="FF646482"/>
      <name val="Century Gothic"/>
      <family val="2"/>
    </font>
    <font>
      <sz val="10"/>
      <color rgb="FF646482"/>
      <name val="Century Gothic"/>
      <family val="2"/>
    </font>
    <font>
      <sz val="10"/>
      <color rgb="FF6E6E7C"/>
      <name val="Century Gothic"/>
      <family val="2"/>
    </font>
    <font>
      <b/>
      <sz val="10"/>
      <color rgb="FF595959"/>
      <name val="Century Gothic"/>
      <family val="2"/>
    </font>
    <font>
      <b/>
      <sz val="10"/>
      <color rgb="FF6E6E7C"/>
      <name val="Century Gothic"/>
      <family val="2"/>
    </font>
    <font>
      <b/>
      <sz val="11"/>
      <color rgb="FF6E6E7C"/>
      <name val="Century Gothic"/>
      <family val="2"/>
    </font>
    <font>
      <vertAlign val="superscript"/>
      <sz val="11"/>
      <color rgb="FF6E6E7C"/>
      <name val="Century Gothic"/>
      <family val="2"/>
    </font>
    <font>
      <b/>
      <sz val="11"/>
      <color rgb="FF646482"/>
      <name val="Century Gothic"/>
      <family val="2"/>
    </font>
    <font>
      <b/>
      <u/>
      <sz val="12"/>
      <color rgb="FF646482"/>
      <name val="Century Gothic"/>
      <family val="2"/>
    </font>
    <font>
      <sz val="8"/>
      <color rgb="FF595959"/>
      <name val="Century Gothic"/>
      <family val="2"/>
    </font>
    <font>
      <b/>
      <sz val="8"/>
      <color rgb="FF595959"/>
      <name val="Century Gothic"/>
      <family val="2"/>
    </font>
    <font>
      <u/>
      <sz val="8"/>
      <color rgb="FF595959"/>
      <name val="Century Gothic"/>
      <family val="2"/>
    </font>
    <font>
      <b/>
      <sz val="9"/>
      <color rgb="FF6E6E7C"/>
      <name val="Century Gothic"/>
      <family val="2"/>
    </font>
    <font>
      <sz val="9"/>
      <color rgb="FF6E6E7C"/>
      <name val="Century Gothic"/>
      <family val="2"/>
    </font>
    <font>
      <b/>
      <sz val="9"/>
      <color rgb="FF595959"/>
      <name val="Century Gothic"/>
      <family val="2"/>
    </font>
    <font>
      <b/>
      <u/>
      <sz val="9"/>
      <color rgb="FF6E6E7C"/>
      <name val="Century Gothic"/>
      <family val="2"/>
    </font>
    <font>
      <sz val="9"/>
      <color rgb="FF595959"/>
      <name val="Century Gothic"/>
      <family val="2"/>
    </font>
    <font>
      <sz val="11"/>
      <color indexed="8"/>
      <name val="Calibri"/>
      <family val="2"/>
    </font>
    <font>
      <sz val="8"/>
      <color indexed="63"/>
      <name val="Century Gothic"/>
      <family val="2"/>
    </font>
    <font>
      <sz val="10"/>
      <name val="Arial"/>
      <family val="2"/>
    </font>
    <font>
      <u/>
      <sz val="9"/>
      <color rgb="FF595959"/>
      <name val="Century Gothic"/>
      <family val="2"/>
    </font>
    <font>
      <u/>
      <sz val="11"/>
      <color rgb="FF595959"/>
      <name val="Calibri"/>
      <family val="2"/>
      <scheme val="minor"/>
    </font>
    <font>
      <sz val="9"/>
      <color indexed="8"/>
      <name val="Arial"/>
      <family val="2"/>
    </font>
    <font>
      <b/>
      <sz val="9"/>
      <color indexed="8"/>
      <name val="Arial"/>
      <family val="2"/>
    </font>
    <font>
      <b/>
      <u/>
      <sz val="9"/>
      <color rgb="FF595959"/>
      <name val="Century Gothic"/>
      <family val="2"/>
    </font>
    <font>
      <u/>
      <sz val="9"/>
      <name val="Century Gothic"/>
      <family val="2"/>
    </font>
    <font>
      <b/>
      <sz val="14"/>
      <color rgb="FF4F6495"/>
      <name val="Century Gothic"/>
      <family val="2"/>
    </font>
    <font>
      <sz val="14"/>
      <color rgb="FFFFFFFF"/>
      <name val="Century Gothic"/>
      <family val="2"/>
    </font>
    <font>
      <b/>
      <sz val="8"/>
      <color rgb="FF6E6E7C"/>
      <name val="Century Gothic"/>
      <family val="2"/>
    </font>
    <font>
      <sz val="12"/>
      <color rgb="FF6E6E7C"/>
      <name val="Century Gothic"/>
      <family val="2"/>
    </font>
    <font>
      <sz val="8"/>
      <color rgb="FF6E6E7C"/>
      <name val="Century Gothic"/>
      <family val="2"/>
    </font>
    <font>
      <u/>
      <sz val="8"/>
      <color rgb="FF6E6E7C"/>
      <name val="Century Gothic"/>
      <family val="2"/>
    </font>
    <font>
      <b/>
      <sz val="8"/>
      <color rgb="FF646482"/>
      <name val="Century Gothic"/>
      <family val="2"/>
    </font>
    <font>
      <sz val="8"/>
      <color rgb="FF646482"/>
      <name val="Century Gothic"/>
      <family val="2"/>
    </font>
    <font>
      <b/>
      <sz val="9"/>
      <color rgb="FF646482"/>
      <name val="Century Gothic"/>
      <family val="2"/>
    </font>
    <font>
      <sz val="9"/>
      <color rgb="FF646482"/>
      <name val="Century Gothic"/>
      <family val="2"/>
    </font>
    <font>
      <b/>
      <sz val="10"/>
      <color rgb="FF646482"/>
      <name val="Century Gothic"/>
      <family val="2"/>
    </font>
    <font>
      <u/>
      <sz val="9"/>
      <color rgb="FF646482"/>
      <name val="Century Gothic"/>
      <family val="2"/>
    </font>
    <font>
      <b/>
      <u/>
      <sz val="8"/>
      <color rgb="FF6E6E7C"/>
      <name val="Century Gothic"/>
      <family val="2"/>
    </font>
    <font>
      <b/>
      <u/>
      <sz val="8"/>
      <color rgb="FF646482"/>
      <name val="Century Gothic"/>
      <family val="2"/>
    </font>
    <font>
      <sz val="8"/>
      <color rgb="FF6E6E7C"/>
      <name val="Calibri"/>
      <family val="2"/>
    </font>
    <font>
      <b/>
      <sz val="8"/>
      <color rgb="FF6E6E7C"/>
      <name val="Calibri"/>
      <family val="2"/>
    </font>
    <font>
      <u/>
      <sz val="11"/>
      <color rgb="FF646482"/>
      <name val="Calibri"/>
      <family val="2"/>
      <scheme val="minor"/>
    </font>
    <font>
      <u/>
      <sz val="8"/>
      <color rgb="FF646482"/>
      <name val="Century Gothic"/>
      <family val="2"/>
    </font>
    <font>
      <sz val="10"/>
      <name val="Courier"/>
      <family val="3"/>
    </font>
    <font>
      <sz val="11"/>
      <color rgb="FF6E6E7C"/>
      <name val="Calibri"/>
      <family val="2"/>
      <scheme val="minor"/>
    </font>
    <font>
      <sz val="12"/>
      <color theme="1"/>
      <name val="Calibri"/>
      <family val="2"/>
      <scheme val="minor"/>
    </font>
    <font>
      <b/>
      <i/>
      <sz val="10"/>
      <color theme="0"/>
      <name val="Century Gothic"/>
      <family val="2"/>
    </font>
    <font>
      <sz val="10"/>
      <color theme="0"/>
      <name val="Century Gothic"/>
      <family val="2"/>
    </font>
    <font>
      <sz val="8"/>
      <color theme="0"/>
      <name val="Century Gothic"/>
      <family val="2"/>
    </font>
    <font>
      <b/>
      <sz val="12"/>
      <name val="Century Gothic"/>
      <family val="2"/>
    </font>
    <font>
      <b/>
      <sz val="10"/>
      <name val="Century Gothic"/>
      <family val="2"/>
    </font>
    <font>
      <sz val="11"/>
      <color rgb="FFFF0000"/>
      <name val="Century Gothic"/>
      <family val="2"/>
    </font>
    <font>
      <sz val="8"/>
      <color rgb="FFFF0000"/>
      <name val="Century Gothic"/>
      <family val="2"/>
    </font>
    <font>
      <b/>
      <sz val="8"/>
      <color rgb="FFFF0000"/>
      <name val="Century Gothic"/>
      <family val="2"/>
    </font>
    <font>
      <b/>
      <sz val="12"/>
      <color rgb="FF646482"/>
      <name val="Century Gothic"/>
      <family val="1"/>
    </font>
    <font>
      <b/>
      <sz val="12"/>
      <color rgb="FF6E6E7C"/>
      <name val="Century Gothic"/>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bgColor indexed="42"/>
      </patternFill>
    </fill>
    <fill>
      <patternFill patternType="solid">
        <fgColor rgb="FFEBE5FF"/>
        <bgColor indexed="64"/>
      </patternFill>
    </fill>
    <fill>
      <patternFill patternType="solid">
        <fgColor rgb="FFAB89C8"/>
        <bgColor indexed="64"/>
      </patternFill>
    </fill>
  </fills>
  <borders count="12">
    <border>
      <left/>
      <right/>
      <top/>
      <bottom/>
      <diagonal/>
    </border>
    <border>
      <left/>
      <right/>
      <top/>
      <bottom style="thin">
        <color indexed="9"/>
      </bottom>
      <diagonal/>
    </border>
    <border>
      <left/>
      <right/>
      <top/>
      <bottom style="medium">
        <color indexed="64"/>
      </bottom>
      <diagonal/>
    </border>
    <border>
      <left style="thin">
        <color rgb="FF631844"/>
      </left>
      <right style="thin">
        <color rgb="FF631844"/>
      </right>
      <top style="thin">
        <color rgb="FF631844"/>
      </top>
      <bottom style="thin">
        <color rgb="FF631844"/>
      </bottom>
      <diagonal/>
    </border>
    <border>
      <left style="thin">
        <color rgb="FF7E55FF"/>
      </left>
      <right style="thin">
        <color rgb="FF7E55FF"/>
      </right>
      <top style="thin">
        <color rgb="FF7E55FF"/>
      </top>
      <bottom style="thin">
        <color rgb="FF7E55FF"/>
      </bottom>
      <diagonal/>
    </border>
    <border>
      <left style="thin">
        <color rgb="FF7E55FF"/>
      </left>
      <right/>
      <top style="thin">
        <color rgb="FF7E55FF"/>
      </top>
      <bottom style="thin">
        <color rgb="FF7E55FF"/>
      </bottom>
      <diagonal/>
    </border>
    <border>
      <left/>
      <right style="thin">
        <color rgb="FF7E55FF"/>
      </right>
      <top style="thin">
        <color rgb="FF7E55FF"/>
      </top>
      <bottom style="thin">
        <color rgb="FF7E55FF"/>
      </bottom>
      <diagonal/>
    </border>
    <border>
      <left/>
      <right/>
      <top style="thin">
        <color rgb="FF7E55FF"/>
      </top>
      <bottom style="thin">
        <color rgb="FF7E55FF"/>
      </bottom>
      <diagonal/>
    </border>
    <border>
      <left/>
      <right/>
      <top style="thin">
        <color rgb="FF7E55FF"/>
      </top>
      <bottom/>
      <diagonal/>
    </border>
    <border>
      <left style="thin">
        <color rgb="FF7E55FF"/>
      </left>
      <right style="thin">
        <color rgb="FF7E55FF"/>
      </right>
      <top style="thin">
        <color rgb="FF7E55FF"/>
      </top>
      <bottom/>
      <diagonal/>
    </border>
    <border>
      <left style="thin">
        <color rgb="FF7E55FF"/>
      </left>
      <right style="thin">
        <color rgb="FF7E55FF"/>
      </right>
      <top/>
      <bottom style="thin">
        <color rgb="FF7E55FF"/>
      </bottom>
      <diagonal/>
    </border>
    <border>
      <left style="thin">
        <color rgb="FF7E55FF"/>
      </left>
      <right style="thin">
        <color rgb="FF7E55FF"/>
      </right>
      <top/>
      <bottom/>
      <diagonal/>
    </border>
  </borders>
  <cellStyleXfs count="31">
    <xf numFmtId="0" fontId="0" fillId="0" borderId="0"/>
    <xf numFmtId="0" fontId="5" fillId="0" borderId="0"/>
    <xf numFmtId="0" fontId="10" fillId="0" borderId="0" applyNumberFormat="0" applyFill="0" applyBorder="0" applyAlignment="0" applyProtection="0"/>
    <xf numFmtId="165" fontId="32"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2" fillId="0" borderId="0" applyFont="0" applyFill="0" applyBorder="0" applyAlignment="0" applyProtection="0"/>
    <xf numFmtId="0" fontId="34" fillId="0" borderId="0"/>
    <xf numFmtId="0" fontId="59" fillId="0" borderId="0"/>
    <xf numFmtId="0" fontId="32" fillId="0" borderId="0"/>
    <xf numFmtId="9" fontId="61" fillId="0" borderId="0" applyFont="0" applyFill="0" applyBorder="0" applyAlignment="0" applyProtection="0"/>
    <xf numFmtId="0" fontId="34" fillId="0" borderId="0"/>
    <xf numFmtId="0" fontId="34" fillId="0" borderId="0"/>
    <xf numFmtId="0" fontId="34" fillId="0" borderId="0"/>
    <xf numFmtId="0" fontId="34" fillId="0" borderId="0"/>
    <xf numFmtId="0" fontId="4" fillId="0" borderId="0"/>
    <xf numFmtId="43" fontId="32"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cellStyleXfs>
  <cellXfs count="765">
    <xf numFmtId="0" fontId="0" fillId="0" borderId="0" xfId="0"/>
    <xf numFmtId="0" fontId="6" fillId="2" borderId="0" xfId="1" applyFont="1" applyFill="1" applyAlignment="1">
      <alignment horizontal="left"/>
    </xf>
    <xf numFmtId="0" fontId="6" fillId="2" borderId="0" xfId="1" applyFont="1" applyFill="1"/>
    <xf numFmtId="0" fontId="7" fillId="2" borderId="0" xfId="1" applyFont="1" applyFill="1"/>
    <xf numFmtId="0" fontId="8" fillId="2" borderId="0" xfId="1" applyFont="1" applyFill="1"/>
    <xf numFmtId="0" fontId="9" fillId="2" borderId="0" xfId="1" applyFont="1" applyFill="1"/>
    <xf numFmtId="0" fontId="11" fillId="2" borderId="0" xfId="1" applyFont="1" applyFill="1" applyAlignment="1">
      <alignment horizontal="center"/>
    </xf>
    <xf numFmtId="0" fontId="11" fillId="2" borderId="0" xfId="1" applyFont="1" applyFill="1"/>
    <xf numFmtId="0" fontId="12" fillId="2" borderId="0" xfId="1" applyFont="1" applyFill="1" applyAlignment="1">
      <alignment horizontal="center" vertical="center"/>
    </xf>
    <xf numFmtId="0" fontId="13" fillId="2" borderId="0" xfId="1" applyFont="1" applyFill="1"/>
    <xf numFmtId="0" fontId="14" fillId="2" borderId="0" xfId="1" applyFont="1" applyFill="1"/>
    <xf numFmtId="0" fontId="8" fillId="2" borderId="0" xfId="1" applyFont="1" applyFill="1" applyAlignment="1">
      <alignment horizontal="left"/>
    </xf>
    <xf numFmtId="0" fontId="17" fillId="2" borderId="0" xfId="2" applyFont="1" applyFill="1"/>
    <xf numFmtId="0" fontId="18" fillId="2" borderId="0" xfId="1" applyFont="1" applyFill="1"/>
    <xf numFmtId="0" fontId="19" fillId="2" borderId="0" xfId="1" applyFont="1" applyFill="1" applyAlignment="1">
      <alignment horizontal="left" vertical="center"/>
    </xf>
    <xf numFmtId="0" fontId="8" fillId="2" borderId="0" xfId="2" applyFont="1" applyFill="1"/>
    <xf numFmtId="0" fontId="17" fillId="2" borderId="0" xfId="1" applyFont="1" applyFill="1" applyAlignment="1">
      <alignment horizontal="left" vertical="center"/>
    </xf>
    <xf numFmtId="0" fontId="17" fillId="2" borderId="0" xfId="1" applyFont="1" applyFill="1" applyAlignment="1">
      <alignment horizontal="left"/>
    </xf>
    <xf numFmtId="0" fontId="20" fillId="2" borderId="0" xfId="1" applyFont="1" applyFill="1"/>
    <xf numFmtId="0" fontId="14" fillId="0" borderId="0" xfId="1" applyFont="1" applyAlignment="1">
      <alignment vertical="justify"/>
    </xf>
    <xf numFmtId="0" fontId="14" fillId="0" borderId="0" xfId="1" applyFont="1" applyAlignment="1">
      <alignment horizontal="left" vertical="justify"/>
    </xf>
    <xf numFmtId="0" fontId="14" fillId="2" borderId="0" xfId="1" applyFont="1" applyFill="1" applyAlignment="1">
      <alignment horizontal="left"/>
    </xf>
    <xf numFmtId="0" fontId="14" fillId="2" borderId="0" xfId="1" applyFont="1" applyFill="1" applyAlignment="1">
      <alignment wrapText="1"/>
    </xf>
    <xf numFmtId="0" fontId="14" fillId="2" borderId="0" xfId="1" applyFont="1" applyFill="1" applyAlignment="1">
      <alignment horizontal="justify" vertical="justify" wrapText="1"/>
    </xf>
    <xf numFmtId="0" fontId="21" fillId="2" borderId="0" xfId="1" applyFont="1" applyFill="1"/>
    <xf numFmtId="0" fontId="22" fillId="2" borderId="0" xfId="1" applyFont="1" applyFill="1"/>
    <xf numFmtId="0" fontId="9" fillId="0" borderId="0" xfId="1" applyFont="1"/>
    <xf numFmtId="0" fontId="14" fillId="0" borderId="0" xfId="1" applyFont="1" applyAlignment="1">
      <alignment horizontal="left"/>
    </xf>
    <xf numFmtId="0" fontId="20" fillId="0" borderId="0" xfId="1" applyFont="1" applyAlignment="1">
      <alignment horizontal="justify" vertical="justify" wrapText="1"/>
    </xf>
    <xf numFmtId="0" fontId="14" fillId="0" borderId="0" xfId="1" applyFont="1" applyAlignment="1">
      <alignment horizontal="justify" vertical="justify" wrapText="1"/>
    </xf>
    <xf numFmtId="0" fontId="14" fillId="0" borderId="0" xfId="1" applyFont="1"/>
    <xf numFmtId="0" fontId="23" fillId="2" borderId="0" xfId="1" applyFont="1" applyFill="1"/>
    <xf numFmtId="0" fontId="24" fillId="3" borderId="0" xfId="1" applyFont="1" applyFill="1"/>
    <xf numFmtId="0" fontId="24" fillId="3" borderId="0" xfId="1" applyFont="1" applyFill="1" applyAlignment="1">
      <alignment horizontal="center"/>
    </xf>
    <xf numFmtId="0" fontId="25" fillId="3" borderId="0" xfId="1" applyFont="1" applyFill="1"/>
    <xf numFmtId="0" fontId="25" fillId="3" borderId="0" xfId="1" applyFont="1" applyFill="1" applyAlignment="1">
      <alignment vertical="center"/>
    </xf>
    <xf numFmtId="0" fontId="25" fillId="3" borderId="0" xfId="1" applyFont="1" applyFill="1" applyAlignment="1">
      <alignment horizontal="center"/>
    </xf>
    <xf numFmtId="0" fontId="18" fillId="3" borderId="0" xfId="1" applyFont="1" applyFill="1"/>
    <xf numFmtId="0" fontId="18" fillId="3" borderId="0" xfId="1" applyFont="1" applyFill="1" applyAlignment="1">
      <alignment horizontal="center"/>
    </xf>
    <xf numFmtId="0" fontId="26" fillId="3" borderId="0" xfId="2" applyFont="1" applyFill="1" applyAlignment="1">
      <alignment horizontal="center"/>
    </xf>
    <xf numFmtId="0" fontId="24" fillId="3" borderId="0" xfId="1" applyFont="1" applyFill="1" applyAlignment="1">
      <alignment vertical="center"/>
    </xf>
    <xf numFmtId="0" fontId="24" fillId="3" borderId="0" xfId="1" applyFont="1" applyFill="1" applyAlignment="1">
      <alignment horizontal="center" vertical="center"/>
    </xf>
    <xf numFmtId="0" fontId="24" fillId="0" borderId="0" xfId="1" applyFont="1"/>
    <xf numFmtId="0" fontId="18" fillId="3" borderId="0" xfId="1" applyFont="1" applyFill="1" applyAlignment="1">
      <alignment horizontal="center" vertical="center"/>
    </xf>
    <xf numFmtId="0" fontId="25" fillId="3" borderId="0" xfId="1" applyFont="1" applyFill="1" applyAlignment="1">
      <alignment vertical="center" wrapText="1"/>
    </xf>
    <xf numFmtId="0" fontId="26" fillId="3" borderId="0" xfId="2" applyFont="1" applyFill="1" applyBorder="1" applyAlignment="1">
      <alignment horizontal="center" vertical="center"/>
    </xf>
    <xf numFmtId="0" fontId="25" fillId="3" borderId="1" xfId="1" applyFont="1" applyFill="1" applyBorder="1" applyAlignment="1">
      <alignment vertical="center" wrapText="1"/>
    </xf>
    <xf numFmtId="0" fontId="26" fillId="3" borderId="0" xfId="2" applyFont="1" applyFill="1" applyAlignment="1">
      <alignment vertical="center"/>
    </xf>
    <xf numFmtId="0" fontId="25" fillId="3" borderId="0" xfId="1" applyFont="1" applyFill="1" applyAlignment="1">
      <alignment horizontal="center" vertical="center" wrapText="1"/>
    </xf>
    <xf numFmtId="0" fontId="25" fillId="3" borderId="0" xfId="1" applyFont="1" applyFill="1" applyAlignment="1">
      <alignment horizontal="center" vertical="center"/>
    </xf>
    <xf numFmtId="0" fontId="24" fillId="3" borderId="0" xfId="1" applyFont="1" applyFill="1" applyAlignment="1">
      <alignment vertical="center" wrapText="1"/>
    </xf>
    <xf numFmtId="0" fontId="29" fillId="3" borderId="0" xfId="1" applyFont="1" applyFill="1"/>
    <xf numFmtId="0" fontId="31" fillId="3" borderId="0" xfId="1" applyFont="1" applyFill="1"/>
    <xf numFmtId="164" fontId="24" fillId="3" borderId="0" xfId="1" applyNumberFormat="1" applyFont="1" applyFill="1"/>
    <xf numFmtId="0" fontId="25" fillId="3" borderId="0" xfId="1" applyFont="1" applyFill="1" applyAlignment="1">
      <alignment horizontal="left"/>
    </xf>
    <xf numFmtId="0" fontId="18" fillId="3" borderId="0" xfId="1" applyFont="1" applyFill="1" applyAlignment="1">
      <alignment horizontal="left"/>
    </xf>
    <xf numFmtId="0" fontId="25" fillId="3" borderId="0" xfId="1" applyFont="1" applyFill="1" applyAlignment="1">
      <alignment horizontal="center" wrapText="1"/>
    </xf>
    <xf numFmtId="0" fontId="24" fillId="3" borderId="0" xfId="1" applyFont="1" applyFill="1" applyAlignment="1">
      <alignment horizontal="left"/>
    </xf>
    <xf numFmtId="0" fontId="25" fillId="3" borderId="0" xfId="1" applyFont="1" applyFill="1" applyAlignment="1">
      <alignment horizontal="left" wrapText="1"/>
    </xf>
    <xf numFmtId="0" fontId="26" fillId="3" borderId="0" xfId="2" applyFont="1" applyFill="1" applyAlignment="1">
      <alignment horizontal="center" vertical="center"/>
    </xf>
    <xf numFmtId="2" fontId="28" fillId="0" borderId="0" xfId="1" applyNumberFormat="1" applyFont="1" applyAlignment="1">
      <alignment horizontal="center" vertical="center"/>
    </xf>
    <xf numFmtId="0" fontId="18" fillId="0" borderId="0" xfId="1" applyFont="1" applyAlignment="1">
      <alignment horizontal="center"/>
    </xf>
    <xf numFmtId="0" fontId="26" fillId="3" borderId="0" xfId="2" applyFont="1" applyFill="1" applyBorder="1" applyAlignment="1">
      <alignment horizontal="center"/>
    </xf>
    <xf numFmtId="0" fontId="24" fillId="0" borderId="0" xfId="1" applyFont="1" applyAlignment="1">
      <alignment vertical="center"/>
    </xf>
    <xf numFmtId="0" fontId="26" fillId="0" borderId="0" xfId="2" applyFont="1" applyBorder="1" applyAlignment="1">
      <alignment horizontal="center" vertical="center"/>
    </xf>
    <xf numFmtId="0" fontId="25" fillId="0" borderId="0" xfId="1" applyFont="1" applyAlignment="1">
      <alignment vertical="center"/>
    </xf>
    <xf numFmtId="168" fontId="24" fillId="0" borderId="0" xfId="1" applyNumberFormat="1" applyFont="1" applyAlignment="1">
      <alignment vertical="center"/>
    </xf>
    <xf numFmtId="0" fontId="25" fillId="0" borderId="0" xfId="1" applyFont="1" applyAlignment="1">
      <alignment horizontal="center" vertical="center"/>
    </xf>
    <xf numFmtId="168" fontId="25" fillId="0" borderId="0" xfId="1" applyNumberFormat="1" applyFont="1" applyAlignment="1">
      <alignment horizontal="right" vertical="center"/>
    </xf>
    <xf numFmtId="168" fontId="25" fillId="0" borderId="0" xfId="1" applyNumberFormat="1" applyFont="1" applyAlignment="1">
      <alignment vertical="center"/>
    </xf>
    <xf numFmtId="169" fontId="24" fillId="0" borderId="0" xfId="1" applyNumberFormat="1" applyFont="1" applyAlignment="1">
      <alignment vertical="center"/>
    </xf>
    <xf numFmtId="0" fontId="33" fillId="0" borderId="0" xfId="1" applyFont="1" applyAlignment="1">
      <alignment horizontal="left"/>
    </xf>
    <xf numFmtId="3" fontId="25" fillId="0" borderId="0" xfId="1" applyNumberFormat="1" applyFont="1" applyAlignment="1">
      <alignment horizontal="right"/>
    </xf>
    <xf numFmtId="3" fontId="24" fillId="0" borderId="0" xfId="7" applyNumberFormat="1" applyFont="1" applyAlignment="1">
      <alignment horizontal="right"/>
    </xf>
    <xf numFmtId="3" fontId="25" fillId="0" borderId="0" xfId="1" applyNumberFormat="1" applyFont="1" applyAlignment="1">
      <alignment horizontal="right" vertical="center"/>
    </xf>
    <xf numFmtId="2" fontId="24" fillId="0" borderId="0" xfId="1" applyNumberFormat="1" applyFont="1" applyAlignment="1">
      <alignment vertical="center"/>
    </xf>
    <xf numFmtId="0" fontId="24" fillId="0" borderId="0" xfId="8" applyFont="1"/>
    <xf numFmtId="0" fontId="24" fillId="0" borderId="0" xfId="1" applyFont="1" applyAlignment="1">
      <alignment vertical="center" wrapText="1"/>
    </xf>
    <xf numFmtId="1" fontId="24" fillId="0" borderId="0" xfId="1" applyNumberFormat="1" applyFont="1" applyAlignment="1">
      <alignment vertical="center"/>
    </xf>
    <xf numFmtId="0" fontId="24" fillId="2" borderId="0" xfId="1" applyFont="1" applyFill="1"/>
    <xf numFmtId="0" fontId="26" fillId="2" borderId="0" xfId="2" applyFont="1" applyFill="1" applyBorder="1" applyAlignment="1">
      <alignment horizontal="center" vertical="center" wrapText="1"/>
    </xf>
    <xf numFmtId="10" fontId="24" fillId="0" borderId="0" xfId="1" applyNumberFormat="1" applyFont="1" applyAlignment="1">
      <alignment vertical="center"/>
    </xf>
    <xf numFmtId="0" fontId="24" fillId="2" borderId="0" xfId="9" applyFont="1" applyFill="1" applyAlignment="1">
      <alignment horizontal="left" vertical="top" wrapText="1"/>
    </xf>
    <xf numFmtId="164" fontId="24" fillId="2" borderId="0" xfId="1" applyNumberFormat="1" applyFont="1" applyFill="1" applyAlignment="1">
      <alignment horizontal="right" vertical="center"/>
    </xf>
    <xf numFmtId="10" fontId="24" fillId="2" borderId="0" xfId="1" applyNumberFormat="1" applyFont="1" applyFill="1" applyAlignment="1">
      <alignment horizontal="right" vertical="center"/>
    </xf>
    <xf numFmtId="2" fontId="24" fillId="0" borderId="0" xfId="1" applyNumberFormat="1" applyFont="1" applyAlignment="1">
      <alignment horizontal="right" vertical="center"/>
    </xf>
    <xf numFmtId="0" fontId="25" fillId="0" borderId="0" xfId="1" applyFont="1" applyAlignment="1">
      <alignment horizontal="center"/>
    </xf>
    <xf numFmtId="0" fontId="24" fillId="0" borderId="0" xfId="1" applyFont="1" applyAlignment="1">
      <alignment horizontal="center"/>
    </xf>
    <xf numFmtId="3" fontId="24" fillId="0" borderId="0" xfId="1" applyNumberFormat="1" applyFont="1" applyAlignment="1">
      <alignment vertical="center"/>
    </xf>
    <xf numFmtId="168" fontId="25" fillId="3" borderId="0" xfId="1" applyNumberFormat="1" applyFont="1" applyFill="1" applyAlignment="1">
      <alignment vertical="center"/>
    </xf>
    <xf numFmtId="169" fontId="25" fillId="0" borderId="0" xfId="1" applyNumberFormat="1" applyFont="1" applyAlignment="1">
      <alignment vertical="center"/>
    </xf>
    <xf numFmtId="0" fontId="25" fillId="3" borderId="0" xfId="1" applyFont="1" applyFill="1" applyAlignment="1">
      <alignment wrapText="1"/>
    </xf>
    <xf numFmtId="169" fontId="24" fillId="0" borderId="0" xfId="1" applyNumberFormat="1" applyFont="1" applyAlignment="1">
      <alignment horizontal="right" vertical="center"/>
    </xf>
    <xf numFmtId="168" fontId="24" fillId="0" borderId="0" xfId="1" applyNumberFormat="1" applyFont="1"/>
    <xf numFmtId="164" fontId="25" fillId="0" borderId="0" xfId="1" applyNumberFormat="1" applyFont="1" applyAlignment="1">
      <alignment horizontal="center" vertical="center"/>
    </xf>
    <xf numFmtId="169" fontId="25" fillId="0" borderId="0" xfId="1" applyNumberFormat="1" applyFont="1" applyAlignment="1">
      <alignment horizontal="center" vertical="center"/>
    </xf>
    <xf numFmtId="168" fontId="25" fillId="0" borderId="0" xfId="1" applyNumberFormat="1" applyFont="1" applyAlignment="1">
      <alignment horizontal="center" vertical="center"/>
    </xf>
    <xf numFmtId="1" fontId="24" fillId="0" borderId="0" xfId="1" applyNumberFormat="1" applyFont="1"/>
    <xf numFmtId="0" fontId="24" fillId="0" borderId="0" xfId="1" applyFont="1" applyAlignment="1">
      <alignment horizontal="right"/>
    </xf>
    <xf numFmtId="0" fontId="25" fillId="0" borderId="0" xfId="1" applyFont="1"/>
    <xf numFmtId="0" fontId="25" fillId="2" borderId="0" xfId="1" applyFont="1" applyFill="1" applyAlignment="1">
      <alignment horizontal="center" vertical="center" wrapText="1"/>
    </xf>
    <xf numFmtId="0" fontId="25" fillId="2" borderId="0" xfId="1" applyFont="1" applyFill="1" applyAlignment="1">
      <alignment horizontal="center" vertical="center"/>
    </xf>
    <xf numFmtId="1" fontId="24" fillId="3" borderId="0" xfId="1" applyNumberFormat="1" applyFont="1" applyFill="1"/>
    <xf numFmtId="2" fontId="24" fillId="3" borderId="0" xfId="1" applyNumberFormat="1" applyFont="1" applyFill="1"/>
    <xf numFmtId="3" fontId="24" fillId="0" borderId="0" xfId="1" applyNumberFormat="1" applyFont="1"/>
    <xf numFmtId="3" fontId="24" fillId="0" borderId="0" xfId="1" applyNumberFormat="1" applyFont="1" applyAlignment="1">
      <alignment horizontal="right" vertical="center"/>
    </xf>
    <xf numFmtId="0" fontId="24" fillId="0" borderId="0" xfId="1" applyFont="1" applyAlignment="1">
      <alignment horizontal="right" vertical="center"/>
    </xf>
    <xf numFmtId="0" fontId="25" fillId="2" borderId="0" xfId="1" applyFont="1" applyFill="1" applyAlignment="1">
      <alignment vertical="center" wrapText="1"/>
    </xf>
    <xf numFmtId="0" fontId="26" fillId="2" borderId="0" xfId="2" applyFont="1" applyFill="1" applyAlignment="1">
      <alignment horizontal="center" vertical="center"/>
    </xf>
    <xf numFmtId="0" fontId="26" fillId="0" borderId="0" xfId="2" applyFont="1" applyBorder="1" applyAlignment="1">
      <alignment horizontal="center"/>
    </xf>
    <xf numFmtId="2" fontId="24" fillId="0" borderId="0" xfId="1" applyNumberFormat="1" applyFont="1"/>
    <xf numFmtId="10" fontId="24" fillId="0" borderId="0" xfId="4" applyNumberFormat="1" applyFont="1" applyBorder="1"/>
    <xf numFmtId="10" fontId="24" fillId="0" borderId="0" xfId="4" applyNumberFormat="1" applyFont="1"/>
    <xf numFmtId="9" fontId="24" fillId="0" borderId="0" xfId="4" applyFont="1"/>
    <xf numFmtId="10" fontId="24" fillId="0" borderId="0" xfId="11" applyNumberFormat="1" applyFont="1"/>
    <xf numFmtId="167" fontId="24" fillId="0" borderId="0" xfId="4" applyNumberFormat="1" applyFont="1" applyBorder="1"/>
    <xf numFmtId="0" fontId="26" fillId="0" borderId="0" xfId="2" applyFont="1" applyBorder="1"/>
    <xf numFmtId="0" fontId="24" fillId="0" borderId="0" xfId="1" applyFont="1" applyAlignment="1">
      <alignment vertical="top"/>
    </xf>
    <xf numFmtId="0" fontId="24" fillId="0" borderId="0" xfId="12" applyFont="1"/>
    <xf numFmtId="0" fontId="25" fillId="2" borderId="0" xfId="12" applyFont="1" applyFill="1" applyAlignment="1">
      <alignment horizontal="center" vertical="center" wrapText="1"/>
    </xf>
    <xf numFmtId="0" fontId="24" fillId="0" borderId="0" xfId="12" applyFont="1" applyAlignment="1">
      <alignment vertical="center"/>
    </xf>
    <xf numFmtId="0" fontId="24" fillId="2" borderId="0" xfId="12" applyFont="1" applyFill="1"/>
    <xf numFmtId="0" fontId="25" fillId="0" borderId="0" xfId="12" applyFont="1" applyAlignment="1">
      <alignment vertical="center"/>
    </xf>
    <xf numFmtId="0" fontId="36" fillId="2" borderId="0" xfId="2" applyFont="1" applyFill="1" applyBorder="1" applyAlignment="1">
      <alignment horizontal="center" vertical="center" wrapText="1"/>
    </xf>
    <xf numFmtId="0" fontId="18" fillId="0" borderId="0" xfId="12" applyFont="1"/>
    <xf numFmtId="0" fontId="29" fillId="0" borderId="0" xfId="12" applyFont="1" applyAlignment="1">
      <alignment vertical="center"/>
    </xf>
    <xf numFmtId="0" fontId="39" fillId="2" borderId="0" xfId="2" applyFont="1" applyFill="1" applyBorder="1" applyAlignment="1">
      <alignment horizontal="center" vertical="center" wrapText="1"/>
    </xf>
    <xf numFmtId="0" fontId="8" fillId="3" borderId="0" xfId="1" applyFont="1" applyFill="1"/>
    <xf numFmtId="0" fontId="35" fillId="0" borderId="0" xfId="2" applyFont="1" applyAlignment="1">
      <alignment horizontal="center"/>
    </xf>
    <xf numFmtId="0" fontId="40" fillId="0" borderId="0" xfId="2" applyFont="1" applyAlignment="1">
      <alignment horizontal="center"/>
    </xf>
    <xf numFmtId="0" fontId="18" fillId="3" borderId="0" xfId="1" applyFont="1" applyFill="1" applyAlignment="1">
      <alignment vertical="center" wrapText="1"/>
    </xf>
    <xf numFmtId="0" fontId="41" fillId="0" borderId="0" xfId="0" applyFont="1"/>
    <xf numFmtId="0" fontId="18" fillId="0" borderId="0" xfId="1" applyFont="1"/>
    <xf numFmtId="0" fontId="42" fillId="0" borderId="0" xfId="0" applyFont="1"/>
    <xf numFmtId="0" fontId="25" fillId="2" borderId="0" xfId="1" applyFont="1" applyFill="1" applyAlignment="1">
      <alignment vertical="center"/>
    </xf>
    <xf numFmtId="0" fontId="24" fillId="0" borderId="0" xfId="12" applyFont="1" applyAlignment="1">
      <alignment wrapText="1"/>
    </xf>
    <xf numFmtId="0" fontId="8" fillId="3" borderId="0" xfId="1" applyFont="1" applyFill="1" applyAlignment="1">
      <alignment horizontal="center"/>
    </xf>
    <xf numFmtId="0" fontId="18" fillId="2" borderId="0" xfId="1" applyFont="1" applyFill="1" applyAlignment="1">
      <alignment vertical="center" wrapText="1"/>
    </xf>
    <xf numFmtId="0" fontId="18" fillId="2" borderId="0" xfId="1" applyFont="1" applyFill="1" applyAlignment="1">
      <alignment horizontal="center" vertical="center" wrapText="1"/>
    </xf>
    <xf numFmtId="0" fontId="43" fillId="3" borderId="0" xfId="1" applyFont="1" applyFill="1"/>
    <xf numFmtId="0" fontId="43" fillId="3" borderId="0" xfId="1" applyFont="1" applyFill="1" applyAlignment="1">
      <alignment vertical="center"/>
    </xf>
    <xf numFmtId="0" fontId="43" fillId="3" borderId="0" xfId="1" applyFont="1" applyFill="1" applyAlignment="1">
      <alignment horizontal="center"/>
    </xf>
    <xf numFmtId="2" fontId="45" fillId="3" borderId="0" xfId="1" applyNumberFormat="1" applyFont="1" applyFill="1"/>
    <xf numFmtId="0" fontId="45" fillId="3" borderId="0" xfId="1" applyFont="1" applyFill="1"/>
    <xf numFmtId="0" fontId="45" fillId="3" borderId="0" xfId="1" applyFont="1" applyFill="1" applyAlignment="1">
      <alignment horizontal="center"/>
    </xf>
    <xf numFmtId="0" fontId="45" fillId="3" borderId="0" xfId="1" applyFont="1" applyFill="1" applyAlignment="1">
      <alignment vertical="center"/>
    </xf>
    <xf numFmtId="164" fontId="45" fillId="2" borderId="0" xfId="1" applyNumberFormat="1" applyFont="1" applyFill="1" applyAlignment="1">
      <alignment horizontal="center"/>
    </xf>
    <xf numFmtId="2" fontId="45" fillId="2" borderId="0" xfId="1" applyNumberFormat="1" applyFont="1" applyFill="1" applyAlignment="1">
      <alignment horizontal="center"/>
    </xf>
    <xf numFmtId="0" fontId="43" fillId="3" borderId="0" xfId="1" applyFont="1" applyFill="1" applyAlignment="1">
      <alignment horizontal="center" vertical="center"/>
    </xf>
    <xf numFmtId="0" fontId="17" fillId="0" borderId="0" xfId="1" applyFont="1" applyAlignment="1">
      <alignment horizontal="center"/>
    </xf>
    <xf numFmtId="41" fontId="17" fillId="0" borderId="0" xfId="1" applyNumberFormat="1" applyFont="1" applyAlignment="1">
      <alignment horizontal="center"/>
    </xf>
    <xf numFmtId="2" fontId="17" fillId="0" borderId="0" xfId="1" applyNumberFormat="1" applyFont="1" applyAlignment="1">
      <alignment horizontal="center"/>
    </xf>
    <xf numFmtId="0" fontId="49" fillId="3" borderId="0" xfId="1" applyFont="1" applyFill="1" applyAlignment="1">
      <alignment horizontal="center" vertical="center"/>
    </xf>
    <xf numFmtId="0" fontId="27" fillId="3" borderId="0" xfId="1" applyFont="1" applyFill="1" applyAlignment="1">
      <alignment horizontal="center" vertical="center"/>
    </xf>
    <xf numFmtId="0" fontId="30" fillId="3" borderId="0" xfId="2" applyFont="1" applyFill="1" applyBorder="1" applyAlignment="1">
      <alignment horizontal="center"/>
    </xf>
    <xf numFmtId="0" fontId="28" fillId="3" borderId="0" xfId="1" applyFont="1" applyFill="1" applyAlignment="1">
      <alignment horizontal="center" vertical="center"/>
    </xf>
    <xf numFmtId="0" fontId="28" fillId="3" borderId="0" xfId="1" applyFont="1" applyFill="1" applyAlignment="1">
      <alignment horizontal="center"/>
    </xf>
    <xf numFmtId="0" fontId="28" fillId="3" borderId="0" xfId="1" applyFont="1" applyFill="1"/>
    <xf numFmtId="0" fontId="28" fillId="3" borderId="0" xfId="1" applyFont="1" applyFill="1" applyAlignment="1">
      <alignment horizontal="left"/>
    </xf>
    <xf numFmtId="0" fontId="47" fillId="3" borderId="0" xfId="1" applyFont="1" applyFill="1"/>
    <xf numFmtId="0" fontId="47" fillId="3" borderId="0" xfId="1" applyFont="1" applyFill="1" applyAlignment="1">
      <alignment horizontal="center"/>
    </xf>
    <xf numFmtId="1" fontId="45" fillId="3" borderId="0" xfId="1" applyNumberFormat="1" applyFont="1" applyFill="1"/>
    <xf numFmtId="0" fontId="45" fillId="3" borderId="0" xfId="1" applyFont="1" applyFill="1" applyAlignment="1">
      <alignment horizontal="left"/>
    </xf>
    <xf numFmtId="0" fontId="28" fillId="0" borderId="0" xfId="1" applyFont="1" applyAlignment="1">
      <alignment horizontal="center" vertical="center"/>
    </xf>
    <xf numFmtId="1" fontId="28" fillId="0" borderId="0" xfId="1" applyNumberFormat="1" applyFont="1" applyAlignment="1">
      <alignment horizontal="center" vertical="center"/>
    </xf>
    <xf numFmtId="0" fontId="45" fillId="3" borderId="0" xfId="1" applyFont="1" applyFill="1" applyAlignment="1">
      <alignment wrapText="1"/>
    </xf>
    <xf numFmtId="0" fontId="45" fillId="0" borderId="0" xfId="1" applyFont="1" applyAlignment="1">
      <alignment vertical="justify" wrapText="1"/>
    </xf>
    <xf numFmtId="0" fontId="45" fillId="2" borderId="0" xfId="1" applyFont="1" applyFill="1"/>
    <xf numFmtId="0" fontId="45" fillId="0" borderId="0" xfId="1" applyFont="1"/>
    <xf numFmtId="3" fontId="45" fillId="3" borderId="0" xfId="1" applyNumberFormat="1" applyFont="1" applyFill="1" applyAlignment="1">
      <alignment vertical="center"/>
    </xf>
    <xf numFmtId="3" fontId="43" fillId="3" borderId="0" xfId="1" applyNumberFormat="1" applyFont="1" applyFill="1" applyAlignment="1">
      <alignment vertical="center"/>
    </xf>
    <xf numFmtId="0" fontId="45" fillId="3" borderId="0" xfId="1" applyFont="1" applyFill="1" applyAlignment="1">
      <alignment horizontal="center" vertical="center"/>
    </xf>
    <xf numFmtId="0" fontId="45" fillId="0" borderId="0" xfId="1" applyFont="1" applyAlignment="1">
      <alignment horizontal="left"/>
    </xf>
    <xf numFmtId="0" fontId="45" fillId="3" borderId="0" xfId="1" applyFont="1" applyFill="1" applyAlignment="1">
      <alignment vertical="center" wrapText="1"/>
    </xf>
    <xf numFmtId="0" fontId="28" fillId="2" borderId="0" xfId="1" applyFont="1" applyFill="1"/>
    <xf numFmtId="0" fontId="28" fillId="3" borderId="0" xfId="1" applyFont="1" applyFill="1" applyAlignment="1">
      <alignment vertical="center"/>
    </xf>
    <xf numFmtId="0" fontId="27" fillId="3" borderId="0" xfId="1" applyFont="1" applyFill="1" applyAlignment="1">
      <alignment vertical="center"/>
    </xf>
    <xf numFmtId="0" fontId="49" fillId="3" borderId="0" xfId="1" applyFont="1" applyFill="1" applyAlignment="1">
      <alignment vertical="center"/>
    </xf>
    <xf numFmtId="0" fontId="28" fillId="2" borderId="0" xfId="1" applyFont="1" applyFill="1" applyAlignment="1">
      <alignment vertical="center"/>
    </xf>
    <xf numFmtId="0" fontId="45" fillId="2" borderId="0" xfId="1" applyFont="1" applyFill="1" applyAlignment="1">
      <alignment vertical="center"/>
    </xf>
    <xf numFmtId="2" fontId="45" fillId="2" borderId="0" xfId="1" applyNumberFormat="1" applyFont="1" applyFill="1" applyAlignment="1">
      <alignment vertical="center"/>
    </xf>
    <xf numFmtId="166" fontId="45" fillId="2" borderId="0" xfId="3" applyNumberFormat="1" applyFont="1" applyFill="1" applyBorder="1" applyAlignment="1">
      <alignment horizontal="right" vertical="center"/>
    </xf>
    <xf numFmtId="164" fontId="45" fillId="2" borderId="0" xfId="3" applyNumberFormat="1" applyFont="1" applyFill="1" applyBorder="1" applyAlignment="1" applyProtection="1">
      <alignment horizontal="right" vertical="center"/>
    </xf>
    <xf numFmtId="2" fontId="43" fillId="2" borderId="0" xfId="1" applyNumberFormat="1" applyFont="1" applyFill="1" applyAlignment="1">
      <alignment horizontal="center" vertical="center"/>
    </xf>
    <xf numFmtId="0" fontId="49" fillId="3" borderId="0" xfId="1" applyFont="1" applyFill="1"/>
    <xf numFmtId="0" fontId="45" fillId="3" borderId="0" xfId="1" applyFont="1" applyFill="1" applyAlignment="1">
      <alignment horizontal="left" vertical="center" wrapText="1"/>
    </xf>
    <xf numFmtId="0" fontId="45" fillId="3" borderId="0" xfId="1" applyFont="1" applyFill="1" applyAlignment="1">
      <alignment horizontal="left" vertical="center"/>
    </xf>
    <xf numFmtId="164" fontId="45" fillId="3" borderId="0" xfId="1" applyNumberFormat="1" applyFont="1" applyFill="1" applyAlignment="1">
      <alignment horizontal="center" vertical="center"/>
    </xf>
    <xf numFmtId="0" fontId="43" fillId="3" borderId="0" xfId="1" applyFont="1" applyFill="1" applyAlignment="1">
      <alignment horizontal="left" wrapText="1"/>
    </xf>
    <xf numFmtId="0" fontId="43" fillId="3" borderId="0" xfId="1" applyFont="1" applyFill="1" applyAlignment="1">
      <alignment horizontal="left"/>
    </xf>
    <xf numFmtId="0" fontId="49" fillId="3" borderId="0" xfId="1" applyFont="1" applyFill="1" applyAlignment="1">
      <alignment horizontal="left"/>
    </xf>
    <xf numFmtId="0" fontId="49" fillId="3" borderId="0" xfId="1" applyFont="1" applyFill="1" applyAlignment="1">
      <alignment horizontal="center" vertical="center" wrapText="1"/>
    </xf>
    <xf numFmtId="0" fontId="46" fillId="3" borderId="0" xfId="2" applyFont="1" applyFill="1" applyAlignment="1">
      <alignment horizontal="center" vertical="center"/>
    </xf>
    <xf numFmtId="2" fontId="45" fillId="2" borderId="0" xfId="1" applyNumberFormat="1" applyFont="1" applyFill="1" applyAlignment="1">
      <alignment horizontal="center" vertical="center"/>
    </xf>
    <xf numFmtId="0" fontId="44" fillId="0" borderId="0" xfId="0" applyFont="1" applyAlignment="1">
      <alignment horizontal="center"/>
    </xf>
    <xf numFmtId="0" fontId="46" fillId="3" borderId="0" xfId="2" applyFont="1" applyFill="1" applyBorder="1" applyAlignment="1">
      <alignment horizontal="center"/>
    </xf>
    <xf numFmtId="0" fontId="27" fillId="3" borderId="0" xfId="1" applyFont="1" applyFill="1"/>
    <xf numFmtId="0" fontId="27" fillId="3" borderId="0" xfId="1" applyFont="1" applyFill="1" applyAlignment="1">
      <alignment horizontal="center" vertical="center" wrapText="1"/>
    </xf>
    <xf numFmtId="164" fontId="45" fillId="3" borderId="0" xfId="1" applyNumberFormat="1" applyFont="1" applyFill="1"/>
    <xf numFmtId="164" fontId="45" fillId="3" borderId="0" xfId="1" applyNumberFormat="1" applyFont="1" applyFill="1" applyAlignment="1">
      <alignment horizontal="center"/>
    </xf>
    <xf numFmtId="0" fontId="22" fillId="0" borderId="0" xfId="1" applyFont="1" applyAlignment="1">
      <alignment horizontal="center"/>
    </xf>
    <xf numFmtId="0" fontId="22" fillId="3" borderId="0" xfId="1" applyFont="1" applyFill="1"/>
    <xf numFmtId="0" fontId="43" fillId="3" borderId="0" xfId="1" applyFont="1" applyFill="1" applyAlignment="1">
      <alignment vertical="center" wrapText="1"/>
    </xf>
    <xf numFmtId="0" fontId="46" fillId="3" borderId="0" xfId="2" applyFont="1" applyFill="1" applyAlignment="1">
      <alignment vertical="center"/>
    </xf>
    <xf numFmtId="0" fontId="43" fillId="3" borderId="0" xfId="1" applyFont="1" applyFill="1" applyAlignment="1">
      <alignment horizontal="center" vertical="center" wrapText="1"/>
    </xf>
    <xf numFmtId="0" fontId="50" fillId="3" borderId="0" xfId="1" applyFont="1" applyFill="1" applyAlignment="1">
      <alignment horizontal="center" vertical="center"/>
    </xf>
    <xf numFmtId="0" fontId="45" fillId="0" borderId="0" xfId="1" applyFont="1" applyAlignment="1">
      <alignment vertical="center"/>
    </xf>
    <xf numFmtId="0" fontId="43" fillId="2" borderId="0" xfId="1" applyFont="1" applyFill="1" applyAlignment="1">
      <alignment horizontal="center" vertical="center" wrapText="1"/>
    </xf>
    <xf numFmtId="0" fontId="45" fillId="0" borderId="0" xfId="6" applyFont="1" applyAlignment="1">
      <alignment horizontal="center" vertical="center"/>
    </xf>
    <xf numFmtId="0" fontId="43" fillId="0" borderId="0" xfId="1" applyFont="1" applyAlignment="1">
      <alignment vertical="center"/>
    </xf>
    <xf numFmtId="10" fontId="45" fillId="2" borderId="0" xfId="1" applyNumberFormat="1" applyFont="1" applyFill="1" applyAlignment="1">
      <alignment vertical="center"/>
    </xf>
    <xf numFmtId="164" fontId="45" fillId="0" borderId="0" xfId="1" applyNumberFormat="1" applyFont="1" applyAlignment="1">
      <alignment vertical="center"/>
    </xf>
    <xf numFmtId="168" fontId="45" fillId="0" borderId="0" xfId="1" applyNumberFormat="1" applyFont="1" applyAlignment="1">
      <alignment vertical="center"/>
    </xf>
    <xf numFmtId="0" fontId="45" fillId="0" borderId="0" xfId="1" applyFont="1" applyAlignment="1">
      <alignment horizontal="left" vertical="center"/>
    </xf>
    <xf numFmtId="0" fontId="43" fillId="0" borderId="0" xfId="1" applyFont="1" applyAlignment="1">
      <alignment horizontal="center" vertical="center"/>
    </xf>
    <xf numFmtId="0" fontId="45" fillId="0" borderId="0" xfId="1" applyFont="1" applyAlignment="1">
      <alignment horizontal="center" vertical="center"/>
    </xf>
    <xf numFmtId="168" fontId="43" fillId="0" borderId="0" xfId="1" applyNumberFormat="1" applyFont="1" applyAlignment="1">
      <alignment horizontal="right" vertical="center"/>
    </xf>
    <xf numFmtId="168" fontId="43" fillId="0" borderId="0" xfId="1" applyNumberFormat="1" applyFont="1" applyAlignment="1">
      <alignment vertical="center"/>
    </xf>
    <xf numFmtId="0" fontId="20" fillId="2" borderId="0" xfId="1" applyFont="1" applyFill="1" applyAlignment="1">
      <alignment vertical="center" wrapText="1"/>
    </xf>
    <xf numFmtId="0" fontId="20" fillId="0" borderId="0" xfId="1" applyFont="1" applyAlignment="1">
      <alignment vertical="center"/>
    </xf>
    <xf numFmtId="3" fontId="45" fillId="0" borderId="0" xfId="1" applyNumberFormat="1" applyFont="1" applyAlignment="1">
      <alignment vertical="center"/>
    </xf>
    <xf numFmtId="0" fontId="46" fillId="3" borderId="0" xfId="2" applyFont="1" applyFill="1" applyBorder="1" applyAlignment="1" applyProtection="1">
      <alignment horizontal="center" vertical="center" wrapText="1"/>
    </xf>
    <xf numFmtId="0" fontId="45" fillId="0" borderId="0" xfId="4" applyNumberFormat="1" applyFont="1" applyAlignment="1">
      <alignment vertical="center"/>
    </xf>
    <xf numFmtId="10" fontId="45" fillId="0" borderId="0" xfId="4" applyNumberFormat="1" applyFont="1" applyAlignment="1">
      <alignment vertical="center"/>
    </xf>
    <xf numFmtId="0" fontId="43" fillId="0" borderId="0" xfId="4" applyNumberFormat="1" applyFont="1" applyAlignment="1">
      <alignment vertical="center"/>
    </xf>
    <xf numFmtId="10" fontId="43" fillId="0" borderId="0" xfId="4" applyNumberFormat="1" applyFont="1" applyAlignment="1">
      <alignment vertical="center"/>
    </xf>
    <xf numFmtId="10" fontId="45" fillId="0" borderId="0" xfId="4" applyNumberFormat="1" applyFont="1" applyBorder="1" applyAlignment="1">
      <alignment vertical="center"/>
    </xf>
    <xf numFmtId="0" fontId="45" fillId="0" borderId="0" xfId="1" applyFont="1" applyAlignment="1">
      <alignment horizontal="right" vertical="center"/>
    </xf>
    <xf numFmtId="3" fontId="43" fillId="0" borderId="0" xfId="1" applyNumberFormat="1" applyFont="1" applyAlignment="1">
      <alignment horizontal="right" vertical="center"/>
    </xf>
    <xf numFmtId="3" fontId="45" fillId="0" borderId="0" xfId="1" applyNumberFormat="1" applyFont="1" applyAlignment="1">
      <alignment horizontal="right" vertical="center"/>
    </xf>
    <xf numFmtId="0" fontId="43" fillId="2" borderId="0" xfId="1" applyFont="1" applyFill="1" applyAlignment="1">
      <alignment vertical="center" wrapText="1"/>
    </xf>
    <xf numFmtId="37" fontId="45" fillId="0" borderId="0" xfId="1" applyNumberFormat="1" applyFont="1" applyAlignment="1">
      <alignment horizontal="right" vertical="center"/>
    </xf>
    <xf numFmtId="169" fontId="45" fillId="0" borderId="0" xfId="1" applyNumberFormat="1" applyFont="1" applyAlignment="1">
      <alignment horizontal="right" vertical="center"/>
    </xf>
    <xf numFmtId="37" fontId="43" fillId="0" borderId="0" xfId="1" applyNumberFormat="1" applyFont="1" applyAlignment="1">
      <alignment horizontal="right" vertical="center"/>
    </xf>
    <xf numFmtId="169" fontId="43" fillId="0" borderId="0" xfId="1" applyNumberFormat="1" applyFont="1" applyAlignment="1">
      <alignment horizontal="right" vertical="center"/>
    </xf>
    <xf numFmtId="170" fontId="45" fillId="0" borderId="0" xfId="1" applyNumberFormat="1" applyFont="1" applyAlignment="1">
      <alignment vertical="center"/>
    </xf>
    <xf numFmtId="170" fontId="43" fillId="0" borderId="0" xfId="1" applyNumberFormat="1" applyFont="1" applyAlignment="1">
      <alignment horizontal="center" vertical="center"/>
    </xf>
    <xf numFmtId="0" fontId="43" fillId="0" borderId="0" xfId="1" applyFont="1" applyAlignment="1">
      <alignment horizontal="left" vertical="center"/>
    </xf>
    <xf numFmtId="0" fontId="43" fillId="0" borderId="0" xfId="1" applyFont="1" applyAlignment="1">
      <alignment horizontal="right" vertical="center"/>
    </xf>
    <xf numFmtId="37" fontId="43" fillId="0" borderId="0" xfId="1" applyNumberFormat="1" applyFont="1" applyAlignment="1">
      <alignment vertical="center"/>
    </xf>
    <xf numFmtId="0" fontId="45" fillId="0" borderId="2" xfId="1" applyFont="1" applyBorder="1" applyAlignment="1">
      <alignment vertical="center"/>
    </xf>
    <xf numFmtId="169" fontId="45" fillId="0" borderId="0" xfId="1" applyNumberFormat="1" applyFont="1" applyAlignment="1">
      <alignment vertical="center"/>
    </xf>
    <xf numFmtId="171" fontId="45" fillId="0" borderId="0" xfId="1" applyNumberFormat="1" applyFont="1" applyAlignment="1">
      <alignment vertical="center"/>
    </xf>
    <xf numFmtId="169" fontId="45" fillId="0" borderId="0" xfId="1" applyNumberFormat="1" applyFont="1" applyAlignment="1">
      <alignment horizontal="left" vertical="center"/>
    </xf>
    <xf numFmtId="37" fontId="45" fillId="0" borderId="0" xfId="1" applyNumberFormat="1" applyFont="1" applyAlignment="1">
      <alignment vertical="center"/>
    </xf>
    <xf numFmtId="2" fontId="45" fillId="0" borderId="0" xfId="1" applyNumberFormat="1" applyFont="1" applyAlignment="1">
      <alignment vertical="center"/>
    </xf>
    <xf numFmtId="0" fontId="28" fillId="0" borderId="0" xfId="1" applyFont="1" applyAlignment="1">
      <alignment horizontal="left"/>
    </xf>
    <xf numFmtId="165" fontId="28" fillId="0" borderId="0" xfId="5" applyFont="1" applyBorder="1"/>
    <xf numFmtId="0" fontId="28" fillId="0" borderId="0" xfId="1" applyFont="1" applyAlignment="1">
      <alignment horizontal="center"/>
    </xf>
    <xf numFmtId="166" fontId="45" fillId="0" borderId="0" xfId="1" applyNumberFormat="1" applyFont="1" applyAlignment="1">
      <alignment vertical="center"/>
    </xf>
    <xf numFmtId="166" fontId="45" fillId="0" borderId="0" xfId="3" applyNumberFormat="1" applyFont="1" applyFill="1" applyBorder="1" applyAlignment="1" applyProtection="1">
      <alignment vertical="center"/>
    </xf>
    <xf numFmtId="168" fontId="45" fillId="0" borderId="0" xfId="1" applyNumberFormat="1" applyFont="1" applyAlignment="1">
      <alignment horizontal="right" vertical="center"/>
    </xf>
    <xf numFmtId="0" fontId="45" fillId="0" borderId="0" xfId="8" applyFont="1"/>
    <xf numFmtId="0" fontId="43" fillId="3" borderId="0" xfId="1" applyFont="1" applyFill="1" applyAlignment="1">
      <alignment wrapText="1"/>
    </xf>
    <xf numFmtId="0" fontId="43" fillId="2" borderId="0" xfId="1" applyFont="1" applyFill="1" applyAlignment="1">
      <alignment wrapText="1"/>
    </xf>
    <xf numFmtId="0" fontId="43" fillId="0" borderId="0" xfId="1" applyFont="1" applyAlignment="1">
      <alignment horizontal="center"/>
    </xf>
    <xf numFmtId="0" fontId="46" fillId="2" borderId="0" xfId="2" applyFont="1" applyFill="1" applyBorder="1" applyAlignment="1">
      <alignment horizontal="center" vertical="center" wrapText="1"/>
    </xf>
    <xf numFmtId="0" fontId="53" fillId="2" borderId="0" xfId="1" applyFont="1" applyFill="1" applyAlignment="1">
      <alignment vertical="center"/>
    </xf>
    <xf numFmtId="164" fontId="43" fillId="3" borderId="0" xfId="1" applyNumberFormat="1" applyFont="1" applyFill="1" applyAlignment="1">
      <alignment vertical="center"/>
    </xf>
    <xf numFmtId="165" fontId="45" fillId="2" borderId="0" xfId="3" applyFont="1" applyFill="1" applyBorder="1" applyAlignment="1" applyProtection="1">
      <alignment vertical="center"/>
    </xf>
    <xf numFmtId="37" fontId="43" fillId="0" borderId="0" xfId="1" applyNumberFormat="1" applyFont="1" applyAlignment="1">
      <alignment horizontal="center" vertical="center"/>
    </xf>
    <xf numFmtId="3" fontId="45" fillId="0" borderId="0" xfId="1" applyNumberFormat="1" applyFont="1"/>
    <xf numFmtId="169" fontId="45" fillId="0" borderId="0" xfId="1" applyNumberFormat="1" applyFont="1"/>
    <xf numFmtId="37" fontId="45" fillId="0" borderId="0" xfId="1" applyNumberFormat="1" applyFont="1"/>
    <xf numFmtId="169" fontId="45" fillId="0" borderId="0" xfId="1" applyNumberFormat="1" applyFont="1" applyAlignment="1">
      <alignment horizontal="left"/>
    </xf>
    <xf numFmtId="171" fontId="45" fillId="0" borderId="0" xfId="1" applyNumberFormat="1" applyFont="1"/>
    <xf numFmtId="1" fontId="45" fillId="0" borderId="0" xfId="1" applyNumberFormat="1" applyFont="1"/>
    <xf numFmtId="172" fontId="45" fillId="0" borderId="0" xfId="10" applyNumberFormat="1" applyFont="1" applyAlignment="1">
      <alignment horizontal="right" vertical="top"/>
    </xf>
    <xf numFmtId="3" fontId="43" fillId="0" borderId="0" xfId="1" applyNumberFormat="1" applyFont="1" applyAlignment="1">
      <alignment horizontal="center" vertical="center"/>
    </xf>
    <xf numFmtId="37" fontId="45" fillId="0" borderId="0" xfId="1" applyNumberFormat="1" applyFont="1" applyAlignment="1">
      <alignment horizontal="center" vertical="center"/>
    </xf>
    <xf numFmtId="169" fontId="45" fillId="0" borderId="0" xfId="1" applyNumberFormat="1" applyFont="1" applyAlignment="1">
      <alignment horizontal="center" vertical="center"/>
    </xf>
    <xf numFmtId="169" fontId="43" fillId="0" borderId="0" xfId="1" applyNumberFormat="1" applyFont="1" applyAlignment="1">
      <alignment horizontal="center" vertical="center"/>
    </xf>
    <xf numFmtId="0" fontId="22" fillId="2" borderId="0" xfId="1" applyFont="1" applyFill="1" applyAlignment="1">
      <alignment vertical="center" wrapText="1"/>
    </xf>
    <xf numFmtId="0" fontId="45" fillId="2" borderId="0" xfId="1" applyFont="1" applyFill="1" applyAlignment="1">
      <alignment horizontal="left"/>
    </xf>
    <xf numFmtId="0" fontId="45" fillId="2" borderId="0" xfId="1" applyFont="1" applyFill="1" applyAlignment="1">
      <alignment horizontal="left" vertical="center" wrapText="1"/>
    </xf>
    <xf numFmtId="166" fontId="45" fillId="2" borderId="0" xfId="1" applyNumberFormat="1" applyFont="1" applyFill="1" applyAlignment="1">
      <alignment vertical="center"/>
    </xf>
    <xf numFmtId="164" fontId="45" fillId="2" borderId="0" xfId="1" applyNumberFormat="1" applyFont="1" applyFill="1"/>
    <xf numFmtId="168" fontId="45" fillId="2" borderId="0" xfId="1" applyNumberFormat="1" applyFont="1" applyFill="1" applyAlignment="1">
      <alignment horizontal="right" vertical="center"/>
    </xf>
    <xf numFmtId="0" fontId="43" fillId="0" borderId="0" xfId="1" applyFont="1"/>
    <xf numFmtId="0" fontId="45" fillId="0" borderId="0" xfId="1" applyFont="1" applyAlignment="1">
      <alignment horizontal="center"/>
    </xf>
    <xf numFmtId="168" fontId="45" fillId="0" borderId="0" xfId="1" applyNumberFormat="1" applyFont="1" applyAlignment="1">
      <alignment horizontal="right"/>
    </xf>
    <xf numFmtId="168" fontId="45" fillId="0" borderId="0" xfId="1" applyNumberFormat="1" applyFont="1"/>
    <xf numFmtId="1" fontId="45" fillId="0" borderId="0" xfId="1" applyNumberFormat="1" applyFont="1" applyAlignment="1">
      <alignment vertical="center"/>
    </xf>
    <xf numFmtId="3" fontId="45" fillId="2" borderId="0" xfId="1" applyNumberFormat="1" applyFont="1" applyFill="1" applyAlignment="1">
      <alignment vertical="center"/>
    </xf>
    <xf numFmtId="165" fontId="43" fillId="2" borderId="0" xfId="3" applyFont="1" applyFill="1" applyBorder="1" applyAlignment="1" applyProtection="1">
      <alignment vertical="center"/>
    </xf>
    <xf numFmtId="10" fontId="45" fillId="0" borderId="0" xfId="4" applyNumberFormat="1" applyFont="1"/>
    <xf numFmtId="10" fontId="45" fillId="0" borderId="0" xfId="4" applyNumberFormat="1" applyFont="1" applyBorder="1"/>
    <xf numFmtId="9" fontId="45" fillId="0" borderId="0" xfId="11" applyFont="1"/>
    <xf numFmtId="10" fontId="45" fillId="0" borderId="0" xfId="4" applyNumberFormat="1" applyFont="1" applyFill="1" applyBorder="1" applyAlignment="1">
      <alignment horizontal="center" vertical="center"/>
    </xf>
    <xf numFmtId="10" fontId="45" fillId="0" borderId="0" xfId="4" applyNumberFormat="1" applyFont="1" applyFill="1" applyBorder="1"/>
    <xf numFmtId="3" fontId="45" fillId="2" borderId="0" xfId="1" applyNumberFormat="1" applyFont="1" applyFill="1" applyAlignment="1">
      <alignment horizontal="center" vertical="center"/>
    </xf>
    <xf numFmtId="0" fontId="45" fillId="0" borderId="0" xfId="12" applyFont="1"/>
    <xf numFmtId="0" fontId="45" fillId="0" borderId="0" xfId="12" applyFont="1" applyAlignment="1">
      <alignment vertical="center"/>
    </xf>
    <xf numFmtId="0" fontId="55" fillId="2" borderId="0" xfId="12" applyFont="1" applyFill="1"/>
    <xf numFmtId="0" fontId="55" fillId="2" borderId="0" xfId="12" applyFont="1" applyFill="1" applyAlignment="1">
      <alignment vertical="center"/>
    </xf>
    <xf numFmtId="0" fontId="19" fillId="0" borderId="0" xfId="12" applyFont="1"/>
    <xf numFmtId="0" fontId="43" fillId="0" borderId="0" xfId="12" applyFont="1" applyAlignment="1">
      <alignment vertical="center"/>
    </xf>
    <xf numFmtId="0" fontId="43" fillId="0" borderId="0" xfId="12" applyFont="1"/>
    <xf numFmtId="0" fontId="43" fillId="0" borderId="0" xfId="12" applyFont="1" applyAlignment="1">
      <alignment horizontal="center" vertical="center" wrapText="1"/>
    </xf>
    <xf numFmtId="0" fontId="48" fillId="0" borderId="0" xfId="12" applyFont="1"/>
    <xf numFmtId="0" fontId="51" fillId="0" borderId="0" xfId="12" applyFont="1"/>
    <xf numFmtId="0" fontId="47" fillId="0" borderId="0" xfId="12" applyFont="1" applyAlignment="1">
      <alignment vertical="center" wrapText="1"/>
    </xf>
    <xf numFmtId="0" fontId="48" fillId="0" borderId="0" xfId="12" applyFont="1" applyAlignment="1">
      <alignment vertical="center"/>
    </xf>
    <xf numFmtId="0" fontId="57" fillId="2" borderId="0" xfId="2" applyFont="1" applyFill="1" applyBorder="1" applyAlignment="1">
      <alignment horizontal="center" vertical="center" wrapText="1"/>
    </xf>
    <xf numFmtId="0" fontId="58" fillId="2" borderId="0" xfId="2" applyFont="1" applyFill="1" applyBorder="1" applyAlignment="1">
      <alignment horizontal="center" vertical="center" wrapText="1"/>
    </xf>
    <xf numFmtId="0" fontId="43" fillId="0" borderId="0" xfId="12" applyFont="1" applyAlignment="1">
      <alignment vertical="center" wrapText="1"/>
    </xf>
    <xf numFmtId="0" fontId="49" fillId="0" borderId="0" xfId="12" applyFont="1"/>
    <xf numFmtId="0" fontId="22" fillId="0" borderId="0" xfId="12" applyFont="1"/>
    <xf numFmtId="0" fontId="22" fillId="0" borderId="0" xfId="12" applyFont="1" applyAlignment="1">
      <alignment wrapText="1"/>
    </xf>
    <xf numFmtId="0" fontId="47" fillId="0" borderId="0" xfId="12" applyFont="1" applyAlignment="1">
      <alignment vertical="center"/>
    </xf>
    <xf numFmtId="0" fontId="52" fillId="2" borderId="0" xfId="2" applyFont="1" applyFill="1" applyBorder="1" applyAlignment="1">
      <alignment horizontal="center" vertical="center" wrapText="1"/>
    </xf>
    <xf numFmtId="170" fontId="43" fillId="0" borderId="0" xfId="12" applyNumberFormat="1" applyFont="1" applyAlignment="1">
      <alignment horizontal="right" vertical="top"/>
    </xf>
    <xf numFmtId="0" fontId="47" fillId="0" borderId="0" xfId="12" applyFont="1" applyAlignment="1">
      <alignment horizontal="center" vertical="center"/>
    </xf>
    <xf numFmtId="0" fontId="54" fillId="2" borderId="0" xfId="2" applyFont="1" applyFill="1" applyBorder="1" applyAlignment="1">
      <alignment horizontal="center" vertical="center" wrapText="1"/>
    </xf>
    <xf numFmtId="0" fontId="28" fillId="0" borderId="0" xfId="12" applyFont="1"/>
    <xf numFmtId="0" fontId="31" fillId="2" borderId="0" xfId="1" applyFont="1" applyFill="1" applyAlignment="1">
      <alignment horizontal="right"/>
    </xf>
    <xf numFmtId="0" fontId="31" fillId="2" borderId="0" xfId="1" applyFont="1" applyFill="1"/>
    <xf numFmtId="0" fontId="50" fillId="2" borderId="0" xfId="1" applyFont="1" applyFill="1"/>
    <xf numFmtId="0" fontId="28" fillId="2" borderId="0" xfId="1" applyFont="1" applyFill="1" applyAlignment="1">
      <alignment horizontal="right"/>
    </xf>
    <xf numFmtId="0" fontId="45" fillId="2" borderId="0" xfId="1" applyFont="1" applyFill="1" applyAlignment="1">
      <alignment horizontal="right"/>
    </xf>
    <xf numFmtId="0" fontId="5" fillId="0" borderId="0" xfId="1"/>
    <xf numFmtId="0" fontId="60" fillId="0" borderId="0" xfId="1" applyFont="1"/>
    <xf numFmtId="0" fontId="34" fillId="0" borderId="0" xfId="16"/>
    <xf numFmtId="0" fontId="34" fillId="0" borderId="0" xfId="17"/>
    <xf numFmtId="10" fontId="43" fillId="0" borderId="0" xfId="15" applyNumberFormat="1" applyFont="1" applyAlignment="1">
      <alignment vertical="center"/>
    </xf>
    <xf numFmtId="0" fontId="24" fillId="0" borderId="0" xfId="1" applyFont="1" applyAlignment="1">
      <alignment horizontal="center" vertical="center"/>
    </xf>
    <xf numFmtId="0" fontId="24" fillId="2" borderId="0" xfId="1" applyFont="1" applyFill="1" applyAlignment="1">
      <alignment horizontal="center" vertical="center"/>
    </xf>
    <xf numFmtId="3" fontId="45" fillId="0" borderId="0" xfId="1" applyNumberFormat="1" applyFont="1" applyAlignment="1">
      <alignment horizontal="center" vertical="center"/>
    </xf>
    <xf numFmtId="0" fontId="34" fillId="0" borderId="0" xfId="18"/>
    <xf numFmtId="0" fontId="24" fillId="0" borderId="0" xfId="1" applyFont="1" applyAlignment="1">
      <alignment horizontal="left"/>
    </xf>
    <xf numFmtId="0" fontId="24" fillId="0" borderId="0" xfId="1" applyFont="1" applyAlignment="1">
      <alignment horizontal="left" vertical="center"/>
    </xf>
    <xf numFmtId="0" fontId="25" fillId="4" borderId="0" xfId="1" applyFont="1" applyFill="1" applyAlignment="1">
      <alignment horizontal="left" vertical="center"/>
    </xf>
    <xf numFmtId="0" fontId="34" fillId="0" borderId="0" xfId="19"/>
    <xf numFmtId="10" fontId="24" fillId="0" borderId="0" xfId="15" applyNumberFormat="1" applyFont="1" applyAlignment="1">
      <alignment vertical="center"/>
    </xf>
    <xf numFmtId="0" fontId="25" fillId="0" borderId="0" xfId="12" applyFont="1"/>
    <xf numFmtId="0" fontId="53" fillId="2" borderId="0" xfId="2" applyFont="1" applyFill="1" applyBorder="1" applyAlignment="1">
      <alignment horizontal="center" vertical="center" wrapText="1"/>
    </xf>
    <xf numFmtId="0" fontId="53" fillId="3" borderId="0" xfId="1" applyFont="1" applyFill="1" applyAlignment="1">
      <alignment horizontal="center" vertical="center"/>
    </xf>
    <xf numFmtId="0" fontId="10" fillId="0" borderId="0" xfId="2"/>
    <xf numFmtId="0" fontId="10" fillId="2" borderId="0" xfId="2" applyFill="1"/>
    <xf numFmtId="0" fontId="10" fillId="3" borderId="0" xfId="2" applyFill="1" applyBorder="1" applyAlignment="1">
      <alignment horizontal="center" vertical="center"/>
    </xf>
    <xf numFmtId="0" fontId="10" fillId="2" borderId="0" xfId="2" applyFill="1" applyAlignment="1"/>
    <xf numFmtId="0" fontId="10" fillId="3" borderId="0" xfId="2" applyFill="1" applyAlignment="1">
      <alignment vertical="center"/>
    </xf>
    <xf numFmtId="0" fontId="15" fillId="0" borderId="0" xfId="1" applyFont="1" applyAlignment="1">
      <alignment horizontal="left" vertical="center"/>
    </xf>
    <xf numFmtId="0" fontId="16" fillId="0" borderId="0" xfId="1" applyFont="1"/>
    <xf numFmtId="0" fontId="63" fillId="0" borderId="0" xfId="1" applyFont="1"/>
    <xf numFmtId="41" fontId="28" fillId="0" borderId="3" xfId="1" applyNumberFormat="1" applyFont="1" applyBorder="1" applyAlignment="1">
      <alignment horizontal="center" vertical="center"/>
    </xf>
    <xf numFmtId="0" fontId="30" fillId="0" borderId="3" xfId="1" applyFont="1" applyBorder="1"/>
    <xf numFmtId="0" fontId="28" fillId="0" borderId="3" xfId="1" applyFont="1" applyBorder="1"/>
    <xf numFmtId="3" fontId="27" fillId="0" borderId="3" xfId="1" applyNumberFormat="1" applyFont="1" applyBorder="1" applyAlignment="1">
      <alignment horizontal="center"/>
    </xf>
    <xf numFmtId="10" fontId="27" fillId="0" borderId="3" xfId="4" applyNumberFormat="1" applyFont="1" applyBorder="1" applyAlignment="1">
      <alignment horizontal="center"/>
    </xf>
    <xf numFmtId="10" fontId="28" fillId="0" borderId="3" xfId="4" applyNumberFormat="1" applyFont="1" applyBorder="1" applyAlignment="1">
      <alignment horizontal="center"/>
    </xf>
    <xf numFmtId="3" fontId="28" fillId="0" borderId="0" xfId="1" applyNumberFormat="1" applyFont="1" applyAlignment="1">
      <alignment horizontal="center" vertical="center"/>
    </xf>
    <xf numFmtId="2" fontId="24" fillId="0" borderId="0" xfId="4" applyNumberFormat="1" applyFont="1" applyBorder="1"/>
    <xf numFmtId="0" fontId="24" fillId="0" borderId="0" xfId="24" applyFont="1"/>
    <xf numFmtId="0" fontId="25" fillId="2" borderId="0" xfId="24" applyFont="1" applyFill="1" applyAlignment="1">
      <alignment vertical="center" wrapText="1"/>
    </xf>
    <xf numFmtId="0" fontId="24" fillId="3" borderId="0" xfId="24" applyFont="1" applyFill="1"/>
    <xf numFmtId="0" fontId="25" fillId="0" borderId="0" xfId="24" applyFont="1" applyAlignment="1">
      <alignment horizontal="center"/>
    </xf>
    <xf numFmtId="0" fontId="43" fillId="0" borderId="0" xfId="24" applyFont="1" applyAlignment="1">
      <alignment horizontal="center"/>
    </xf>
    <xf numFmtId="0" fontId="45" fillId="2" borderId="0" xfId="24" applyFont="1" applyFill="1" applyAlignment="1">
      <alignment horizontal="center"/>
    </xf>
    <xf numFmtId="0" fontId="45" fillId="0" borderId="0" xfId="24" applyFont="1" applyAlignment="1">
      <alignment horizontal="center"/>
    </xf>
    <xf numFmtId="0" fontId="24" fillId="0" borderId="0" xfId="24" applyFont="1" applyAlignment="1">
      <alignment vertical="center"/>
    </xf>
    <xf numFmtId="10" fontId="25" fillId="0" borderId="0" xfId="25" applyNumberFormat="1" applyFont="1" applyBorder="1" applyAlignment="1">
      <alignment vertical="top"/>
    </xf>
    <xf numFmtId="0" fontId="25" fillId="0" borderId="0" xfId="24" applyFont="1" applyAlignment="1">
      <alignment vertical="top"/>
    </xf>
    <xf numFmtId="0" fontId="24" fillId="0" borderId="0" xfId="24" applyFont="1" applyAlignment="1">
      <alignment vertical="top"/>
    </xf>
    <xf numFmtId="0" fontId="45" fillId="0" borderId="0" xfId="24" applyFont="1" applyAlignment="1">
      <alignment vertical="top"/>
    </xf>
    <xf numFmtId="0" fontId="45" fillId="0" borderId="0" xfId="24" applyFont="1" applyAlignment="1">
      <alignment horizontal="left"/>
    </xf>
    <xf numFmtId="0" fontId="45" fillId="3" borderId="0" xfId="24" applyFont="1" applyFill="1" applyAlignment="1">
      <alignment horizontal="left" vertical="center" wrapText="1"/>
    </xf>
    <xf numFmtId="0" fontId="45" fillId="3" borderId="0" xfId="24" applyFont="1" applyFill="1" applyAlignment="1">
      <alignment horizontal="left" vertical="center"/>
    </xf>
    <xf numFmtId="3" fontId="45" fillId="0" borderId="0" xfId="24" applyNumberFormat="1" applyFont="1" applyAlignment="1">
      <alignment vertical="top"/>
    </xf>
    <xf numFmtId="0" fontId="45" fillId="0" borderId="0" xfId="24" applyFont="1"/>
    <xf numFmtId="0" fontId="25" fillId="0" borderId="0" xfId="24" applyFont="1" applyAlignment="1">
      <alignment horizontal="left" vertical="center"/>
    </xf>
    <xf numFmtId="0" fontId="43" fillId="0" borderId="0" xfId="24" applyFont="1" applyAlignment="1">
      <alignment horizontal="left" vertical="center"/>
    </xf>
    <xf numFmtId="3" fontId="45" fillId="0" borderId="0" xfId="24" applyNumberFormat="1" applyFont="1" applyAlignment="1">
      <alignment vertical="center"/>
    </xf>
    <xf numFmtId="0" fontId="25" fillId="0" borderId="0" xfId="24" applyFont="1" applyAlignment="1">
      <alignment horizontal="left" vertical="top"/>
    </xf>
    <xf numFmtId="0" fontId="43" fillId="0" borderId="0" xfId="24" applyFont="1" applyAlignment="1">
      <alignment horizontal="left" vertical="top"/>
    </xf>
    <xf numFmtId="0" fontId="25" fillId="0" borderId="0" xfId="24" applyFont="1" applyAlignment="1">
      <alignment horizontal="right" vertical="top"/>
    </xf>
    <xf numFmtId="0" fontId="45" fillId="0" borderId="0" xfId="24" applyFont="1" applyAlignment="1">
      <alignment horizontal="right" vertical="top"/>
    </xf>
    <xf numFmtId="0" fontId="24" fillId="0" borderId="0" xfId="24" applyFont="1" applyAlignment="1">
      <alignment horizontal="right"/>
    </xf>
    <xf numFmtId="0" fontId="45" fillId="0" borderId="0" xfId="24" applyFont="1" applyAlignment="1">
      <alignment horizontal="right"/>
    </xf>
    <xf numFmtId="0" fontId="45" fillId="0" borderId="0" xfId="24" applyFont="1" applyAlignment="1">
      <alignment horizontal="right" vertical="center"/>
    </xf>
    <xf numFmtId="4" fontId="45" fillId="0" borderId="0" xfId="24" applyNumberFormat="1" applyFont="1" applyAlignment="1">
      <alignment vertical="center"/>
    </xf>
    <xf numFmtId="4" fontId="43" fillId="0" borderId="0" xfId="24" applyNumberFormat="1" applyFont="1" applyAlignment="1">
      <alignment horizontal="center"/>
    </xf>
    <xf numFmtId="0" fontId="43" fillId="0" borderId="0" xfId="24" applyFont="1"/>
    <xf numFmtId="3" fontId="24" fillId="0" borderId="0" xfId="24" applyNumberFormat="1" applyFont="1" applyAlignment="1">
      <alignment vertical="center"/>
    </xf>
    <xf numFmtId="0" fontId="45" fillId="3" borderId="0" xfId="24" applyFont="1" applyFill="1" applyAlignment="1">
      <alignment vertical="center" wrapText="1"/>
    </xf>
    <xf numFmtId="3" fontId="24" fillId="0" borderId="0" xfId="24" applyNumberFormat="1" applyFont="1" applyAlignment="1">
      <alignment vertical="top"/>
    </xf>
    <xf numFmtId="0" fontId="24" fillId="0" borderId="0" xfId="24" applyFont="1" applyAlignment="1">
      <alignment horizontal="right" vertical="top"/>
    </xf>
    <xf numFmtId="0" fontId="24" fillId="0" borderId="0" xfId="24" applyFont="1" applyAlignment="1">
      <alignment horizontal="right" vertical="center"/>
    </xf>
    <xf numFmtId="4" fontId="24" fillId="0" borderId="0" xfId="24" applyNumberFormat="1" applyFont="1" applyAlignment="1">
      <alignment vertical="center"/>
    </xf>
    <xf numFmtId="4" fontId="25" fillId="0" borderId="0" xfId="24" applyNumberFormat="1" applyFont="1" applyAlignment="1">
      <alignment horizontal="center"/>
    </xf>
    <xf numFmtId="0" fontId="25" fillId="0" borderId="0" xfId="24" applyFont="1"/>
    <xf numFmtId="0" fontId="37" fillId="0" borderId="0" xfId="24" applyFont="1" applyAlignment="1">
      <alignment vertical="top" wrapText="1"/>
    </xf>
    <xf numFmtId="0" fontId="38" fillId="0" borderId="0" xfId="24" applyFont="1" applyAlignment="1">
      <alignment vertical="top" wrapText="1"/>
    </xf>
    <xf numFmtId="0" fontId="37" fillId="0" borderId="0" xfId="24" applyFont="1" applyAlignment="1">
      <alignment horizontal="left" vertical="top" wrapText="1"/>
    </xf>
    <xf numFmtId="0" fontId="37" fillId="0" borderId="0" xfId="24" applyFont="1" applyAlignment="1">
      <alignment horizontal="left" vertical="center" wrapText="1"/>
    </xf>
    <xf numFmtId="0" fontId="38" fillId="0" borderId="0" xfId="24" applyFont="1" applyAlignment="1">
      <alignment horizontal="left" vertical="top" wrapText="1"/>
    </xf>
    <xf numFmtId="0" fontId="45" fillId="3" borderId="0" xfId="24" applyFont="1" applyFill="1" applyAlignment="1">
      <alignment horizontal="left"/>
    </xf>
    <xf numFmtId="0" fontId="45" fillId="3" borderId="0" xfId="24" applyFont="1" applyFill="1" applyAlignment="1">
      <alignment horizontal="center"/>
    </xf>
    <xf numFmtId="0" fontId="45" fillId="3" borderId="0" xfId="24" applyFont="1" applyFill="1"/>
    <xf numFmtId="0" fontId="28" fillId="0" borderId="0" xfId="24" applyFont="1" applyAlignment="1">
      <alignment vertical="center"/>
    </xf>
    <xf numFmtId="3" fontId="28" fillId="0" borderId="0" xfId="24" applyNumberFormat="1" applyFont="1"/>
    <xf numFmtId="2" fontId="64" fillId="2" borderId="0" xfId="4" applyNumberFormat="1" applyFont="1" applyFill="1" applyBorder="1" applyAlignment="1">
      <alignment vertical="center"/>
    </xf>
    <xf numFmtId="9" fontId="45" fillId="0" borderId="0" xfId="15" applyFont="1" applyBorder="1" applyAlignment="1">
      <alignment vertical="center"/>
    </xf>
    <xf numFmtId="41" fontId="25" fillId="0" borderId="0" xfId="12" applyNumberFormat="1" applyFont="1"/>
    <xf numFmtId="0" fontId="65" fillId="2" borderId="0" xfId="1" applyFont="1" applyFill="1" applyAlignment="1">
      <alignment horizontal="left" vertical="top"/>
    </xf>
    <xf numFmtId="0" fontId="66" fillId="3" borderId="0" xfId="1" applyFont="1" applyFill="1" applyAlignment="1">
      <alignment horizontal="left" vertical="top"/>
    </xf>
    <xf numFmtId="0" fontId="18" fillId="0" borderId="0" xfId="12" applyFont="1" applyAlignment="1">
      <alignment horizontal="center"/>
    </xf>
    <xf numFmtId="0" fontId="15" fillId="5" borderId="0" xfId="1" applyFont="1" applyFill="1" applyAlignment="1">
      <alignment horizontal="left" vertical="center"/>
    </xf>
    <xf numFmtId="0" fontId="15" fillId="5" borderId="0" xfId="1" applyFont="1" applyFill="1" applyAlignment="1">
      <alignment vertical="center"/>
    </xf>
    <xf numFmtId="0" fontId="16" fillId="5" borderId="0" xfId="1" applyFont="1" applyFill="1"/>
    <xf numFmtId="0" fontId="49" fillId="5" borderId="4" xfId="1" applyFont="1" applyFill="1" applyBorder="1" applyAlignment="1">
      <alignment horizontal="center" vertical="center"/>
    </xf>
    <xf numFmtId="0" fontId="28" fillId="0" borderId="4" xfId="1" applyFont="1" applyBorder="1" applyAlignment="1">
      <alignment horizontal="center"/>
    </xf>
    <xf numFmtId="41" fontId="28" fillId="0" borderId="4" xfId="1" applyNumberFormat="1" applyFont="1" applyBorder="1" applyAlignment="1">
      <alignment horizontal="center"/>
    </xf>
    <xf numFmtId="2" fontId="28" fillId="0" borderId="4" xfId="1" applyNumberFormat="1" applyFont="1" applyBorder="1" applyAlignment="1">
      <alignment horizontal="center"/>
    </xf>
    <xf numFmtId="0" fontId="27" fillId="5" borderId="4" xfId="1" applyFont="1" applyFill="1" applyBorder="1" applyAlignment="1">
      <alignment horizontal="center" vertical="center" wrapText="1"/>
    </xf>
    <xf numFmtId="0" fontId="28" fillId="0" borderId="4" xfId="1" applyFont="1" applyBorder="1" applyAlignment="1">
      <alignment horizontal="center" vertical="center"/>
    </xf>
    <xf numFmtId="41" fontId="28" fillId="0" borderId="4" xfId="1" applyNumberFormat="1" applyFont="1" applyBorder="1" applyAlignment="1">
      <alignment horizontal="center" vertical="center"/>
    </xf>
    <xf numFmtId="0" fontId="49" fillId="5" borderId="3" xfId="1" applyFont="1" applyFill="1" applyBorder="1" applyAlignment="1">
      <alignment horizontal="center"/>
    </xf>
    <xf numFmtId="0" fontId="49" fillId="5" borderId="4" xfId="1" applyFont="1" applyFill="1" applyBorder="1" applyAlignment="1">
      <alignment horizontal="center"/>
    </xf>
    <xf numFmtId="1" fontId="28" fillId="0" borderId="4" xfId="1" applyNumberFormat="1" applyFont="1" applyBorder="1" applyAlignment="1">
      <alignment horizontal="center" vertical="center"/>
    </xf>
    <xf numFmtId="1" fontId="45" fillId="2" borderId="4" xfId="1" applyNumberFormat="1" applyFont="1" applyFill="1" applyBorder="1" applyAlignment="1">
      <alignment horizontal="center"/>
    </xf>
    <xf numFmtId="0" fontId="30" fillId="0" borderId="4" xfId="1" applyFont="1" applyBorder="1"/>
    <xf numFmtId="0" fontId="28" fillId="0" borderId="4" xfId="1" applyFont="1" applyBorder="1"/>
    <xf numFmtId="0" fontId="30" fillId="0" borderId="4" xfId="1" applyFont="1" applyBorder="1" applyAlignment="1">
      <alignment horizontal="left" vertical="center"/>
    </xf>
    <xf numFmtId="41" fontId="27" fillId="0" borderId="4" xfId="1" applyNumberFormat="1" applyFont="1" applyBorder="1" applyAlignment="1">
      <alignment horizontal="center" vertical="center"/>
    </xf>
    <xf numFmtId="2" fontId="27" fillId="0" borderId="4" xfId="1" applyNumberFormat="1" applyFont="1" applyBorder="1" applyAlignment="1">
      <alignment horizontal="center" vertical="center"/>
    </xf>
    <xf numFmtId="41" fontId="27" fillId="3" borderId="4" xfId="1" applyNumberFormat="1" applyFont="1" applyFill="1" applyBorder="1" applyAlignment="1">
      <alignment vertical="center"/>
    </xf>
    <xf numFmtId="2" fontId="27" fillId="3" borderId="4" xfId="1" applyNumberFormat="1" applyFont="1" applyFill="1" applyBorder="1" applyAlignment="1">
      <alignment vertical="center"/>
    </xf>
    <xf numFmtId="0" fontId="28" fillId="0" borderId="4" xfId="1" applyFont="1" applyBorder="1" applyAlignment="1">
      <alignment horizontal="left" vertical="center"/>
    </xf>
    <xf numFmtId="2" fontId="28" fillId="0" borderId="4" xfId="1" applyNumberFormat="1" applyFont="1" applyBorder="1" applyAlignment="1">
      <alignment horizontal="center" vertical="center"/>
    </xf>
    <xf numFmtId="41" fontId="28" fillId="3" borderId="4" xfId="1" applyNumberFormat="1" applyFont="1" applyFill="1" applyBorder="1" applyAlignment="1">
      <alignment vertical="center"/>
    </xf>
    <xf numFmtId="2" fontId="28" fillId="3" borderId="4" xfId="1" applyNumberFormat="1" applyFont="1" applyFill="1" applyBorder="1" applyAlignment="1">
      <alignment vertical="center"/>
    </xf>
    <xf numFmtId="173" fontId="27" fillId="3" borderId="4" xfId="1" applyNumberFormat="1" applyFont="1" applyFill="1" applyBorder="1" applyAlignment="1">
      <alignment vertical="center"/>
    </xf>
    <xf numFmtId="41" fontId="28" fillId="2" borderId="4" xfId="1" applyNumberFormat="1" applyFont="1" applyFill="1" applyBorder="1" applyAlignment="1">
      <alignment vertical="center"/>
    </xf>
    <xf numFmtId="0" fontId="30" fillId="0" borderId="4" xfId="1" applyFont="1" applyBorder="1" applyAlignment="1">
      <alignment wrapText="1"/>
    </xf>
    <xf numFmtId="0" fontId="28" fillId="0" borderId="4" xfId="1" applyFont="1" applyBorder="1" applyAlignment="1">
      <alignment wrapText="1"/>
    </xf>
    <xf numFmtId="0" fontId="28" fillId="0" borderId="4" xfId="1" applyFont="1" applyBorder="1" applyAlignment="1">
      <alignment vertical="center" wrapText="1"/>
    </xf>
    <xf numFmtId="0" fontId="27" fillId="5" borderId="4" xfId="1" applyFont="1" applyFill="1" applyBorder="1" applyAlignment="1">
      <alignment horizontal="center" vertical="center"/>
    </xf>
    <xf numFmtId="166" fontId="27" fillId="0" borderId="4" xfId="5" applyNumberFormat="1" applyFont="1" applyBorder="1" applyAlignment="1">
      <alignment horizontal="center" vertical="center"/>
    </xf>
    <xf numFmtId="166" fontId="28" fillId="0" borderId="4" xfId="5" applyNumberFormat="1" applyFont="1" applyBorder="1" applyAlignment="1">
      <alignment horizontal="center" vertical="center"/>
    </xf>
    <xf numFmtId="166" fontId="28" fillId="0" borderId="4" xfId="5" applyNumberFormat="1" applyFont="1" applyFill="1" applyBorder="1" applyAlignment="1">
      <alignment horizontal="center" vertical="center"/>
    </xf>
    <xf numFmtId="3" fontId="27" fillId="0" borderId="4" xfId="1" applyNumberFormat="1" applyFont="1" applyBorder="1"/>
    <xf numFmtId="4" fontId="27" fillId="0" borderId="4" xfId="1" applyNumberFormat="1" applyFont="1" applyBorder="1"/>
    <xf numFmtId="4" fontId="27" fillId="0" borderId="4" xfId="5" applyNumberFormat="1" applyFont="1" applyBorder="1"/>
    <xf numFmtId="3" fontId="28" fillId="0" borderId="4" xfId="1" applyNumberFormat="1" applyFont="1" applyBorder="1" applyAlignment="1">
      <alignment horizontal="center" vertical="center"/>
    </xf>
    <xf numFmtId="3" fontId="28" fillId="0" borderId="4" xfId="1" applyNumberFormat="1" applyFont="1" applyBorder="1"/>
    <xf numFmtId="4" fontId="28" fillId="0" borderId="4" xfId="1" applyNumberFormat="1" applyFont="1" applyBorder="1"/>
    <xf numFmtId="3" fontId="27" fillId="0" borderId="4" xfId="1" applyNumberFormat="1" applyFont="1" applyBorder="1" applyAlignment="1">
      <alignment horizontal="center"/>
    </xf>
    <xf numFmtId="10" fontId="27" fillId="0" borderId="4" xfId="4" applyNumberFormat="1" applyFont="1" applyBorder="1" applyAlignment="1">
      <alignment horizontal="center"/>
    </xf>
    <xf numFmtId="3" fontId="28" fillId="0" borderId="4" xfId="1" applyNumberFormat="1" applyFont="1" applyBorder="1" applyAlignment="1">
      <alignment horizontal="center"/>
    </xf>
    <xf numFmtId="10" fontId="28" fillId="0" borderId="4" xfId="4" applyNumberFormat="1" applyFont="1" applyFill="1" applyBorder="1" applyAlignment="1">
      <alignment horizontal="center"/>
    </xf>
    <xf numFmtId="0" fontId="27" fillId="5" borderId="4" xfId="1" applyFont="1" applyFill="1" applyBorder="1" applyAlignment="1">
      <alignment horizontal="center"/>
    </xf>
    <xf numFmtId="10" fontId="28" fillId="0" borderId="4" xfId="15" applyNumberFormat="1" applyFont="1" applyBorder="1" applyAlignment="1">
      <alignment horizontal="right" vertical="center"/>
    </xf>
    <xf numFmtId="10" fontId="28" fillId="0" borderId="4" xfId="4" applyNumberFormat="1" applyFont="1" applyBorder="1" applyAlignment="1">
      <alignment horizontal="right" vertical="center"/>
    </xf>
    <xf numFmtId="1" fontId="28" fillId="0" borderId="4" xfId="1" applyNumberFormat="1" applyFont="1" applyBorder="1" applyAlignment="1">
      <alignment horizontal="center"/>
    </xf>
    <xf numFmtId="0" fontId="30" fillId="0" borderId="4" xfId="1" applyFont="1" applyBorder="1" applyAlignment="1">
      <alignment horizontal="left"/>
    </xf>
    <xf numFmtId="41" fontId="27" fillId="0" borderId="4" xfId="1" applyNumberFormat="1" applyFont="1" applyBorder="1" applyAlignment="1">
      <alignment horizontal="center"/>
    </xf>
    <xf numFmtId="2" fontId="27" fillId="0" borderId="4" xfId="1" applyNumberFormat="1" applyFont="1" applyBorder="1" applyAlignment="1">
      <alignment horizontal="center"/>
    </xf>
    <xf numFmtId="0" fontId="28" fillId="0" borderId="4" xfId="1" applyFont="1" applyBorder="1" applyAlignment="1">
      <alignment horizontal="left"/>
    </xf>
    <xf numFmtId="165" fontId="28" fillId="0" borderId="4" xfId="5" applyFont="1" applyBorder="1"/>
    <xf numFmtId="10" fontId="27" fillId="0" borderId="4" xfId="4" applyNumberFormat="1" applyFont="1" applyBorder="1" applyAlignment="1">
      <alignment horizontal="center" vertical="center"/>
    </xf>
    <xf numFmtId="10" fontId="28" fillId="0" borderId="4" xfId="4" applyNumberFormat="1" applyFont="1" applyBorder="1" applyAlignment="1">
      <alignment horizontal="center" vertical="center"/>
    </xf>
    <xf numFmtId="3" fontId="27" fillId="0" borderId="4" xfId="1" applyNumberFormat="1" applyFont="1" applyBorder="1" applyAlignment="1">
      <alignment vertical="center"/>
    </xf>
    <xf numFmtId="10" fontId="27" fillId="0" borderId="4" xfId="4" applyNumberFormat="1" applyFont="1" applyBorder="1" applyAlignment="1">
      <alignment vertical="center"/>
    </xf>
    <xf numFmtId="41" fontId="28" fillId="0" borderId="4" xfId="1" applyNumberFormat="1" applyFont="1" applyBorder="1" applyAlignment="1">
      <alignment vertical="center"/>
    </xf>
    <xf numFmtId="10" fontId="28" fillId="0" borderId="4" xfId="4" applyNumberFormat="1" applyFont="1" applyBorder="1" applyAlignment="1">
      <alignment vertical="center"/>
    </xf>
    <xf numFmtId="3" fontId="27" fillId="0" borderId="4" xfId="1" applyNumberFormat="1" applyFont="1" applyBorder="1" applyAlignment="1">
      <alignment horizontal="right" vertical="center"/>
    </xf>
    <xf numFmtId="10" fontId="27" fillId="0" borderId="4" xfId="4" applyNumberFormat="1" applyFont="1" applyBorder="1" applyAlignment="1">
      <alignment horizontal="right" vertical="center"/>
    </xf>
    <xf numFmtId="3" fontId="28" fillId="0" borderId="4" xfId="1" applyNumberFormat="1" applyFont="1" applyBorder="1" applyAlignment="1">
      <alignment horizontal="right" vertical="center"/>
    </xf>
    <xf numFmtId="0" fontId="30" fillId="0" borderId="4" xfId="1" applyFont="1" applyBorder="1" applyAlignment="1">
      <alignment vertical="center"/>
    </xf>
    <xf numFmtId="0" fontId="28" fillId="0" borderId="4" xfId="1" applyFont="1" applyBorder="1" applyAlignment="1">
      <alignment vertical="center"/>
    </xf>
    <xf numFmtId="0" fontId="49" fillId="5" borderId="4" xfId="1" applyFont="1" applyFill="1" applyBorder="1" applyAlignment="1">
      <alignment horizontal="center" vertical="center" wrapText="1"/>
    </xf>
    <xf numFmtId="168" fontId="28" fillId="0" borderId="4" xfId="1" applyNumberFormat="1" applyFont="1" applyBorder="1" applyAlignment="1">
      <alignment horizontal="center" vertical="center"/>
    </xf>
    <xf numFmtId="41" fontId="28" fillId="0" borderId="4" xfId="1" applyNumberFormat="1" applyFont="1" applyBorder="1"/>
    <xf numFmtId="0" fontId="27" fillId="0" borderId="4" xfId="1" applyFont="1" applyBorder="1"/>
    <xf numFmtId="0" fontId="49" fillId="5" borderId="4" xfId="24" applyFont="1" applyFill="1" applyBorder="1" applyAlignment="1">
      <alignment horizontal="center" vertical="center"/>
    </xf>
    <xf numFmtId="0" fontId="28" fillId="0" borderId="4" xfId="24" applyFont="1" applyBorder="1"/>
    <xf numFmtId="41" fontId="28" fillId="0" borderId="4" xfId="24" applyNumberFormat="1" applyFont="1" applyBorder="1"/>
    <xf numFmtId="41" fontId="27" fillId="0" borderId="4" xfId="24" applyNumberFormat="1" applyFont="1" applyBorder="1"/>
    <xf numFmtId="0" fontId="27" fillId="5" borderId="4" xfId="24" applyFont="1" applyFill="1" applyBorder="1" applyAlignment="1">
      <alignment horizontal="center" vertical="center"/>
    </xf>
    <xf numFmtId="0" fontId="30" fillId="0" borderId="4" xfId="24" applyFont="1" applyBorder="1"/>
    <xf numFmtId="0" fontId="49" fillId="5" borderId="4" xfId="24" applyFont="1" applyFill="1" applyBorder="1" applyAlignment="1">
      <alignment horizontal="center" vertical="center" wrapText="1"/>
    </xf>
    <xf numFmtId="0" fontId="27" fillId="0" borderId="4" xfId="24" applyFont="1" applyBorder="1"/>
    <xf numFmtId="0" fontId="27" fillId="0" borderId="4" xfId="24" applyFont="1" applyBorder="1" applyAlignment="1">
      <alignment wrapText="1"/>
    </xf>
    <xf numFmtId="41" fontId="43" fillId="0" borderId="4" xfId="12" applyNumberFormat="1" applyFont="1" applyBorder="1"/>
    <xf numFmtId="0" fontId="49" fillId="5" borderId="4" xfId="24" applyFont="1" applyFill="1" applyBorder="1" applyAlignment="1">
      <alignment vertical="center"/>
    </xf>
    <xf numFmtId="0" fontId="30" fillId="0" borderId="4" xfId="24" applyFont="1" applyBorder="1" applyAlignment="1">
      <alignment vertical="center"/>
    </xf>
    <xf numFmtId="0" fontId="28" fillId="0" borderId="4" xfId="24" applyFont="1" applyBorder="1" applyAlignment="1">
      <alignment vertical="center"/>
    </xf>
    <xf numFmtId="0" fontId="30" fillId="2" borderId="4" xfId="1" applyFont="1" applyFill="1" applyBorder="1" applyAlignment="1">
      <alignment vertical="center"/>
    </xf>
    <xf numFmtId="164" fontId="27" fillId="2" borderId="4" xfId="3" applyNumberFormat="1" applyFont="1" applyFill="1" applyBorder="1" applyAlignment="1">
      <alignment horizontal="center" vertical="center" wrapText="1"/>
    </xf>
    <xf numFmtId="0" fontId="28" fillId="2" borderId="4" xfId="1" applyFont="1" applyFill="1" applyBorder="1" applyAlignment="1">
      <alignment vertical="center"/>
    </xf>
    <xf numFmtId="164" fontId="28" fillId="2" borderId="4" xfId="3" applyNumberFormat="1" applyFont="1" applyFill="1" applyBorder="1" applyAlignment="1">
      <alignment horizontal="center" vertical="center" wrapText="1"/>
    </xf>
    <xf numFmtId="164" fontId="28" fillId="2" borderId="4" xfId="1" applyNumberFormat="1" applyFont="1" applyFill="1" applyBorder="1" applyAlignment="1">
      <alignment horizontal="center" vertical="center"/>
    </xf>
    <xf numFmtId="164" fontId="28" fillId="2" borderId="4" xfId="1" applyNumberFormat="1" applyFont="1" applyFill="1" applyBorder="1" applyAlignment="1">
      <alignment vertical="center"/>
    </xf>
    <xf numFmtId="164" fontId="28" fillId="2" borderId="4" xfId="14" applyNumberFormat="1" applyFont="1" applyFill="1" applyBorder="1" applyAlignment="1">
      <alignment vertical="center"/>
    </xf>
    <xf numFmtId="0" fontId="28" fillId="2" borderId="4" xfId="1" applyFont="1" applyFill="1" applyBorder="1" applyAlignment="1">
      <alignment vertical="center" wrapText="1"/>
    </xf>
    <xf numFmtId="10" fontId="64" fillId="0" borderId="0" xfId="4" applyNumberFormat="1" applyFont="1" applyBorder="1"/>
    <xf numFmtId="10" fontId="25" fillId="0" borderId="0" xfId="15" applyNumberFormat="1" applyFont="1" applyBorder="1" applyAlignment="1">
      <alignment vertical="top"/>
    </xf>
    <xf numFmtId="10" fontId="24" fillId="0" borderId="0" xfId="24" applyNumberFormat="1" applyFont="1" applyAlignment="1">
      <alignment vertical="top"/>
    </xf>
    <xf numFmtId="41" fontId="28" fillId="0" borderId="4" xfId="1" applyNumberFormat="1" applyFont="1" applyFill="1" applyBorder="1" applyAlignment="1">
      <alignment horizontal="center"/>
    </xf>
    <xf numFmtId="41" fontId="28" fillId="0" borderId="4" xfId="1" applyNumberFormat="1" applyFont="1" applyFill="1" applyBorder="1" applyAlignment="1">
      <alignment horizontal="center" vertical="center"/>
    </xf>
    <xf numFmtId="0" fontId="45" fillId="3" borderId="0" xfId="24" applyFont="1" applyFill="1" applyAlignment="1">
      <alignment horizontal="left" vertical="center"/>
    </xf>
    <xf numFmtId="0" fontId="45" fillId="3" borderId="0" xfId="1" applyFont="1" applyFill="1" applyAlignment="1">
      <alignment vertical="top" wrapText="1"/>
    </xf>
    <xf numFmtId="0" fontId="49" fillId="5" borderId="4" xfId="1" applyFont="1" applyFill="1" applyBorder="1" applyAlignment="1">
      <alignment horizontal="center" vertical="center"/>
    </xf>
    <xf numFmtId="0" fontId="18" fillId="3" borderId="0" xfId="1" applyFont="1" applyFill="1" applyAlignment="1">
      <alignment horizontal="center" vertical="center"/>
    </xf>
    <xf numFmtId="41" fontId="45" fillId="3" borderId="0" xfId="1" applyNumberFormat="1" applyFont="1" applyFill="1"/>
    <xf numFmtId="0" fontId="69" fillId="0" borderId="0" xfId="12" applyFont="1"/>
    <xf numFmtId="41" fontId="28" fillId="3" borderId="0" xfId="1" applyNumberFormat="1" applyFont="1" applyFill="1" applyAlignment="1">
      <alignment horizontal="center" vertical="center"/>
    </xf>
    <xf numFmtId="0" fontId="69" fillId="3" borderId="0" xfId="1" applyFont="1" applyFill="1"/>
    <xf numFmtId="41" fontId="27" fillId="0" borderId="4" xfId="1" applyNumberFormat="1" applyFont="1" applyFill="1" applyBorder="1" applyAlignment="1">
      <alignment horizontal="center" vertical="center"/>
    </xf>
    <xf numFmtId="2" fontId="27" fillId="0" borderId="4" xfId="1" applyNumberFormat="1" applyFont="1" applyFill="1" applyBorder="1" applyAlignment="1">
      <alignment horizontal="center" vertical="center"/>
    </xf>
    <xf numFmtId="41" fontId="28" fillId="3" borderId="0" xfId="1" applyNumberFormat="1" applyFont="1" applyFill="1"/>
    <xf numFmtId="0" fontId="69" fillId="0" borderId="0" xfId="1" applyFont="1"/>
    <xf numFmtId="0" fontId="69" fillId="0" borderId="0" xfId="12" applyFont="1" applyAlignment="1">
      <alignment vertical="center"/>
    </xf>
    <xf numFmtId="0" fontId="68" fillId="0" borderId="0" xfId="12" applyFont="1" applyAlignment="1">
      <alignment vertical="center"/>
    </xf>
    <xf numFmtId="0" fontId="28" fillId="0" borderId="4" xfId="24" applyFont="1" applyFill="1" applyBorder="1"/>
    <xf numFmtId="0" fontId="28" fillId="0" borderId="4" xfId="1" applyFont="1" applyFill="1" applyBorder="1"/>
    <xf numFmtId="41" fontId="27" fillId="0" borderId="4" xfId="1" applyNumberFormat="1" applyFont="1" applyFill="1" applyBorder="1" applyAlignment="1">
      <alignment vertical="center"/>
    </xf>
    <xf numFmtId="2" fontId="27" fillId="0" borderId="4" xfId="1" applyNumberFormat="1" applyFont="1" applyFill="1" applyBorder="1" applyAlignment="1">
      <alignment vertical="center"/>
    </xf>
    <xf numFmtId="0" fontId="45" fillId="3" borderId="0" xfId="1" applyFont="1" applyFill="1" applyAlignment="1">
      <alignment vertical="top"/>
    </xf>
    <xf numFmtId="0" fontId="49" fillId="5" borderId="4" xfId="1" applyFont="1" applyFill="1" applyBorder="1" applyAlignment="1">
      <alignment horizontal="center" vertical="center"/>
    </xf>
    <xf numFmtId="0" fontId="49" fillId="5" borderId="4" xfId="1" applyFont="1" applyFill="1" applyBorder="1" applyAlignment="1">
      <alignment horizontal="center" vertical="center"/>
    </xf>
    <xf numFmtId="0" fontId="49" fillId="5" borderId="4" xfId="1" applyFont="1" applyFill="1" applyBorder="1" applyAlignment="1">
      <alignment horizontal="center"/>
    </xf>
    <xf numFmtId="0" fontId="45" fillId="0" borderId="0" xfId="1" applyFont="1" applyFill="1" applyAlignment="1">
      <alignment vertical="center"/>
    </xf>
    <xf numFmtId="41" fontId="27" fillId="3" borderId="0" xfId="1" applyNumberFormat="1" applyFont="1" applyFill="1" applyAlignment="1">
      <alignment vertical="center"/>
    </xf>
    <xf numFmtId="41" fontId="45" fillId="0" borderId="0" xfId="1" applyNumberFormat="1" applyFont="1"/>
    <xf numFmtId="0" fontId="49" fillId="5" borderId="4" xfId="1" applyFont="1" applyFill="1" applyBorder="1" applyAlignment="1">
      <alignment horizontal="center" vertical="center"/>
    </xf>
    <xf numFmtId="174" fontId="70" fillId="0" borderId="0" xfId="0" applyNumberFormat="1" applyFont="1" applyBorder="1"/>
    <xf numFmtId="0" fontId="28" fillId="0" borderId="4" xfId="1" applyFont="1" applyFill="1" applyBorder="1" applyAlignment="1">
      <alignment horizontal="center" vertical="center"/>
    </xf>
    <xf numFmtId="0" fontId="24" fillId="0" borderId="0" xfId="1" applyFont="1" applyFill="1"/>
    <xf numFmtId="41" fontId="28" fillId="0" borderId="0" xfId="1" applyNumberFormat="1" applyFont="1" applyFill="1" applyBorder="1" applyAlignment="1">
      <alignment horizontal="center" vertical="center"/>
    </xf>
    <xf numFmtId="1" fontId="28" fillId="0" borderId="4" xfId="1" applyNumberFormat="1" applyFont="1" applyFill="1" applyBorder="1" applyAlignment="1">
      <alignment horizontal="center" vertical="center"/>
    </xf>
    <xf numFmtId="0" fontId="45" fillId="0" borderId="0" xfId="1" applyFont="1" applyFill="1"/>
    <xf numFmtId="166" fontId="27" fillId="0" borderId="4" xfId="5" applyNumberFormat="1" applyFont="1" applyFill="1" applyBorder="1" applyAlignment="1">
      <alignment horizontal="center" vertical="center"/>
    </xf>
    <xf numFmtId="0" fontId="45" fillId="0" borderId="0" xfId="1" applyFont="1" applyFill="1" applyAlignment="1">
      <alignment horizontal="left" vertical="center" wrapText="1"/>
    </xf>
    <xf numFmtId="0" fontId="49" fillId="5" borderId="4" xfId="1" applyFont="1" applyFill="1" applyBorder="1" applyAlignment="1">
      <alignment horizontal="center" vertical="center"/>
    </xf>
    <xf numFmtId="0" fontId="28" fillId="0" borderId="4" xfId="1" applyFont="1" applyBorder="1" applyAlignment="1">
      <alignment horizontal="center" vertical="center"/>
    </xf>
    <xf numFmtId="0" fontId="62" fillId="6" borderId="0" xfId="1" applyFont="1" applyFill="1" applyAlignment="1">
      <alignment horizontal="left" vertical="center"/>
    </xf>
    <xf numFmtId="0" fontId="62" fillId="6" borderId="0" xfId="1" applyFont="1" applyFill="1" applyAlignment="1">
      <alignment vertical="center"/>
    </xf>
    <xf numFmtId="0" fontId="63" fillId="6" borderId="0" xfId="1" applyFont="1" applyFill="1"/>
    <xf numFmtId="0" fontId="49" fillId="5" borderId="4" xfId="1" applyFont="1" applyFill="1" applyBorder="1" applyAlignment="1">
      <alignment horizontal="center" vertical="center"/>
    </xf>
    <xf numFmtId="0" fontId="28" fillId="0" borderId="4" xfId="1" applyFont="1" applyBorder="1" applyAlignment="1">
      <alignment horizontal="center" vertical="center"/>
    </xf>
    <xf numFmtId="0" fontId="49" fillId="5" borderId="4" xfId="1" applyFont="1" applyFill="1" applyBorder="1" applyAlignment="1">
      <alignment horizontal="center"/>
    </xf>
    <xf numFmtId="0" fontId="45" fillId="3" borderId="0" xfId="1" applyFont="1" applyFill="1" applyAlignment="1">
      <alignment horizontal="left"/>
    </xf>
    <xf numFmtId="3" fontId="45" fillId="3" borderId="0" xfId="1" applyNumberFormat="1" applyFont="1" applyFill="1" applyAlignment="1">
      <alignment horizontal="center"/>
    </xf>
    <xf numFmtId="4" fontId="27" fillId="0" borderId="4" xfId="1" applyNumberFormat="1" applyFont="1" applyBorder="1" applyAlignment="1">
      <alignment horizontal="right" vertical="center"/>
    </xf>
    <xf numFmtId="10" fontId="28" fillId="0" borderId="4" xfId="4" applyNumberFormat="1" applyFont="1" applyBorder="1" applyAlignment="1">
      <alignment horizontal="center"/>
    </xf>
    <xf numFmtId="0" fontId="28" fillId="0" borderId="4" xfId="1" applyFont="1" applyFill="1" applyBorder="1" applyAlignment="1">
      <alignment horizontal="center"/>
    </xf>
    <xf numFmtId="41" fontId="25" fillId="0" borderId="0" xfId="15" applyNumberFormat="1" applyFont="1" applyBorder="1" applyAlignment="1">
      <alignment vertical="top"/>
    </xf>
    <xf numFmtId="10" fontId="25" fillId="0" borderId="0" xfId="15" applyNumberFormat="1" applyFont="1" applyAlignment="1">
      <alignment vertical="top"/>
    </xf>
    <xf numFmtId="164" fontId="28" fillId="2" borderId="4" xfId="1" applyNumberFormat="1" applyFont="1" applyFill="1" applyBorder="1" applyAlignment="1">
      <alignment horizontal="center"/>
    </xf>
    <xf numFmtId="164" fontId="28" fillId="2" borderId="4" xfId="14" applyNumberFormat="1" applyFont="1" applyFill="1" applyBorder="1" applyAlignment="1">
      <alignment horizontal="center"/>
    </xf>
    <xf numFmtId="0" fontId="45" fillId="3" borderId="0" xfId="1" applyFont="1" applyFill="1" applyAlignment="1">
      <alignment horizontal="left"/>
    </xf>
    <xf numFmtId="1" fontId="28" fillId="0" borderId="4" xfId="1" applyNumberFormat="1" applyFont="1" applyFill="1" applyBorder="1" applyAlignment="1">
      <alignment horizontal="center"/>
    </xf>
    <xf numFmtId="0" fontId="24" fillId="3" borderId="0" xfId="28" applyFont="1" applyFill="1"/>
    <xf numFmtId="0" fontId="31" fillId="3" borderId="0" xfId="28" applyFont="1" applyFill="1"/>
    <xf numFmtId="0" fontId="28" fillId="0" borderId="4" xfId="28" applyFont="1" applyBorder="1"/>
    <xf numFmtId="0" fontId="29" fillId="3" borderId="0" xfId="28" applyFont="1" applyFill="1"/>
    <xf numFmtId="0" fontId="49" fillId="3" borderId="0" xfId="28" applyFont="1" applyFill="1" applyAlignment="1">
      <alignment horizontal="center" vertical="center"/>
    </xf>
    <xf numFmtId="0" fontId="49" fillId="5" borderId="4" xfId="28" applyFont="1" applyFill="1" applyBorder="1" applyAlignment="1">
      <alignment horizontal="center" vertical="center"/>
    </xf>
    <xf numFmtId="0" fontId="49" fillId="3" borderId="0" xfId="28" applyFont="1" applyFill="1"/>
    <xf numFmtId="0" fontId="25" fillId="3" borderId="0" xfId="28" applyFont="1" applyFill="1"/>
    <xf numFmtId="0" fontId="25" fillId="3" borderId="0" xfId="28" applyFont="1" applyFill="1" applyAlignment="1">
      <alignment horizontal="center"/>
    </xf>
    <xf numFmtId="41" fontId="28" fillId="0" borderId="4" xfId="28" applyNumberFormat="1" applyFont="1" applyFill="1" applyBorder="1" applyAlignment="1">
      <alignment horizontal="center"/>
    </xf>
    <xf numFmtId="0" fontId="28" fillId="0" borderId="4" xfId="28" applyFont="1" applyFill="1" applyBorder="1"/>
    <xf numFmtId="0" fontId="31" fillId="0" borderId="0" xfId="28" applyFont="1" applyFill="1"/>
    <xf numFmtId="1" fontId="28" fillId="0" borderId="4" xfId="28" applyNumberFormat="1" applyFont="1" applyBorder="1" applyAlignment="1">
      <alignment horizontal="center" vertical="center"/>
    </xf>
    <xf numFmtId="0" fontId="28" fillId="0" borderId="4" xfId="28" applyFont="1" applyBorder="1" applyAlignment="1">
      <alignment horizontal="center" vertical="center"/>
    </xf>
    <xf numFmtId="0" fontId="28" fillId="0" borderId="4" xfId="28" applyFont="1" applyFill="1" applyBorder="1" applyAlignment="1">
      <alignment horizontal="center" vertical="center"/>
    </xf>
    <xf numFmtId="0" fontId="49" fillId="5" borderId="4" xfId="29" applyFont="1" applyFill="1" applyBorder="1" applyAlignment="1">
      <alignment horizontal="center" vertical="center"/>
    </xf>
    <xf numFmtId="0" fontId="28" fillId="0" borderId="4" xfId="29" applyFont="1" applyBorder="1" applyAlignment="1">
      <alignment horizontal="center"/>
    </xf>
    <xf numFmtId="41" fontId="28" fillId="0" borderId="4" xfId="29" applyNumberFormat="1" applyFont="1" applyFill="1" applyBorder="1" applyAlignment="1">
      <alignment horizontal="center"/>
    </xf>
    <xf numFmtId="0" fontId="28" fillId="2" borderId="4" xfId="29" applyFont="1" applyFill="1" applyBorder="1" applyAlignment="1">
      <alignment horizontal="center"/>
    </xf>
    <xf numFmtId="0" fontId="31" fillId="2" borderId="0" xfId="28" applyFont="1" applyFill="1"/>
    <xf numFmtId="0" fontId="24" fillId="3" borderId="0" xfId="30" applyFont="1" applyFill="1"/>
    <xf numFmtId="0" fontId="25" fillId="3" borderId="0" xfId="30" applyFont="1" applyFill="1"/>
    <xf numFmtId="0" fontId="25" fillId="3" borderId="0" xfId="30" applyFont="1" applyFill="1" applyAlignment="1">
      <alignment horizontal="center"/>
    </xf>
    <xf numFmtId="0" fontId="49" fillId="3" borderId="0" xfId="30" applyFont="1" applyFill="1"/>
    <xf numFmtId="0" fontId="49" fillId="5" borderId="4" xfId="30" applyFont="1" applyFill="1" applyBorder="1" applyAlignment="1">
      <alignment horizontal="center" vertical="center"/>
    </xf>
    <xf numFmtId="0" fontId="49" fillId="3" borderId="0" xfId="30" applyFont="1" applyFill="1" applyAlignment="1">
      <alignment horizontal="center" vertical="center"/>
    </xf>
    <xf numFmtId="0" fontId="28" fillId="0" borderId="4" xfId="30" applyFont="1" applyBorder="1"/>
    <xf numFmtId="0" fontId="29" fillId="3" borderId="0" xfId="30" applyFont="1" applyFill="1"/>
    <xf numFmtId="0" fontId="31" fillId="3" borderId="0" xfId="30" applyFont="1" applyFill="1"/>
    <xf numFmtId="0" fontId="28" fillId="0" borderId="4" xfId="30" applyFont="1" applyBorder="1" applyAlignment="1">
      <alignment horizontal="left"/>
    </xf>
    <xf numFmtId="0" fontId="45" fillId="3" borderId="0" xfId="30" applyFont="1" applyFill="1" applyAlignment="1">
      <alignment vertical="center"/>
    </xf>
    <xf numFmtId="0" fontId="45" fillId="3" borderId="0" xfId="30" applyFont="1" applyFill="1"/>
    <xf numFmtId="164" fontId="24" fillId="3" borderId="0" xfId="30" applyNumberFormat="1" applyFont="1" applyFill="1"/>
    <xf numFmtId="0" fontId="69" fillId="3" borderId="0" xfId="30" applyFont="1" applyFill="1"/>
    <xf numFmtId="0" fontId="24" fillId="0" borderId="0" xfId="30" applyFont="1" applyFill="1"/>
    <xf numFmtId="0" fontId="25" fillId="0" borderId="0" xfId="30" applyFont="1" applyFill="1"/>
    <xf numFmtId="0" fontId="25" fillId="0" borderId="0" xfId="30" applyFont="1" applyFill="1" applyAlignment="1">
      <alignment horizontal="center"/>
    </xf>
    <xf numFmtId="164" fontId="28" fillId="0" borderId="4" xfId="30" applyNumberFormat="1" applyFont="1" applyFill="1" applyBorder="1" applyAlignment="1">
      <alignment horizontal="center"/>
    </xf>
    <xf numFmtId="0" fontId="28" fillId="0" borderId="4" xfId="30" applyFont="1" applyFill="1" applyBorder="1"/>
    <xf numFmtId="0" fontId="31" fillId="0" borderId="0" xfId="30" applyFont="1" applyFill="1"/>
    <xf numFmtId="0" fontId="0" fillId="0" borderId="0" xfId="0" applyFill="1"/>
    <xf numFmtId="164" fontId="24" fillId="0" borderId="0" xfId="30" applyNumberFormat="1" applyFont="1" applyFill="1"/>
    <xf numFmtId="41" fontId="27" fillId="0" borderId="4" xfId="1" applyNumberFormat="1" applyFont="1" applyBorder="1" applyAlignment="1">
      <alignment horizontal="right" vertical="center"/>
    </xf>
    <xf numFmtId="0" fontId="0" fillId="0" borderId="8" xfId="0" applyBorder="1"/>
    <xf numFmtId="3" fontId="27" fillId="0" borderId="4" xfId="1" applyNumberFormat="1" applyFont="1" applyBorder="1" applyAlignment="1">
      <alignment horizontal="right"/>
    </xf>
    <xf numFmtId="4" fontId="27" fillId="0" borderId="4" xfId="1" applyNumberFormat="1" applyFont="1" applyBorder="1" applyAlignment="1">
      <alignment horizontal="right"/>
    </xf>
    <xf numFmtId="3" fontId="27" fillId="0" borderId="4" xfId="5" applyNumberFormat="1" applyFont="1" applyBorder="1" applyAlignment="1">
      <alignment horizontal="right"/>
    </xf>
    <xf numFmtId="4" fontId="27" fillId="0" borderId="4" xfId="5" applyNumberFormat="1" applyFont="1" applyBorder="1" applyAlignment="1">
      <alignment horizontal="right"/>
    </xf>
    <xf numFmtId="41" fontId="27" fillId="0" borderId="4" xfId="5" applyNumberFormat="1" applyFont="1" applyBorder="1" applyAlignment="1">
      <alignment horizontal="right"/>
    </xf>
    <xf numFmtId="4" fontId="28" fillId="0" borderId="4" xfId="1" applyNumberFormat="1" applyFont="1" applyBorder="1" applyAlignment="1">
      <alignment horizontal="right" vertical="center"/>
    </xf>
    <xf numFmtId="3" fontId="28" fillId="0" borderId="4" xfId="1" applyNumberFormat="1" applyFont="1" applyBorder="1" applyAlignment="1">
      <alignment horizontal="right"/>
    </xf>
    <xf numFmtId="4" fontId="28" fillId="0" borderId="4" xfId="1" applyNumberFormat="1" applyFont="1" applyBorder="1" applyAlignment="1">
      <alignment horizontal="right"/>
    </xf>
    <xf numFmtId="3" fontId="28" fillId="0" borderId="4" xfId="5" applyNumberFormat="1" applyFont="1" applyBorder="1" applyAlignment="1">
      <alignment horizontal="right"/>
    </xf>
    <xf numFmtId="4" fontId="28" fillId="0" borderId="4" xfId="5" applyNumberFormat="1" applyFont="1" applyBorder="1" applyAlignment="1">
      <alignment horizontal="right"/>
    </xf>
    <xf numFmtId="41" fontId="28" fillId="0" borderId="4" xfId="5" applyNumberFormat="1" applyFont="1" applyBorder="1" applyAlignment="1">
      <alignment horizontal="right"/>
    </xf>
    <xf numFmtId="3" fontId="28" fillId="0" borderId="4" xfId="1" applyNumberFormat="1" applyFont="1" applyFill="1" applyBorder="1" applyAlignment="1">
      <alignment horizontal="right" vertical="center"/>
    </xf>
    <xf numFmtId="41" fontId="28" fillId="0" borderId="4" xfId="5" applyNumberFormat="1" applyFont="1" applyBorder="1" applyAlignment="1">
      <alignment horizontal="right" vertical="center"/>
    </xf>
    <xf numFmtId="3" fontId="27" fillId="0" borderId="4" xfId="1" applyNumberFormat="1" applyFont="1" applyFill="1" applyBorder="1" applyAlignment="1">
      <alignment horizontal="right" vertical="center"/>
    </xf>
    <xf numFmtId="0" fontId="45" fillId="3" borderId="0" xfId="24" applyFont="1" applyFill="1" applyAlignment="1">
      <alignment horizontal="left"/>
    </xf>
    <xf numFmtId="0" fontId="49" fillId="5" borderId="4" xfId="1" applyFont="1" applyFill="1" applyBorder="1" applyAlignment="1">
      <alignment horizontal="center" vertical="center"/>
    </xf>
    <xf numFmtId="168" fontId="28" fillId="0" borderId="4" xfId="1" applyNumberFormat="1" applyFont="1" applyFill="1" applyBorder="1" applyAlignment="1">
      <alignment horizontal="center" vertical="center"/>
    </xf>
    <xf numFmtId="0" fontId="14" fillId="0" borderId="0" xfId="1" applyFont="1" applyAlignment="1">
      <alignment horizontal="justify" vertical="justify"/>
    </xf>
    <xf numFmtId="0" fontId="14" fillId="0" borderId="0" xfId="1" applyFont="1" applyAlignment="1">
      <alignment horizontal="left" vertical="justify"/>
    </xf>
    <xf numFmtId="0" fontId="11" fillId="2" borderId="0" xfId="1" applyFont="1" applyFill="1" applyAlignment="1">
      <alignment horizontal="center"/>
    </xf>
    <xf numFmtId="0" fontId="14" fillId="0" borderId="0" xfId="1" applyFont="1" applyAlignment="1">
      <alignment horizontal="justify" vertical="center" wrapText="1"/>
    </xf>
    <xf numFmtId="0" fontId="14" fillId="0" borderId="0" xfId="1" applyFont="1" applyAlignment="1">
      <alignment horizontal="justify" vertical="center"/>
    </xf>
    <xf numFmtId="0" fontId="23" fillId="2" borderId="0" xfId="1" applyFont="1" applyFill="1" applyAlignment="1">
      <alignment horizontal="center"/>
    </xf>
    <xf numFmtId="0" fontId="14" fillId="0" borderId="0" xfId="1" applyFont="1" applyFill="1" applyAlignment="1">
      <alignment horizontal="justify" vertical="justify"/>
    </xf>
    <xf numFmtId="0" fontId="20" fillId="0" borderId="0" xfId="1" applyFont="1" applyAlignment="1">
      <alignment horizontal="justify" vertical="justify" wrapText="1"/>
    </xf>
    <xf numFmtId="0" fontId="14" fillId="0" borderId="0" xfId="1" applyFont="1" applyAlignment="1">
      <alignment horizontal="justify" vertical="justify" wrapText="1"/>
    </xf>
    <xf numFmtId="0" fontId="45" fillId="3" borderId="0" xfId="1" applyFont="1" applyFill="1" applyAlignment="1">
      <alignment horizontal="left" wrapText="1"/>
    </xf>
    <xf numFmtId="0" fontId="22" fillId="3" borderId="0" xfId="1" applyFont="1" applyFill="1" applyAlignment="1">
      <alignment horizontal="center" vertical="center"/>
    </xf>
    <xf numFmtId="0" fontId="49" fillId="5" borderId="4" xfId="1" applyFont="1" applyFill="1" applyBorder="1" applyAlignment="1">
      <alignment horizontal="center" vertical="center"/>
    </xf>
    <xf numFmtId="0" fontId="22" fillId="0" borderId="0" xfId="0" applyFont="1" applyAlignment="1">
      <alignment horizontal="center"/>
    </xf>
    <xf numFmtId="0" fontId="28" fillId="0" borderId="4" xfId="1" applyFont="1" applyBorder="1" applyAlignment="1">
      <alignment horizontal="center" vertical="center"/>
    </xf>
    <xf numFmtId="0" fontId="28" fillId="0" borderId="9" xfId="1" applyFont="1" applyBorder="1" applyAlignment="1">
      <alignment horizontal="center" vertical="center"/>
    </xf>
    <xf numFmtId="0" fontId="28" fillId="0" borderId="10" xfId="1" applyFont="1" applyBorder="1" applyAlignment="1">
      <alignment horizontal="center" vertical="center"/>
    </xf>
    <xf numFmtId="0" fontId="45" fillId="0" borderId="0" xfId="1" applyFont="1" applyAlignment="1">
      <alignment horizontal="left" vertical="justify" wrapText="1"/>
    </xf>
    <xf numFmtId="0" fontId="22" fillId="3" borderId="0" xfId="1" applyFont="1" applyFill="1" applyAlignment="1">
      <alignment horizontal="center"/>
    </xf>
    <xf numFmtId="0" fontId="27" fillId="5" borderId="4" xfId="1" applyFont="1" applyFill="1" applyBorder="1" applyAlignment="1">
      <alignment horizontal="center" vertical="center" wrapText="1"/>
    </xf>
    <xf numFmtId="0" fontId="66" fillId="3" borderId="0" xfId="1" applyFont="1" applyFill="1" applyAlignment="1">
      <alignment horizontal="left" vertical="top"/>
    </xf>
    <xf numFmtId="0" fontId="49" fillId="5" borderId="4" xfId="1" applyFont="1" applyFill="1" applyBorder="1" applyAlignment="1">
      <alignment horizontal="center"/>
    </xf>
    <xf numFmtId="0" fontId="22" fillId="3" borderId="0" xfId="28" applyFont="1" applyFill="1" applyAlignment="1">
      <alignment horizontal="center"/>
    </xf>
    <xf numFmtId="0" fontId="22" fillId="3" borderId="0" xfId="28" applyFont="1" applyFill="1" applyAlignment="1">
      <alignment horizontal="center" vertical="top" wrapText="1"/>
    </xf>
    <xf numFmtId="0" fontId="22" fillId="3" borderId="0" xfId="28" applyFont="1" applyFill="1" applyAlignment="1">
      <alignment horizontal="center" vertical="top"/>
    </xf>
    <xf numFmtId="0" fontId="49" fillId="5" borderId="4" xfId="28" applyFont="1" applyFill="1" applyBorder="1" applyAlignment="1">
      <alignment horizontal="center" vertical="center" wrapText="1"/>
    </xf>
    <xf numFmtId="0" fontId="49" fillId="5" borderId="4" xfId="28" applyFont="1" applyFill="1" applyBorder="1" applyAlignment="1">
      <alignment horizontal="center" vertical="center"/>
    </xf>
    <xf numFmtId="0" fontId="22" fillId="0" borderId="0" xfId="28" applyFont="1" applyFill="1" applyAlignment="1">
      <alignment horizontal="center"/>
    </xf>
    <xf numFmtId="0" fontId="49" fillId="5" borderId="9" xfId="28" applyFont="1" applyFill="1" applyBorder="1" applyAlignment="1">
      <alignment horizontal="center" vertical="center" wrapText="1"/>
    </xf>
    <xf numFmtId="0" fontId="49" fillId="5" borderId="10" xfId="28" applyFont="1" applyFill="1" applyBorder="1" applyAlignment="1">
      <alignment horizontal="center" vertical="center" wrapText="1"/>
    </xf>
    <xf numFmtId="0" fontId="45" fillId="3" borderId="0" xfId="1" applyFont="1" applyFill="1" applyAlignment="1">
      <alignment horizontal="left" vertical="center" wrapText="1"/>
    </xf>
    <xf numFmtId="0" fontId="71" fillId="0" borderId="9" xfId="28" applyFont="1" applyBorder="1" applyAlignment="1">
      <alignment horizontal="center" vertical="center"/>
    </xf>
    <xf numFmtId="0" fontId="71" fillId="0" borderId="11" xfId="28" applyFont="1" applyBorder="1" applyAlignment="1">
      <alignment horizontal="center" vertical="center"/>
    </xf>
    <xf numFmtId="0" fontId="71" fillId="0" borderId="10" xfId="28" applyFont="1" applyBorder="1" applyAlignment="1">
      <alignment horizontal="center" vertical="center"/>
    </xf>
    <xf numFmtId="0" fontId="71" fillId="0" borderId="9" xfId="28" applyFont="1" applyBorder="1" applyAlignment="1">
      <alignment horizontal="center" vertical="center" wrapText="1"/>
    </xf>
    <xf numFmtId="0" fontId="71" fillId="0" borderId="11" xfId="28" applyFont="1" applyBorder="1" applyAlignment="1">
      <alignment horizontal="center" vertical="center" wrapText="1"/>
    </xf>
    <xf numFmtId="0" fontId="71" fillId="0" borderId="10" xfId="28" applyFont="1" applyBorder="1" applyAlignment="1">
      <alignment horizontal="center" vertical="center" wrapText="1"/>
    </xf>
    <xf numFmtId="0" fontId="49" fillId="5" borderId="5" xfId="28" applyFont="1" applyFill="1" applyBorder="1" applyAlignment="1">
      <alignment horizontal="center" vertical="center"/>
    </xf>
    <xf numFmtId="0" fontId="49" fillId="5" borderId="7" xfId="28" applyFont="1" applyFill="1" applyBorder="1" applyAlignment="1">
      <alignment horizontal="center" vertical="center"/>
    </xf>
    <xf numFmtId="0" fontId="49" fillId="5" borderId="6" xfId="28" applyFont="1" applyFill="1" applyBorder="1" applyAlignment="1">
      <alignment horizontal="center" vertical="center"/>
    </xf>
    <xf numFmtId="0" fontId="71" fillId="0" borderId="9" xfId="28" applyFont="1" applyFill="1" applyBorder="1" applyAlignment="1">
      <alignment horizontal="center" vertical="center"/>
    </xf>
    <xf numFmtId="0" fontId="71" fillId="0" borderId="11" xfId="28" applyFont="1" applyFill="1" applyBorder="1" applyAlignment="1">
      <alignment horizontal="center" vertical="center"/>
    </xf>
    <xf numFmtId="0" fontId="71" fillId="0" borderId="10" xfId="28" applyFont="1" applyFill="1" applyBorder="1" applyAlignment="1">
      <alignment horizontal="center" vertical="center"/>
    </xf>
    <xf numFmtId="0" fontId="49" fillId="5" borderId="11" xfId="28" applyFont="1" applyFill="1" applyBorder="1" applyAlignment="1">
      <alignment horizontal="center" vertical="center" wrapText="1"/>
    </xf>
    <xf numFmtId="0" fontId="71" fillId="0" borderId="9" xfId="29" applyFont="1" applyBorder="1" applyAlignment="1">
      <alignment horizontal="center" vertical="center"/>
    </xf>
    <xf numFmtId="0" fontId="71" fillId="0" borderId="11" xfId="29" applyFont="1" applyBorder="1" applyAlignment="1">
      <alignment horizontal="center" vertical="center"/>
    </xf>
    <xf numFmtId="0" fontId="71" fillId="0" borderId="10" xfId="29" applyFont="1" applyBorder="1" applyAlignment="1">
      <alignment horizontal="center" vertical="center"/>
    </xf>
    <xf numFmtId="0" fontId="71" fillId="0" borderId="9" xfId="29" applyFont="1" applyFill="1" applyBorder="1" applyAlignment="1">
      <alignment horizontal="center" vertical="center"/>
    </xf>
    <xf numFmtId="0" fontId="71" fillId="0" borderId="11" xfId="29" applyFont="1" applyFill="1" applyBorder="1" applyAlignment="1">
      <alignment horizontal="center" vertical="center"/>
    </xf>
    <xf numFmtId="0" fontId="71" fillId="0" borderId="10" xfId="29" applyFont="1" applyFill="1" applyBorder="1" applyAlignment="1">
      <alignment horizontal="center" vertical="center"/>
    </xf>
    <xf numFmtId="0" fontId="49" fillId="5" borderId="4" xfId="29" applyFont="1" applyFill="1" applyBorder="1" applyAlignment="1">
      <alignment horizontal="center" vertical="center" wrapText="1"/>
    </xf>
    <xf numFmtId="0" fontId="49" fillId="5" borderId="9" xfId="29" applyFont="1" applyFill="1" applyBorder="1" applyAlignment="1">
      <alignment horizontal="center" vertical="center" wrapText="1"/>
    </xf>
    <xf numFmtId="0" fontId="49" fillId="5" borderId="10" xfId="29" applyFont="1" applyFill="1" applyBorder="1" applyAlignment="1">
      <alignment horizontal="center" vertical="center" wrapText="1"/>
    </xf>
    <xf numFmtId="0" fontId="49" fillId="5" borderId="5" xfId="29" applyFont="1" applyFill="1" applyBorder="1" applyAlignment="1">
      <alignment horizontal="center" vertical="center"/>
    </xf>
    <xf numFmtId="0" fontId="49" fillId="5" borderId="7" xfId="29" applyFont="1" applyFill="1" applyBorder="1" applyAlignment="1">
      <alignment horizontal="center" vertical="center"/>
    </xf>
    <xf numFmtId="0" fontId="49" fillId="5" borderId="6" xfId="29" applyFont="1" applyFill="1" applyBorder="1" applyAlignment="1">
      <alignment horizontal="center" vertical="center"/>
    </xf>
    <xf numFmtId="0" fontId="22" fillId="3" borderId="0" xfId="1" applyFont="1" applyFill="1" applyAlignment="1">
      <alignment horizontal="center" vertical="top" wrapText="1"/>
    </xf>
    <xf numFmtId="0" fontId="22" fillId="3" borderId="0" xfId="1" applyFont="1" applyFill="1" applyAlignment="1">
      <alignment horizontal="center" vertical="top"/>
    </xf>
    <xf numFmtId="0" fontId="49" fillId="5" borderId="4" xfId="1" applyFont="1" applyFill="1" applyBorder="1" applyAlignment="1">
      <alignment horizontal="center" vertical="center" wrapText="1"/>
    </xf>
    <xf numFmtId="0" fontId="45" fillId="0" borderId="0" xfId="1" applyFont="1" applyFill="1" applyAlignment="1">
      <alignment horizontal="left"/>
    </xf>
    <xf numFmtId="0" fontId="49" fillId="5" borderId="5" xfId="1" applyFont="1" applyFill="1" applyBorder="1" applyAlignment="1">
      <alignment horizontal="center" vertical="center"/>
    </xf>
    <xf numFmtId="0" fontId="49" fillId="5" borderId="6" xfId="1" applyFont="1" applyFill="1" applyBorder="1" applyAlignment="1">
      <alignment horizontal="center" vertical="center"/>
    </xf>
    <xf numFmtId="0" fontId="49" fillId="5" borderId="7" xfId="1" applyFont="1" applyFill="1" applyBorder="1" applyAlignment="1">
      <alignment horizontal="center" vertical="center"/>
    </xf>
    <xf numFmtId="0" fontId="18" fillId="3" borderId="0" xfId="1" applyFont="1" applyFill="1" applyAlignment="1">
      <alignment horizontal="center" vertical="center"/>
    </xf>
    <xf numFmtId="0" fontId="66" fillId="3" borderId="0" xfId="1" applyFont="1" applyFill="1" applyAlignment="1">
      <alignment horizontal="right"/>
    </xf>
    <xf numFmtId="0" fontId="22" fillId="0" borderId="0" xfId="1" applyFont="1" applyAlignment="1">
      <alignment horizontal="center" vertical="center" wrapText="1"/>
    </xf>
    <xf numFmtId="0" fontId="18" fillId="3" borderId="0" xfId="1" applyFont="1" applyFill="1" applyAlignment="1">
      <alignment horizontal="center"/>
    </xf>
    <xf numFmtId="0" fontId="49" fillId="5" borderId="4" xfId="1" applyFont="1" applyFill="1" applyBorder="1" applyAlignment="1">
      <alignment horizontal="left" vertical="center" wrapText="1"/>
    </xf>
    <xf numFmtId="0" fontId="22" fillId="3" borderId="0" xfId="1" applyFont="1" applyFill="1" applyAlignment="1">
      <alignment horizontal="center" vertical="center" wrapText="1"/>
    </xf>
    <xf numFmtId="0" fontId="45" fillId="3" borderId="0" xfId="1" applyFont="1" applyFill="1" applyAlignment="1">
      <alignment horizontal="left" vertical="top" wrapText="1"/>
    </xf>
    <xf numFmtId="0" fontId="45" fillId="3" borderId="0" xfId="1" applyFont="1" applyFill="1" applyAlignment="1">
      <alignment horizontal="left"/>
    </xf>
    <xf numFmtId="0" fontId="22" fillId="0" borderId="0" xfId="1" applyFont="1" applyAlignment="1">
      <alignment horizontal="center"/>
    </xf>
    <xf numFmtId="0" fontId="19" fillId="3" borderId="0" xfId="1" applyFont="1" applyFill="1" applyAlignment="1">
      <alignment horizontal="center"/>
    </xf>
    <xf numFmtId="0" fontId="27" fillId="5" borderId="4" xfId="1" applyFont="1" applyFill="1" applyBorder="1" applyAlignment="1">
      <alignment horizontal="center" vertical="center"/>
    </xf>
    <xf numFmtId="0" fontId="45" fillId="3" borderId="0" xfId="30" applyFont="1" applyFill="1" applyAlignment="1">
      <alignment horizontal="left" vertical="center" wrapText="1"/>
    </xf>
    <xf numFmtId="0" fontId="22" fillId="3" borderId="0" xfId="30" applyFont="1" applyFill="1" applyAlignment="1">
      <alignment horizontal="center"/>
    </xf>
    <xf numFmtId="0" fontId="22" fillId="3" borderId="0" xfId="30" applyFont="1" applyFill="1" applyAlignment="1">
      <alignment horizontal="center" vertical="top" wrapText="1"/>
    </xf>
    <xf numFmtId="0" fontId="22" fillId="3" borderId="0" xfId="30" applyFont="1" applyFill="1" applyAlignment="1">
      <alignment horizontal="center" vertical="top"/>
    </xf>
    <xf numFmtId="0" fontId="49" fillId="5" borderId="4" xfId="30" applyFont="1" applyFill="1" applyBorder="1" applyAlignment="1">
      <alignment horizontal="center" vertical="center" wrapText="1"/>
    </xf>
    <xf numFmtId="0" fontId="49" fillId="5" borderId="4" xfId="30" applyFont="1" applyFill="1" applyBorder="1" applyAlignment="1">
      <alignment horizontal="center" vertical="center"/>
    </xf>
    <xf numFmtId="0" fontId="71" fillId="0" borderId="9" xfId="30" applyFont="1" applyBorder="1" applyAlignment="1">
      <alignment horizontal="center" vertical="center"/>
    </xf>
    <xf numFmtId="0" fontId="71" fillId="0" borderId="11" xfId="30" applyFont="1" applyBorder="1" applyAlignment="1">
      <alignment horizontal="center" vertical="center"/>
    </xf>
    <xf numFmtId="0" fontId="71" fillId="0" borderId="9" xfId="30" applyFont="1" applyFill="1" applyBorder="1" applyAlignment="1">
      <alignment horizontal="center" vertical="center"/>
    </xf>
    <xf numFmtId="0" fontId="71" fillId="0" borderId="11" xfId="30" applyFont="1" applyFill="1" applyBorder="1" applyAlignment="1">
      <alignment horizontal="center" vertical="center"/>
    </xf>
    <xf numFmtId="0" fontId="49" fillId="5" borderId="9" xfId="30" applyFont="1" applyFill="1" applyBorder="1" applyAlignment="1">
      <alignment horizontal="center" vertical="center" wrapText="1"/>
    </xf>
    <xf numFmtId="0" fontId="49" fillId="5" borderId="10" xfId="30" applyFont="1" applyFill="1" applyBorder="1" applyAlignment="1">
      <alignment horizontal="center" vertical="center" wrapText="1"/>
    </xf>
    <xf numFmtId="0" fontId="49" fillId="5" borderId="5" xfId="30" applyFont="1" applyFill="1" applyBorder="1" applyAlignment="1">
      <alignment horizontal="center" vertical="center"/>
    </xf>
    <xf numFmtId="0" fontId="49" fillId="5" borderId="7" xfId="30" applyFont="1" applyFill="1" applyBorder="1" applyAlignment="1">
      <alignment horizontal="center" vertical="center"/>
    </xf>
    <xf numFmtId="0" fontId="49" fillId="5" borderId="6" xfId="30" applyFont="1" applyFill="1" applyBorder="1" applyAlignment="1">
      <alignment horizontal="center" vertical="center"/>
    </xf>
    <xf numFmtId="0" fontId="22" fillId="0" borderId="0" xfId="1" applyFont="1" applyAlignment="1">
      <alignment horizontal="center" wrapText="1"/>
    </xf>
    <xf numFmtId="0" fontId="18" fillId="3" borderId="0" xfId="1" applyFont="1" applyFill="1" applyAlignment="1">
      <alignment horizontal="center" vertical="center" wrapText="1"/>
    </xf>
    <xf numFmtId="0" fontId="20" fillId="0" borderId="0" xfId="1" applyFont="1" applyAlignment="1">
      <alignment horizontal="center" vertical="center"/>
    </xf>
    <xf numFmtId="0" fontId="20" fillId="2" borderId="0" xfId="1" applyFont="1" applyFill="1" applyAlignment="1">
      <alignment horizontal="center" vertical="center" wrapText="1"/>
    </xf>
    <xf numFmtId="0" fontId="43" fillId="0" borderId="0" xfId="1" applyFont="1" applyAlignment="1">
      <alignment horizontal="center" vertical="center"/>
    </xf>
    <xf numFmtId="0" fontId="49" fillId="5" borderId="3" xfId="1" applyFont="1" applyFill="1" applyBorder="1" applyAlignment="1">
      <alignment horizontal="center" vertical="center" wrapText="1"/>
    </xf>
    <xf numFmtId="0" fontId="49" fillId="5" borderId="3" xfId="1" applyFont="1" applyFill="1" applyBorder="1" applyAlignment="1">
      <alignment horizontal="center" vertical="center"/>
    </xf>
    <xf numFmtId="0" fontId="22" fillId="0" borderId="0" xfId="1" applyFont="1" applyAlignment="1">
      <alignment horizontal="center" vertical="center"/>
    </xf>
    <xf numFmtId="0" fontId="22" fillId="0" borderId="0" xfId="1" applyFont="1" applyFill="1" applyAlignment="1">
      <alignment horizontal="center" vertical="center" wrapText="1"/>
    </xf>
    <xf numFmtId="0" fontId="22" fillId="0" borderId="0" xfId="1" applyFont="1" applyFill="1" applyAlignment="1">
      <alignment horizontal="center" vertical="center"/>
    </xf>
    <xf numFmtId="0" fontId="69" fillId="2" borderId="0" xfId="1" applyFont="1" applyFill="1" applyAlignment="1">
      <alignment horizontal="center" vertical="center" wrapText="1"/>
    </xf>
    <xf numFmtId="0" fontId="45" fillId="0" borderId="0" xfId="1" applyFont="1" applyAlignment="1">
      <alignment horizontal="left" vertical="center" wrapText="1"/>
    </xf>
    <xf numFmtId="0" fontId="22" fillId="2" borderId="0" xfId="1" applyFont="1" applyFill="1" applyAlignment="1">
      <alignment horizontal="center" vertical="center" wrapText="1"/>
    </xf>
    <xf numFmtId="0" fontId="69" fillId="0" borderId="0" xfId="1" applyFont="1" applyAlignment="1">
      <alignment horizontal="center" vertical="center" wrapText="1"/>
    </xf>
    <xf numFmtId="0" fontId="24" fillId="0" borderId="0" xfId="1" applyFont="1" applyAlignment="1">
      <alignment horizontal="left" vertical="center" wrapText="1"/>
    </xf>
    <xf numFmtId="0" fontId="22" fillId="0" borderId="0" xfId="1" applyFont="1" applyAlignment="1">
      <alignment horizontal="center" vertical="top" wrapText="1"/>
    </xf>
    <xf numFmtId="0" fontId="22" fillId="0" borderId="0" xfId="1" applyFont="1" applyAlignment="1">
      <alignment horizontal="center" vertical="top"/>
    </xf>
    <xf numFmtId="0" fontId="45" fillId="3" borderId="0" xfId="1" applyFont="1" applyFill="1" applyAlignment="1">
      <alignment horizontal="left" vertical="center"/>
    </xf>
    <xf numFmtId="0" fontId="20" fillId="0" borderId="0" xfId="1" applyFont="1" applyAlignment="1">
      <alignment horizontal="center"/>
    </xf>
    <xf numFmtId="0" fontId="20" fillId="0" borderId="0" xfId="1" applyFont="1" applyAlignment="1">
      <alignment horizontal="center" wrapText="1"/>
    </xf>
    <xf numFmtId="0" fontId="27" fillId="5" borderId="4" xfId="1" applyFont="1" applyFill="1" applyBorder="1" applyAlignment="1">
      <alignment horizontal="center"/>
    </xf>
    <xf numFmtId="0" fontId="45" fillId="0" borderId="0" xfId="1" applyFont="1" applyFill="1" applyAlignment="1">
      <alignment horizontal="left" vertical="top" wrapText="1"/>
    </xf>
    <xf numFmtId="0" fontId="25" fillId="0" borderId="0" xfId="1" applyFont="1" applyAlignment="1">
      <alignment horizontal="center"/>
    </xf>
    <xf numFmtId="0" fontId="22" fillId="2" borderId="0" xfId="1" applyFont="1" applyFill="1" applyAlignment="1">
      <alignment horizontal="center" vertical="top" wrapText="1"/>
    </xf>
    <xf numFmtId="0" fontId="22" fillId="2" borderId="0" xfId="1" applyFont="1" applyFill="1" applyAlignment="1">
      <alignment horizontal="center" vertical="top"/>
    </xf>
    <xf numFmtId="0" fontId="24" fillId="3" borderId="0" xfId="1" applyFont="1" applyFill="1" applyAlignment="1">
      <alignment horizontal="left" vertical="center" wrapText="1"/>
    </xf>
    <xf numFmtId="0" fontId="45" fillId="3" borderId="0" xfId="1" applyFont="1" applyFill="1" applyAlignment="1">
      <alignment horizontal="justify" vertical="justify" wrapText="1"/>
    </xf>
    <xf numFmtId="0" fontId="45" fillId="0" borderId="0" xfId="1" applyFont="1" applyAlignment="1">
      <alignment horizontal="left" wrapText="1"/>
    </xf>
    <xf numFmtId="0" fontId="45" fillId="0" borderId="0" xfId="1" applyFont="1" applyAlignment="1">
      <alignment horizontal="justify" vertical="justify" wrapText="1"/>
    </xf>
    <xf numFmtId="0" fontId="28" fillId="0" borderId="8" xfId="1" applyFont="1" applyBorder="1" applyAlignment="1">
      <alignment horizontal="center" vertical="center"/>
    </xf>
    <xf numFmtId="0" fontId="22" fillId="3" borderId="0" xfId="1" applyFont="1" applyFill="1" applyAlignment="1">
      <alignment horizontal="center" wrapText="1"/>
    </xf>
    <xf numFmtId="0" fontId="45" fillId="0" borderId="0" xfId="1" applyFont="1" applyAlignment="1">
      <alignment horizontal="left"/>
    </xf>
    <xf numFmtId="0" fontId="45" fillId="3" borderId="0" xfId="24" applyFont="1" applyFill="1" applyAlignment="1">
      <alignment horizontal="left" vertical="center" wrapText="1"/>
    </xf>
    <xf numFmtId="0" fontId="22" fillId="0" borderId="0" xfId="24" applyFont="1" applyAlignment="1">
      <alignment horizontal="center"/>
    </xf>
    <xf numFmtId="0" fontId="22" fillId="2" borderId="0" xfId="24" applyFont="1" applyFill="1" applyAlignment="1">
      <alignment horizontal="center" vertical="top" wrapText="1"/>
    </xf>
    <xf numFmtId="0" fontId="49" fillId="5" borderId="4" xfId="24" applyFont="1" applyFill="1" applyBorder="1" applyAlignment="1">
      <alignment horizontal="center" vertical="center"/>
    </xf>
    <xf numFmtId="0" fontId="45" fillId="0" borderId="0" xfId="24" applyFont="1" applyAlignment="1">
      <alignment horizontal="justify" vertical="justify" wrapText="1" readingOrder="1"/>
    </xf>
    <xf numFmtId="0" fontId="24" fillId="0" borderId="0" xfId="24" applyFont="1" applyAlignment="1">
      <alignment horizontal="justify" vertical="justify" wrapText="1" readingOrder="1"/>
    </xf>
    <xf numFmtId="0" fontId="22" fillId="2" borderId="0" xfId="24" applyFont="1" applyFill="1" applyAlignment="1">
      <alignment horizontal="center" vertical="top"/>
    </xf>
    <xf numFmtId="0" fontId="27" fillId="5" borderId="4" xfId="24" applyFont="1" applyFill="1" applyBorder="1" applyAlignment="1">
      <alignment horizontal="center" vertical="center"/>
    </xf>
    <xf numFmtId="0" fontId="33" fillId="3" borderId="0" xfId="24" applyFont="1" applyFill="1" applyAlignment="1">
      <alignment horizontal="left" vertical="center"/>
    </xf>
    <xf numFmtId="0" fontId="45" fillId="3" borderId="0" xfId="24" applyFont="1" applyFill="1" applyAlignment="1">
      <alignment horizontal="left" vertical="center"/>
    </xf>
    <xf numFmtId="0" fontId="22" fillId="0" borderId="0" xfId="12" applyFont="1" applyAlignment="1">
      <alignment horizontal="center"/>
    </xf>
    <xf numFmtId="0" fontId="22" fillId="0" borderId="0" xfId="12" applyFont="1" applyAlignment="1">
      <alignment horizontal="center" vertical="top" wrapText="1"/>
    </xf>
    <xf numFmtId="0" fontId="22" fillId="0" borderId="0" xfId="12" applyFont="1" applyAlignment="1">
      <alignment horizontal="center" vertical="top"/>
    </xf>
    <xf numFmtId="0" fontId="49" fillId="5" borderId="4" xfId="24" applyFont="1" applyFill="1" applyBorder="1" applyAlignment="1">
      <alignment horizontal="center" vertical="center" wrapText="1"/>
    </xf>
    <xf numFmtId="0" fontId="24" fillId="0" borderId="0" xfId="12" applyFont="1" applyAlignment="1">
      <alignment horizontal="center" vertical="center" wrapText="1"/>
    </xf>
    <xf numFmtId="0" fontId="69" fillId="0" borderId="0" xfId="12" applyFont="1" applyAlignment="1">
      <alignment horizontal="center" vertical="center" wrapText="1"/>
    </xf>
    <xf numFmtId="0" fontId="45" fillId="3" borderId="0" xfId="24" applyFont="1" applyFill="1" applyAlignment="1">
      <alignment horizontal="left" wrapText="1"/>
    </xf>
    <xf numFmtId="0" fontId="22" fillId="0" borderId="0" xfId="12" applyFont="1" applyAlignment="1">
      <alignment horizontal="center" vertical="center" wrapText="1"/>
    </xf>
    <xf numFmtId="0" fontId="22" fillId="0" borderId="0" xfId="12" applyFont="1" applyAlignment="1">
      <alignment horizontal="center" wrapText="1"/>
    </xf>
    <xf numFmtId="0" fontId="18" fillId="0" borderId="0" xfId="12" applyFont="1" applyAlignment="1">
      <alignment horizontal="center"/>
    </xf>
    <xf numFmtId="0" fontId="19" fillId="0" borderId="0" xfId="12" applyFont="1" applyAlignment="1">
      <alignment horizontal="center"/>
    </xf>
    <xf numFmtId="0" fontId="45" fillId="3" borderId="0" xfId="24" applyFont="1" applyFill="1" applyAlignment="1">
      <alignment horizontal="left"/>
    </xf>
    <xf numFmtId="0" fontId="47" fillId="0" borderId="0" xfId="12" applyFont="1" applyAlignment="1">
      <alignment horizontal="center" vertical="center" wrapText="1"/>
    </xf>
    <xf numFmtId="0" fontId="51" fillId="0" borderId="0" xfId="12" applyFont="1" applyAlignment="1">
      <alignment horizontal="center"/>
    </xf>
    <xf numFmtId="0" fontId="43" fillId="0" borderId="0" xfId="12" applyFont="1" applyAlignment="1">
      <alignment horizontal="center"/>
    </xf>
    <xf numFmtId="0" fontId="43" fillId="3" borderId="0" xfId="24" applyFont="1" applyFill="1" applyAlignment="1">
      <alignment horizontal="left" wrapText="1"/>
    </xf>
    <xf numFmtId="0" fontId="22" fillId="2" borderId="0" xfId="1" applyFont="1" applyFill="1" applyAlignment="1">
      <alignment horizontal="center" vertical="center"/>
    </xf>
    <xf numFmtId="0" fontId="22" fillId="2" borderId="0" xfId="12" applyFont="1" applyFill="1" applyAlignment="1">
      <alignment horizontal="center"/>
    </xf>
    <xf numFmtId="0" fontId="22" fillId="2" borderId="0" xfId="12" applyFont="1" applyFill="1" applyAlignment="1">
      <alignment horizontal="center" vertical="top" wrapText="1"/>
    </xf>
    <xf numFmtId="0" fontId="22" fillId="2" borderId="0" xfId="12" applyFont="1" applyFill="1" applyAlignment="1">
      <alignment horizontal="center" vertical="top"/>
    </xf>
  </cellXfs>
  <cellStyles count="31">
    <cellStyle name="Excel Built-in Normal" xfId="14"/>
    <cellStyle name="Hipervínculo" xfId="2" builtinId="8"/>
    <cellStyle name="Millares 2" xfId="5"/>
    <cellStyle name="Millares 2 2" xfId="3"/>
    <cellStyle name="Millares 2 2 2" xfId="21"/>
    <cellStyle name="Millares 2 3" xfId="23"/>
    <cellStyle name="Normal" xfId="0" builtinId="0"/>
    <cellStyle name="Normal 2" xfId="1"/>
    <cellStyle name="Normal 2 2" xfId="13"/>
    <cellStyle name="Normal 2 2 2" xfId="30"/>
    <cellStyle name="Normal 2 3" xfId="20"/>
    <cellStyle name="Normal 2 4" xfId="24"/>
    <cellStyle name="Normal 2 5" xfId="28"/>
    <cellStyle name="Normal 2_N° DE M.A" xfId="29"/>
    <cellStyle name="Normal 5" xfId="12"/>
    <cellStyle name="Normal_1.4.1" xfId="16"/>
    <cellStyle name="Normal_1.4.3" xfId="17"/>
    <cellStyle name="Normal_2.1.1" xfId="6"/>
    <cellStyle name="Normal_2.1.4" xfId="18"/>
    <cellStyle name="Normal_2.2.3" xfId="19"/>
    <cellStyle name="Normal_divorcios" xfId="10"/>
    <cellStyle name="Normal_GRA10" xfId="8"/>
    <cellStyle name="Normal_Hoja2" xfId="7"/>
    <cellStyle name="Normal_Hoja3 2 2" xfId="9"/>
    <cellStyle name="Porcentaje" xfId="15" builtinId="5"/>
    <cellStyle name="Porcentaje 2" xfId="4"/>
    <cellStyle name="Porcentaje 2 2" xfId="11"/>
    <cellStyle name="Porcentaje 2 3" xfId="22"/>
    <cellStyle name="Porcentaje 2 4" xfId="25"/>
    <cellStyle name="style1745524503143" xfId="26"/>
    <cellStyle name="style1745524503189" xfId="27"/>
  </cellStyles>
  <dxfs count="0"/>
  <tableStyles count="0" defaultTableStyle="TableStyleMedium2" defaultPivotStyle="PivotStyleLight16"/>
  <colors>
    <mruColors>
      <color rgb="FF7E55FF"/>
      <color rgb="FFAB89C8"/>
      <color rgb="FFEBE5FF"/>
      <color rgb="FF6E6E7C"/>
      <color rgb="FF9E5ECE"/>
      <color rgb="FF802153"/>
      <color rgb="FF646482"/>
      <color rgb="FF631844"/>
      <color rgb="FFFAECF5"/>
      <color rgb="FFFCD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0" i="0" u="none" strike="noStrike" baseline="0">
                <a:solidFill>
                  <a:srgbClr val="333333"/>
                </a:solidFill>
                <a:latin typeface="Arial"/>
                <a:ea typeface="Arial"/>
                <a:cs typeface="Arial"/>
              </a:defRPr>
            </a:pPr>
            <a:r>
              <a:rPr lang="es-EC"/>
              <a:t>Hombres</a:t>
            </a:r>
          </a:p>
        </c:rich>
      </c:tx>
      <c:layout>
        <c:manualLayout>
          <c:xMode val="edge"/>
          <c:yMode val="edge"/>
          <c:x val="0.35447713772620532"/>
          <c:y val="6.0058168404625092E-3"/>
        </c:manualLayout>
      </c:layout>
      <c:overlay val="0"/>
      <c:spPr>
        <a:solidFill>
          <a:srgbClr val="FFFFFF"/>
        </a:solidFill>
        <a:ln w="3175">
          <a:noFill/>
          <a:prstDash val="solid"/>
        </a:ln>
      </c:spPr>
    </c:title>
    <c:autoTitleDeleted val="0"/>
    <c:plotArea>
      <c:layout>
        <c:manualLayout>
          <c:layoutTarget val="inner"/>
          <c:xMode val="edge"/>
          <c:yMode val="edge"/>
          <c:x val="0.27870877154341722"/>
          <c:y val="0.11751125444474733"/>
          <c:w val="0.6327946156171419"/>
          <c:h val="0.74199434770937456"/>
        </c:manualLayout>
      </c:layout>
      <c:barChart>
        <c:barDir val="bar"/>
        <c:grouping val="clustered"/>
        <c:varyColors val="1"/>
        <c:ser>
          <c:idx val="0"/>
          <c:order val="0"/>
          <c:spPr>
            <a:solidFill>
              <a:srgbClr val="6E6E7C"/>
            </a:solidFill>
            <a:ln w="12700">
              <a:noFill/>
              <a:prstDash val="solid"/>
            </a:ln>
          </c:spPr>
          <c:invertIfNegative val="1"/>
          <c:dPt>
            <c:idx val="0"/>
            <c:invertIfNegative val="1"/>
            <c:bubble3D val="0"/>
            <c:extLst xmlns:c16r2="http://schemas.microsoft.com/office/drawing/2015/06/chart">
              <c:ext xmlns:c16="http://schemas.microsoft.com/office/drawing/2014/chart" uri="{C3380CC4-5D6E-409C-BE32-E72D297353CC}">
                <c16:uniqueId val="{00000000-438B-40B1-A7CD-1E31E5B10AE1}"/>
              </c:ext>
            </c:extLst>
          </c:dPt>
          <c:dPt>
            <c:idx val="1"/>
            <c:invertIfNegative val="1"/>
            <c:bubble3D val="0"/>
            <c:extLst xmlns:c16r2="http://schemas.microsoft.com/office/drawing/2015/06/chart">
              <c:ext xmlns:c16="http://schemas.microsoft.com/office/drawing/2014/chart" uri="{C3380CC4-5D6E-409C-BE32-E72D297353CC}">
                <c16:uniqueId val="{00000001-438B-40B1-A7CD-1E31E5B10AE1}"/>
              </c:ext>
            </c:extLst>
          </c:dPt>
          <c:dPt>
            <c:idx val="2"/>
            <c:invertIfNegative val="1"/>
            <c:bubble3D val="0"/>
            <c:extLst xmlns:c16r2="http://schemas.microsoft.com/office/drawing/2015/06/chart">
              <c:ext xmlns:c16="http://schemas.microsoft.com/office/drawing/2014/chart" uri="{C3380CC4-5D6E-409C-BE32-E72D297353CC}">
                <c16:uniqueId val="{00000002-438B-40B1-A7CD-1E31E5B10AE1}"/>
              </c:ext>
            </c:extLst>
          </c:dPt>
          <c:dPt>
            <c:idx val="3"/>
            <c:invertIfNegative val="1"/>
            <c:bubble3D val="0"/>
            <c:extLst xmlns:c16r2="http://schemas.microsoft.com/office/drawing/2015/06/chart">
              <c:ext xmlns:c16="http://schemas.microsoft.com/office/drawing/2014/chart" uri="{C3380CC4-5D6E-409C-BE32-E72D297353CC}">
                <c16:uniqueId val="{00000003-438B-40B1-A7CD-1E31E5B10AE1}"/>
              </c:ext>
            </c:extLst>
          </c:dPt>
          <c:dPt>
            <c:idx val="4"/>
            <c:invertIfNegative val="1"/>
            <c:bubble3D val="0"/>
            <c:extLst xmlns:c16r2="http://schemas.microsoft.com/office/drawing/2015/06/chart">
              <c:ext xmlns:c16="http://schemas.microsoft.com/office/drawing/2014/chart" uri="{C3380CC4-5D6E-409C-BE32-E72D297353CC}">
                <c16:uniqueId val="{00000004-438B-40B1-A7CD-1E31E5B10AE1}"/>
              </c:ext>
            </c:extLst>
          </c:dPt>
          <c:dPt>
            <c:idx val="5"/>
            <c:invertIfNegative val="1"/>
            <c:bubble3D val="0"/>
            <c:extLst xmlns:c16r2="http://schemas.microsoft.com/office/drawing/2015/06/chart">
              <c:ext xmlns:c16="http://schemas.microsoft.com/office/drawing/2014/chart" uri="{C3380CC4-5D6E-409C-BE32-E72D297353CC}">
                <c16:uniqueId val="{00000005-438B-40B1-A7CD-1E31E5B10AE1}"/>
              </c:ext>
            </c:extLst>
          </c:dPt>
          <c:dPt>
            <c:idx val="6"/>
            <c:invertIfNegative val="1"/>
            <c:bubble3D val="0"/>
            <c:extLst xmlns:c16r2="http://schemas.microsoft.com/office/drawing/2015/06/chart">
              <c:ext xmlns:c16="http://schemas.microsoft.com/office/drawing/2014/chart" uri="{C3380CC4-5D6E-409C-BE32-E72D297353CC}">
                <c16:uniqueId val="{00000006-438B-40B1-A7CD-1E31E5B10AE1}"/>
              </c:ext>
            </c:extLst>
          </c:dPt>
          <c:dPt>
            <c:idx val="7"/>
            <c:invertIfNegative val="1"/>
            <c:bubble3D val="0"/>
            <c:extLst xmlns:c16r2="http://schemas.microsoft.com/office/drawing/2015/06/chart">
              <c:ext xmlns:c16="http://schemas.microsoft.com/office/drawing/2014/chart" uri="{C3380CC4-5D6E-409C-BE32-E72D297353CC}">
                <c16:uniqueId val="{00000007-438B-40B1-A7CD-1E31E5B10AE1}"/>
              </c:ext>
            </c:extLst>
          </c:dPt>
          <c:dPt>
            <c:idx val="8"/>
            <c:invertIfNegative val="1"/>
            <c:bubble3D val="0"/>
            <c:extLst xmlns:c16r2="http://schemas.microsoft.com/office/drawing/2015/06/chart">
              <c:ext xmlns:c16="http://schemas.microsoft.com/office/drawing/2014/chart" uri="{C3380CC4-5D6E-409C-BE32-E72D297353CC}">
                <c16:uniqueId val="{00000008-438B-40B1-A7CD-1E31E5B10AE1}"/>
              </c:ext>
            </c:extLst>
          </c:dPt>
          <c:dPt>
            <c:idx val="9"/>
            <c:invertIfNegative val="1"/>
            <c:bubble3D val="0"/>
            <c:extLst xmlns:c16r2="http://schemas.microsoft.com/office/drawing/2015/06/chart">
              <c:ext xmlns:c16="http://schemas.microsoft.com/office/drawing/2014/chart" uri="{C3380CC4-5D6E-409C-BE32-E72D297353CC}">
                <c16:uniqueId val="{00000009-438B-40B1-A7CD-1E31E5B10AE1}"/>
              </c:ext>
            </c:extLst>
          </c:dPt>
          <c:dPt>
            <c:idx val="10"/>
            <c:invertIfNegative val="1"/>
            <c:bubble3D val="0"/>
            <c:extLst xmlns:c16r2="http://schemas.microsoft.com/office/drawing/2015/06/chart">
              <c:ext xmlns:c16="http://schemas.microsoft.com/office/drawing/2014/chart" uri="{C3380CC4-5D6E-409C-BE32-E72D297353CC}">
                <c16:uniqueId val="{0000000A-438B-40B1-A7CD-1E31E5B10AE1}"/>
              </c:ext>
            </c:extLst>
          </c:dPt>
          <c:dLbls>
            <c:dLbl>
              <c:idx val="0"/>
              <c:layout>
                <c:manualLayout>
                  <c:x val="1.2668283384728999E-3"/>
                  <c:y val="4.4866914158253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438B-40B1-A7CD-1E31E5B10AE1}"/>
                </c:ext>
                <c:ext xmlns:c15="http://schemas.microsoft.com/office/drawing/2012/chart" uri="{CE6537A1-D6FC-4f65-9D91-7224C49458BB}">
                  <c15:layout/>
                </c:ext>
              </c:extLst>
            </c:dLbl>
            <c:dLbl>
              <c:idx val="1"/>
              <c:layout>
                <c:manualLayout>
                  <c:x val="1.3983613265071903E-3"/>
                  <c:y val="1.0826574606102287E-2"/>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438B-40B1-A7CD-1E31E5B10AE1}"/>
                </c:ext>
                <c:ext xmlns:c15="http://schemas.microsoft.com/office/drawing/2012/chart" uri="{CE6537A1-D6FC-4f65-9D91-7224C49458BB}">
                  <c15:layout/>
                </c:ext>
              </c:extLst>
            </c:dLbl>
            <c:dLbl>
              <c:idx val="2"/>
              <c:layout>
                <c:manualLayout>
                  <c:x val="1.4622316697104881E-3"/>
                  <c:y val="5.466253655230076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438B-40B1-A7CD-1E31E5B10AE1}"/>
                </c:ext>
                <c:ext xmlns:c15="http://schemas.microsoft.com/office/drawing/2012/chart" uri="{CE6537A1-D6FC-4f65-9D91-7224C49458BB}">
                  <c15:layout/>
                </c:ext>
              </c:extLst>
            </c:dLbl>
            <c:dLbl>
              <c:idx val="3"/>
              <c:layout>
                <c:manualLayout>
                  <c:x val="8.4688083191126746E-4"/>
                  <c:y val="5.677173236228354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438B-40B1-A7CD-1E31E5B10AE1}"/>
                </c:ext>
                <c:ext xmlns:c15="http://schemas.microsoft.com/office/drawing/2012/chart" uri="{CE6537A1-D6FC-4f65-9D91-7224C49458BB}">
                  <c15:layout/>
                </c:ext>
              </c:extLst>
            </c:dLbl>
            <c:dLbl>
              <c:idx val="4"/>
              <c:layout>
                <c:manualLayout>
                  <c:x val="-6.9878147360857466E-4"/>
                  <c:y val="6.414603579957910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438B-40B1-A7CD-1E31E5B10AE1}"/>
                </c:ext>
                <c:ext xmlns:c15="http://schemas.microsoft.com/office/drawing/2012/chart" uri="{CE6537A1-D6FC-4f65-9D91-7224C49458BB}">
                  <c15:layout/>
                </c:ext>
              </c:extLst>
            </c:dLbl>
            <c:dLbl>
              <c:idx val="5"/>
              <c:layout>
                <c:manualLayout>
                  <c:x val="7.2432961088989846E-4"/>
                  <c:y val="8.951628794148479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438B-40B1-A7CD-1E31E5B10AE1}"/>
                </c:ext>
                <c:ext xmlns:c15="http://schemas.microsoft.com/office/drawing/2012/chart" uri="{CE6537A1-D6FC-4f65-9D91-7224C49458BB}">
                  <c15:layout/>
                </c:ext>
              </c:extLst>
            </c:dLbl>
            <c:dLbl>
              <c:idx val="6"/>
              <c:layout>
                <c:manualLayout>
                  <c:x val="9.7202678562518087E-4"/>
                  <c:y val="7.309041324789404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438B-40B1-A7CD-1E31E5B10AE1}"/>
                </c:ext>
                <c:ext xmlns:c15="http://schemas.microsoft.com/office/drawing/2012/chart" uri="{CE6537A1-D6FC-4f65-9D91-7224C49458BB}">
                  <c15:layout/>
                </c:ext>
              </c:extLst>
            </c:dLbl>
            <c:dLbl>
              <c:idx val="7"/>
              <c:layout>
                <c:manualLayout>
                  <c:x val="1.4029520074249275E-3"/>
                  <c:y val="2.655253678875726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438B-40B1-A7CD-1E31E5B10AE1}"/>
                </c:ext>
                <c:ext xmlns:c15="http://schemas.microsoft.com/office/drawing/2012/chart" uri="{CE6537A1-D6FC-4f65-9D91-7224C49458BB}">
                  <c15:layout/>
                </c:ext>
              </c:extLst>
            </c:dLbl>
            <c:dLbl>
              <c:idx val="8"/>
              <c:layout>
                <c:manualLayout>
                  <c:x val="2.8258634971008827E-3"/>
                  <c:y val="5.057025529466474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438B-40B1-A7CD-1E31E5B10AE1}"/>
                </c:ext>
                <c:ext xmlns:c15="http://schemas.microsoft.com/office/drawing/2012/chart" uri="{CE6537A1-D6FC-4f65-9D91-7224C49458BB}">
                  <c15:layout/>
                </c:ext>
              </c:extLst>
            </c:dLbl>
            <c:dLbl>
              <c:idx val="9"/>
              <c:layout>
                <c:manualLayout>
                  <c:x val="2.5775675378980692E-3"/>
                  <c:y val="5.261324316442433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438B-40B1-A7CD-1E31E5B10AE1}"/>
                </c:ext>
                <c:ext xmlns:c15="http://schemas.microsoft.com/office/drawing/2012/chart" uri="{CE6537A1-D6FC-4f65-9D91-7224C49458BB}">
                  <c15:layout/>
                </c:ext>
              </c:extLst>
            </c:dLbl>
            <c:dLbl>
              <c:idx val="10"/>
              <c:layout>
                <c:manualLayout>
                  <c:x val="2.3288723890502227E-3"/>
                  <c:y val="7.0360123903431566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438B-40B1-A7CD-1E31E5B10AE1}"/>
                </c:ext>
                <c:ext xmlns:c15="http://schemas.microsoft.com/office/drawing/2012/chart" uri="{CE6537A1-D6FC-4f65-9D91-7224C49458BB}">
                  <c15:layout/>
                </c:ext>
              </c:extLst>
            </c:dLbl>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'2.1.1 '!$D$19:$D$30</c:f>
              <c:strCache>
                <c:ptCount val="12"/>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pt idx="11">
                  <c:v>Sin Información</c:v>
                </c:pt>
              </c:strCache>
            </c:strRef>
          </c:cat>
          <c:val>
            <c:numRef>
              <c:f>'2.1.1 '!$F$19:$F$30</c:f>
              <c:numCache>
                <c:formatCode>0.00%</c:formatCode>
                <c:ptCount val="12"/>
                <c:pt idx="0">
                  <c:v>0.14141489262805615</c:v>
                </c:pt>
                <c:pt idx="1">
                  <c:v>0.23707353351306126</c:v>
                </c:pt>
                <c:pt idx="2">
                  <c:v>0.20842242260853397</c:v>
                </c:pt>
                <c:pt idx="3">
                  <c:v>0.12408664125685601</c:v>
                </c:pt>
                <c:pt idx="4">
                  <c:v>7.989216324253974E-2</c:v>
                </c:pt>
                <c:pt idx="5">
                  <c:v>5.6168076601282889E-2</c:v>
                </c:pt>
                <c:pt idx="6">
                  <c:v>4.5068327600632146E-2</c:v>
                </c:pt>
                <c:pt idx="7">
                  <c:v>3.3782653156084412E-2</c:v>
                </c:pt>
                <c:pt idx="8">
                  <c:v>2.8539555638189086E-2</c:v>
                </c:pt>
                <c:pt idx="9">
                  <c:v>2.1046760249140095E-2</c:v>
                </c:pt>
                <c:pt idx="10">
                  <c:v>2.4504973505624243E-2</c:v>
                </c:pt>
                <c:pt idx="11">
                  <c:v>0</c:v>
                </c:pt>
              </c:numCache>
            </c:numRef>
          </c:val>
          <c:extLst xmlns:c16r2="http://schemas.microsoft.com/office/drawing/2015/06/chart">
            <c:ext xmlns:c16="http://schemas.microsoft.com/office/drawing/2014/chart" uri="{C3380CC4-5D6E-409C-BE32-E72D297353CC}">
              <c16:uniqueId val="{0000000B-438B-40B1-A7CD-1E31E5B10AE1}"/>
            </c:ext>
            <c:ext xmlns:c14="http://schemas.microsoft.com/office/drawing/2007/8/2/chart" uri="{6F2FDCE9-48DA-4B69-8628-5D25D57E5C99}">
              <c14:invertSolidFillFmt>
                <c14:spPr xmlns:c14="http://schemas.microsoft.com/office/drawing/2007/8/2/chart">
                  <a:solidFill>
                    <a:srgbClr val="FFFFFF"/>
                  </a:solidFill>
                  <a:ln w="12700">
                    <a:noFill/>
                    <a:prstDash val="solid"/>
                  </a:ln>
                </c14:spPr>
              </c14:invertSolidFillFmt>
            </c:ext>
          </c:extLst>
        </c:ser>
        <c:dLbls>
          <c:showLegendKey val="0"/>
          <c:showVal val="0"/>
          <c:showCatName val="0"/>
          <c:showSerName val="0"/>
          <c:showPercent val="0"/>
          <c:showBubbleSize val="0"/>
        </c:dLbls>
        <c:gapWidth val="90"/>
        <c:axId val="1596997056"/>
        <c:axId val="1596991616"/>
      </c:barChart>
      <c:dateAx>
        <c:axId val="1596997056"/>
        <c:scaling>
          <c:orientation val="maxMin"/>
        </c:scaling>
        <c:delete val="0"/>
        <c:axPos val="l"/>
        <c:numFmt formatCode="@" sourceLinked="0"/>
        <c:majorTickMark val="out"/>
        <c:minorTickMark val="none"/>
        <c:tickLblPos val="low"/>
        <c:txPr>
          <a:bodyPr rot="0" vert="horz"/>
          <a:lstStyle/>
          <a:p>
            <a:pPr>
              <a:defRPr sz="800" b="0" i="0" u="none" strike="noStrike" baseline="0">
                <a:solidFill>
                  <a:srgbClr val="333333"/>
                </a:solidFill>
                <a:latin typeface="Arial"/>
                <a:ea typeface="Arial"/>
                <a:cs typeface="Arial"/>
              </a:defRPr>
            </a:pPr>
            <a:endParaRPr lang="es-EC"/>
          </a:p>
        </c:txPr>
        <c:crossAx val="1596991616"/>
        <c:crosses val="autoZero"/>
        <c:auto val="0"/>
        <c:lblOffset val="100"/>
        <c:baseTimeUnit val="days"/>
      </c:dateAx>
      <c:valAx>
        <c:axId val="1596991616"/>
        <c:scaling>
          <c:orientation val="minMax"/>
        </c:scaling>
        <c:delete val="1"/>
        <c:axPos val="b"/>
        <c:numFmt formatCode="0.00%" sourceLinked="1"/>
        <c:majorTickMark val="out"/>
        <c:minorTickMark val="none"/>
        <c:tickLblPos val="nextTo"/>
        <c:crossAx val="1596997056"/>
        <c:crosses val="max"/>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0" i="0" u="none" strike="noStrike" baseline="0">
                <a:solidFill>
                  <a:srgbClr val="333333"/>
                </a:solidFill>
                <a:latin typeface="Arial"/>
                <a:ea typeface="Arial"/>
                <a:cs typeface="Arial"/>
              </a:defRPr>
            </a:pPr>
            <a:r>
              <a:rPr lang="es-EC"/>
              <a:t>Mujeres</a:t>
            </a:r>
          </a:p>
        </c:rich>
      </c:tx>
      <c:layout>
        <c:manualLayout>
          <c:xMode val="edge"/>
          <c:yMode val="edge"/>
          <c:x val="0.44067191601049865"/>
          <c:y val="2.7363292295645367E-3"/>
        </c:manualLayout>
      </c:layout>
      <c:overlay val="0"/>
      <c:spPr>
        <a:solidFill>
          <a:srgbClr val="FFFFFF"/>
        </a:solidFill>
        <a:ln w="3175">
          <a:noFill/>
          <a:prstDash val="solid"/>
        </a:ln>
      </c:spPr>
    </c:title>
    <c:autoTitleDeleted val="0"/>
    <c:plotArea>
      <c:layout>
        <c:manualLayout>
          <c:layoutTarget val="inner"/>
          <c:xMode val="edge"/>
          <c:yMode val="edge"/>
          <c:x val="0.23350807815689775"/>
          <c:y val="0.12177214237905136"/>
          <c:w val="0.69782001635041535"/>
          <c:h val="0.76903759522896309"/>
        </c:manualLayout>
      </c:layout>
      <c:barChart>
        <c:barDir val="bar"/>
        <c:grouping val="clustered"/>
        <c:varyColors val="1"/>
        <c:ser>
          <c:idx val="0"/>
          <c:order val="0"/>
          <c:tx>
            <c:strRef>
              <c:f>'2.1.1 '!$G$16:$H$16</c:f>
              <c:strCache>
                <c:ptCount val="1"/>
                <c:pt idx="0">
                  <c:v>Mujeres</c:v>
                </c:pt>
              </c:strCache>
            </c:strRef>
          </c:tx>
          <c:spPr>
            <a:solidFill>
              <a:srgbClr val="802153"/>
            </a:solidFill>
            <a:ln w="12700">
              <a:noFill/>
              <a:prstDash val="solid"/>
            </a:ln>
          </c:spPr>
          <c:invertIfNegative val="1"/>
          <c:dPt>
            <c:idx val="0"/>
            <c:invertIfNegative val="1"/>
            <c:bubble3D val="0"/>
            <c:extLst xmlns:c16r2="http://schemas.microsoft.com/office/drawing/2015/06/chart">
              <c:ext xmlns:c16="http://schemas.microsoft.com/office/drawing/2014/chart" uri="{C3380CC4-5D6E-409C-BE32-E72D297353CC}">
                <c16:uniqueId val="{00000000-DD41-43D5-9997-475CACE8CC4E}"/>
              </c:ext>
            </c:extLst>
          </c:dPt>
          <c:dPt>
            <c:idx val="1"/>
            <c:invertIfNegative val="1"/>
            <c:bubble3D val="0"/>
            <c:extLst xmlns:c16r2="http://schemas.microsoft.com/office/drawing/2015/06/chart">
              <c:ext xmlns:c16="http://schemas.microsoft.com/office/drawing/2014/chart" uri="{C3380CC4-5D6E-409C-BE32-E72D297353CC}">
                <c16:uniqueId val="{00000001-DD41-43D5-9997-475CACE8CC4E}"/>
              </c:ext>
            </c:extLst>
          </c:dPt>
          <c:dPt>
            <c:idx val="2"/>
            <c:invertIfNegative val="1"/>
            <c:bubble3D val="0"/>
            <c:extLst xmlns:c16r2="http://schemas.microsoft.com/office/drawing/2015/06/chart">
              <c:ext xmlns:c16="http://schemas.microsoft.com/office/drawing/2014/chart" uri="{C3380CC4-5D6E-409C-BE32-E72D297353CC}">
                <c16:uniqueId val="{00000002-DD41-43D5-9997-475CACE8CC4E}"/>
              </c:ext>
            </c:extLst>
          </c:dPt>
          <c:dPt>
            <c:idx val="3"/>
            <c:invertIfNegative val="1"/>
            <c:bubble3D val="0"/>
            <c:extLst xmlns:c16r2="http://schemas.microsoft.com/office/drawing/2015/06/chart">
              <c:ext xmlns:c16="http://schemas.microsoft.com/office/drawing/2014/chart" uri="{C3380CC4-5D6E-409C-BE32-E72D297353CC}">
                <c16:uniqueId val="{00000003-DD41-43D5-9997-475CACE8CC4E}"/>
              </c:ext>
            </c:extLst>
          </c:dPt>
          <c:dPt>
            <c:idx val="4"/>
            <c:invertIfNegative val="1"/>
            <c:bubble3D val="0"/>
            <c:extLst xmlns:c16r2="http://schemas.microsoft.com/office/drawing/2015/06/chart">
              <c:ext xmlns:c16="http://schemas.microsoft.com/office/drawing/2014/chart" uri="{C3380CC4-5D6E-409C-BE32-E72D297353CC}">
                <c16:uniqueId val="{00000004-DD41-43D5-9997-475CACE8CC4E}"/>
              </c:ext>
            </c:extLst>
          </c:dPt>
          <c:dPt>
            <c:idx val="5"/>
            <c:invertIfNegative val="1"/>
            <c:bubble3D val="0"/>
            <c:extLst xmlns:c16r2="http://schemas.microsoft.com/office/drawing/2015/06/chart">
              <c:ext xmlns:c16="http://schemas.microsoft.com/office/drawing/2014/chart" uri="{C3380CC4-5D6E-409C-BE32-E72D297353CC}">
                <c16:uniqueId val="{00000005-DD41-43D5-9997-475CACE8CC4E}"/>
              </c:ext>
            </c:extLst>
          </c:dPt>
          <c:dPt>
            <c:idx val="6"/>
            <c:invertIfNegative val="1"/>
            <c:bubble3D val="0"/>
            <c:extLst xmlns:c16r2="http://schemas.microsoft.com/office/drawing/2015/06/chart">
              <c:ext xmlns:c16="http://schemas.microsoft.com/office/drawing/2014/chart" uri="{C3380CC4-5D6E-409C-BE32-E72D297353CC}">
                <c16:uniqueId val="{00000006-DD41-43D5-9997-475CACE8CC4E}"/>
              </c:ext>
            </c:extLst>
          </c:dPt>
          <c:dPt>
            <c:idx val="7"/>
            <c:invertIfNegative val="1"/>
            <c:bubble3D val="0"/>
            <c:extLst xmlns:c16r2="http://schemas.microsoft.com/office/drawing/2015/06/chart">
              <c:ext xmlns:c16="http://schemas.microsoft.com/office/drawing/2014/chart" uri="{C3380CC4-5D6E-409C-BE32-E72D297353CC}">
                <c16:uniqueId val="{00000007-DD41-43D5-9997-475CACE8CC4E}"/>
              </c:ext>
            </c:extLst>
          </c:dPt>
          <c:dPt>
            <c:idx val="8"/>
            <c:invertIfNegative val="1"/>
            <c:bubble3D val="0"/>
            <c:extLst xmlns:c16r2="http://schemas.microsoft.com/office/drawing/2015/06/chart">
              <c:ext xmlns:c16="http://schemas.microsoft.com/office/drawing/2014/chart" uri="{C3380CC4-5D6E-409C-BE32-E72D297353CC}">
                <c16:uniqueId val="{00000008-DD41-43D5-9997-475CACE8CC4E}"/>
              </c:ext>
            </c:extLst>
          </c:dPt>
          <c:dPt>
            <c:idx val="9"/>
            <c:invertIfNegative val="1"/>
            <c:bubble3D val="0"/>
            <c:extLst xmlns:c16r2="http://schemas.microsoft.com/office/drawing/2015/06/chart">
              <c:ext xmlns:c16="http://schemas.microsoft.com/office/drawing/2014/chart" uri="{C3380CC4-5D6E-409C-BE32-E72D297353CC}">
                <c16:uniqueId val="{00000009-DD41-43D5-9997-475CACE8CC4E}"/>
              </c:ext>
            </c:extLst>
          </c:dPt>
          <c:dPt>
            <c:idx val="10"/>
            <c:invertIfNegative val="1"/>
            <c:bubble3D val="0"/>
            <c:extLst xmlns:c16r2="http://schemas.microsoft.com/office/drawing/2015/06/chart">
              <c:ext xmlns:c16="http://schemas.microsoft.com/office/drawing/2014/chart" uri="{C3380CC4-5D6E-409C-BE32-E72D297353CC}">
                <c16:uniqueId val="{0000000A-DD41-43D5-9997-475CACE8CC4E}"/>
              </c:ext>
            </c:extLst>
          </c:dPt>
          <c:dLbls>
            <c:dLbl>
              <c:idx val="0"/>
              <c:layout>
                <c:manualLayout>
                  <c:x val="1.2668283384728999E-3"/>
                  <c:y val="8.4906954198293721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D41-43D5-9997-475CACE8CC4E}"/>
                </c:ext>
                <c:ext xmlns:c15="http://schemas.microsoft.com/office/drawing/2012/chart" uri="{CE6537A1-D6FC-4f65-9D91-7224C49458BB}">
                  <c15:layout/>
                </c:ext>
              </c:extLst>
            </c:dLbl>
            <c:dLbl>
              <c:idx val="1"/>
              <c:layout>
                <c:manualLayout>
                  <c:x val="0"/>
                  <c:y val="-2.2273458911558708E-4"/>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DD41-43D5-9997-475CACE8CC4E}"/>
                </c:ext>
                <c:ext xmlns:c15="http://schemas.microsoft.com/office/drawing/2012/chart" uri="{CE6537A1-D6FC-4f65-9D91-7224C49458BB}">
                  <c15:layout/>
                </c:ext>
              </c:extLst>
            </c:dLbl>
            <c:dLbl>
              <c:idx val="2"/>
              <c:layout>
                <c:manualLayout>
                  <c:x val="1.4622316697104881E-3"/>
                  <c:y val="5.466253655230076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D41-43D5-9997-475CACE8CC4E}"/>
                </c:ext>
                <c:ext xmlns:c15="http://schemas.microsoft.com/office/drawing/2012/chart" uri="{CE6537A1-D6FC-4f65-9D91-7224C49458BB}">
                  <c15:layout/>
                </c:ext>
              </c:extLst>
            </c:dLbl>
            <c:dLbl>
              <c:idx val="3"/>
              <c:layout>
                <c:manualLayout>
                  <c:x val="8.4688083191126746E-4"/>
                  <c:y val="5.677173236228354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DD41-43D5-9997-475CACE8CC4E}"/>
                </c:ext>
                <c:ext xmlns:c15="http://schemas.microsoft.com/office/drawing/2012/chart" uri="{CE6537A1-D6FC-4f65-9D91-7224C49458BB}">
                  <c15:layout/>
                </c:ext>
              </c:extLst>
            </c:dLbl>
            <c:dLbl>
              <c:idx val="4"/>
              <c:layout>
                <c:manualLayout>
                  <c:x val="-6.9878147360857466E-4"/>
                  <c:y val="6.414603579957910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DD41-43D5-9997-475CACE8CC4E}"/>
                </c:ext>
                <c:ext xmlns:c15="http://schemas.microsoft.com/office/drawing/2012/chart" uri="{CE6537A1-D6FC-4f65-9D91-7224C49458BB}">
                  <c15:layout/>
                </c:ext>
              </c:extLst>
            </c:dLbl>
            <c:dLbl>
              <c:idx val="5"/>
              <c:layout>
                <c:manualLayout>
                  <c:x val="7.2432961088989846E-4"/>
                  <c:y val="8.9516287941484793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DD41-43D5-9997-475CACE8CC4E}"/>
                </c:ext>
                <c:ext xmlns:c15="http://schemas.microsoft.com/office/drawing/2012/chart" uri="{CE6537A1-D6FC-4f65-9D91-7224C49458BB}">
                  <c15:layout/>
                </c:ext>
              </c:extLst>
            </c:dLbl>
            <c:dLbl>
              <c:idx val="6"/>
              <c:layout>
                <c:manualLayout>
                  <c:x val="9.7202678562518087E-4"/>
                  <c:y val="7.309041324789404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DD41-43D5-9997-475CACE8CC4E}"/>
                </c:ext>
                <c:ext xmlns:c15="http://schemas.microsoft.com/office/drawing/2012/chart" uri="{CE6537A1-D6FC-4f65-9D91-7224C49458BB}">
                  <c15:layout/>
                </c:ext>
              </c:extLst>
            </c:dLbl>
            <c:dLbl>
              <c:idx val="7"/>
              <c:layout>
                <c:manualLayout>
                  <c:x val="1.4029520074249275E-3"/>
                  <c:y val="2.6552536788757262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DD41-43D5-9997-475CACE8CC4E}"/>
                </c:ext>
                <c:ext xmlns:c15="http://schemas.microsoft.com/office/drawing/2012/chart" uri="{CE6537A1-D6FC-4f65-9D91-7224C49458BB}">
                  <c15:layout/>
                </c:ext>
              </c:extLst>
            </c:dLbl>
            <c:dLbl>
              <c:idx val="8"/>
              <c:layout>
                <c:manualLayout>
                  <c:x val="2.8258634971008827E-3"/>
                  <c:y val="5.0570255294664747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DD41-43D5-9997-475CACE8CC4E}"/>
                </c:ext>
                <c:ext xmlns:c15="http://schemas.microsoft.com/office/drawing/2012/chart" uri="{CE6537A1-D6FC-4f65-9D91-7224C49458BB}">
                  <c15:layout/>
                </c:ext>
              </c:extLst>
            </c:dLbl>
            <c:dLbl>
              <c:idx val="9"/>
              <c:layout>
                <c:manualLayout>
                  <c:x val="2.5775675378980692E-3"/>
                  <c:y val="5.2613243164424334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DD41-43D5-9997-475CACE8CC4E}"/>
                </c:ext>
                <c:ext xmlns:c15="http://schemas.microsoft.com/office/drawing/2012/chart" uri="{CE6537A1-D6FC-4f65-9D91-7224C49458BB}">
                  <c15:layout/>
                </c:ext>
              </c:extLst>
            </c:dLbl>
            <c:dLbl>
              <c:idx val="10"/>
              <c:layout>
                <c:manualLayout>
                  <c:x val="2.3288723890502227E-3"/>
                  <c:y val="7.0360123903431566E-3"/>
                </c:manualLayout>
              </c:layout>
              <c:numFmt formatCode="0.00%" sourceLinked="0"/>
              <c:spPr>
                <a:noFill/>
                <a:ln w="25400">
                  <a:noFill/>
                </a:ln>
              </c:spPr>
              <c:txPr>
                <a:bodyPr/>
                <a:lstStyle/>
                <a:p>
                  <a:pPr>
                    <a:defRPr sz="800" b="0" i="0" u="none" strike="noStrike" baseline="0">
                      <a:solidFill>
                        <a:srgbClr val="333333"/>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DD41-43D5-9997-475CACE8CC4E}"/>
                </c:ext>
                <c:ext xmlns:c15="http://schemas.microsoft.com/office/drawing/2012/chart" uri="{CE6537A1-D6FC-4f65-9D91-7224C49458BB}">
                  <c15:layout/>
                </c:ext>
              </c:extLst>
            </c:dLbl>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'2.1.1 '!$D$19:$D$30</c:f>
              <c:strCache>
                <c:ptCount val="12"/>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pt idx="11">
                  <c:v>Sin Información</c:v>
                </c:pt>
              </c:strCache>
            </c:strRef>
          </c:cat>
          <c:val>
            <c:numRef>
              <c:f>'2.1.1 '!$H$19:$H$30</c:f>
              <c:numCache>
                <c:formatCode>0.00%</c:formatCode>
                <c:ptCount val="12"/>
                <c:pt idx="0">
                  <c:v>0.22733604502145205</c:v>
                </c:pt>
                <c:pt idx="1">
                  <c:v>0.26364666332348952</c:v>
                </c:pt>
                <c:pt idx="2">
                  <c:v>0.18095874890882413</c:v>
                </c:pt>
                <c:pt idx="3">
                  <c:v>0.10243123270370164</c:v>
                </c:pt>
                <c:pt idx="4">
                  <c:v>7.0968221244033361E-2</c:v>
                </c:pt>
                <c:pt idx="5">
                  <c:v>5.3286528853475977E-2</c:v>
                </c:pt>
                <c:pt idx="6">
                  <c:v>3.7480730298471425E-2</c:v>
                </c:pt>
                <c:pt idx="7">
                  <c:v>2.6299660110324845E-2</c:v>
                </c:pt>
                <c:pt idx="8">
                  <c:v>1.7533106740216565E-2</c:v>
                </c:pt>
                <c:pt idx="9">
                  <c:v>1.069816682453892E-2</c:v>
                </c:pt>
                <c:pt idx="10">
                  <c:v>9.3608959714715553E-3</c:v>
                </c:pt>
                <c:pt idx="11">
                  <c:v>0</c:v>
                </c:pt>
              </c:numCache>
            </c:numRef>
          </c:val>
          <c:extLst xmlns:c16r2="http://schemas.microsoft.com/office/drawing/2015/06/chart">
            <c:ext xmlns:c16="http://schemas.microsoft.com/office/drawing/2014/chart" uri="{C3380CC4-5D6E-409C-BE32-E72D297353CC}">
              <c16:uniqueId val="{0000000B-DD41-43D5-9997-475CACE8CC4E}"/>
            </c:ext>
            <c:ext xmlns:c14="http://schemas.microsoft.com/office/drawing/2007/8/2/chart" uri="{6F2FDCE9-48DA-4B69-8628-5D25D57E5C99}">
              <c14:invertSolidFillFmt>
                <c14:spPr xmlns:c14="http://schemas.microsoft.com/office/drawing/2007/8/2/chart">
                  <a:solidFill>
                    <a:srgbClr val="FFFFFF"/>
                  </a:solidFill>
                  <a:ln w="12700">
                    <a:noFill/>
                    <a:prstDash val="solid"/>
                  </a:ln>
                </c14:spPr>
              </c14:invertSolidFillFmt>
            </c:ext>
          </c:extLst>
        </c:ser>
        <c:dLbls>
          <c:showLegendKey val="0"/>
          <c:showVal val="0"/>
          <c:showCatName val="0"/>
          <c:showSerName val="0"/>
          <c:showPercent val="0"/>
          <c:showBubbleSize val="0"/>
        </c:dLbls>
        <c:gapWidth val="90"/>
        <c:axId val="1596989440"/>
        <c:axId val="1596997600"/>
      </c:barChart>
      <c:catAx>
        <c:axId val="1596989440"/>
        <c:scaling>
          <c:orientation val="maxMin"/>
        </c:scaling>
        <c:delete val="0"/>
        <c:axPos val="l"/>
        <c:numFmt formatCode="@" sourceLinked="0"/>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Arial"/>
                <a:ea typeface="Arial"/>
                <a:cs typeface="Arial"/>
              </a:defRPr>
            </a:pPr>
            <a:endParaRPr lang="es-EC"/>
          </a:p>
        </c:txPr>
        <c:crossAx val="1596997600"/>
        <c:crosses val="autoZero"/>
        <c:auto val="0"/>
        <c:lblAlgn val="ctr"/>
        <c:lblOffset val="100"/>
        <c:noMultiLvlLbl val="0"/>
      </c:catAx>
      <c:valAx>
        <c:axId val="1596997600"/>
        <c:scaling>
          <c:orientation val="minMax"/>
        </c:scaling>
        <c:delete val="1"/>
        <c:axPos val="b"/>
        <c:numFmt formatCode="0.00%" sourceLinked="1"/>
        <c:majorTickMark val="out"/>
        <c:minorTickMark val="none"/>
        <c:tickLblPos val="nextTo"/>
        <c:crossAx val="1596989440"/>
        <c:crosses val="max"/>
        <c:crossBetween val="between"/>
      </c:valAx>
      <c:spPr>
        <a:noFill/>
        <a:ln w="25400">
          <a:noFill/>
        </a:ln>
      </c:spPr>
    </c:plotArea>
    <c:plotVisOnly val="1"/>
    <c:dispBlanksAs val="gap"/>
    <c:showDLblsOverMax val="0"/>
  </c:chart>
  <c:spPr>
    <a:noFill/>
    <a:ln w="9525">
      <a:noFill/>
    </a:ln>
  </c:spPr>
  <c:txPr>
    <a:bodyPr/>
    <a:lstStyle/>
    <a:p>
      <a:pPr>
        <a:defRPr sz="800" b="0" i="0" u="none" strike="noStrike" baseline="0">
          <a:solidFill>
            <a:srgbClr val="333333"/>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Año 2024</a:t>
            </a:r>
          </a:p>
        </c:rich>
      </c:tx>
      <c:layout>
        <c:manualLayout>
          <c:xMode val="edge"/>
          <c:yMode val="edge"/>
          <c:x val="0.43833374258571106"/>
          <c:y val="1.24369069250959E-2"/>
        </c:manualLayout>
      </c:layout>
      <c:overlay val="0"/>
      <c:spPr>
        <a:noFill/>
        <a:ln w="25400">
          <a:noFill/>
        </a:ln>
      </c:spPr>
    </c:title>
    <c:autoTitleDeleted val="0"/>
    <c:plotArea>
      <c:layout>
        <c:manualLayout>
          <c:layoutTarget val="inner"/>
          <c:xMode val="edge"/>
          <c:yMode val="edge"/>
          <c:x val="0.30181084814306991"/>
          <c:y val="8.028687903373781E-2"/>
          <c:w val="0.63483186148692738"/>
          <c:h val="0.78802447659158881"/>
        </c:manualLayout>
      </c:layout>
      <c:barChart>
        <c:barDir val="bar"/>
        <c:grouping val="clustered"/>
        <c:varyColors val="0"/>
        <c:ser>
          <c:idx val="0"/>
          <c:order val="0"/>
          <c:tx>
            <c:strRef>
              <c:f>'2.1.2 '!$C$38:$D$38</c:f>
              <c:strCache>
                <c:ptCount val="1"/>
                <c:pt idx="0">
                  <c:v>Hombres</c:v>
                </c:pt>
              </c:strCache>
            </c:strRef>
          </c:tx>
          <c:spPr>
            <a:solidFill>
              <a:srgbClr val="6E6E7C"/>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 '!$B$41:$B$50</c:f>
              <c:strCache>
                <c:ptCount val="10"/>
                <c:pt idx="0">
                  <c:v> Ninguno</c:v>
                </c:pt>
                <c:pt idx="1">
                  <c:v> Centro de alfabetización</c:v>
                </c:pt>
                <c:pt idx="2">
                  <c:v> Primaria</c:v>
                </c:pt>
                <c:pt idx="3">
                  <c:v> Educación Básica</c:v>
                </c:pt>
                <c:pt idx="4">
                  <c:v> Secundaria</c:v>
                </c:pt>
                <c:pt idx="5">
                  <c:v> Educación media / Bachillerato</c:v>
                </c:pt>
                <c:pt idx="6">
                  <c:v> Superior no Universitario</c:v>
                </c:pt>
                <c:pt idx="7">
                  <c:v> Superior Universitario</c:v>
                </c:pt>
                <c:pt idx="8">
                  <c:v> Posgrado</c:v>
                </c:pt>
                <c:pt idx="9">
                  <c:v>Sin información  </c:v>
                </c:pt>
              </c:strCache>
            </c:strRef>
          </c:cat>
          <c:val>
            <c:numRef>
              <c:f>'2.1.2 '!$D$41:$D$50</c:f>
              <c:numCache>
                <c:formatCode>0.00%</c:formatCode>
                <c:ptCount val="10"/>
                <c:pt idx="0">
                  <c:v>4.0531746769545416E-3</c:v>
                </c:pt>
                <c:pt idx="1">
                  <c:v>1.1341452077716836E-3</c:v>
                </c:pt>
                <c:pt idx="2">
                  <c:v>4.0736264757832111E-2</c:v>
                </c:pt>
                <c:pt idx="3">
                  <c:v>9.4505903132843724E-2</c:v>
                </c:pt>
                <c:pt idx="4">
                  <c:v>5.8324811750488051E-2</c:v>
                </c:pt>
                <c:pt idx="5">
                  <c:v>0.49428279260016733</c:v>
                </c:pt>
                <c:pt idx="6">
                  <c:v>6.795574974435252E-2</c:v>
                </c:pt>
                <c:pt idx="7">
                  <c:v>0.17806079762015431</c:v>
                </c:pt>
                <c:pt idx="8">
                  <c:v>2.556474853583713E-2</c:v>
                </c:pt>
                <c:pt idx="9">
                  <c:v>3.5381611973598584E-2</c:v>
                </c:pt>
              </c:numCache>
            </c:numRef>
          </c:val>
          <c:extLst xmlns:c16r2="http://schemas.microsoft.com/office/drawing/2015/06/chart">
            <c:ext xmlns:c16="http://schemas.microsoft.com/office/drawing/2014/chart" uri="{C3380CC4-5D6E-409C-BE32-E72D297353CC}">
              <c16:uniqueId val="{00000000-1F0A-4713-9A39-B5B9E2112CB9}"/>
            </c:ext>
          </c:extLst>
        </c:ser>
        <c:ser>
          <c:idx val="1"/>
          <c:order val="1"/>
          <c:tx>
            <c:strRef>
              <c:f>'2.1.2 '!$E$38:$F$38</c:f>
              <c:strCache>
                <c:ptCount val="1"/>
                <c:pt idx="0">
                  <c:v>Mujeres</c:v>
                </c:pt>
              </c:strCache>
            </c:strRef>
          </c:tx>
          <c:spPr>
            <a:solidFill>
              <a:srgbClr val="7E55FF"/>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 '!$B$41:$B$50</c:f>
              <c:strCache>
                <c:ptCount val="10"/>
                <c:pt idx="0">
                  <c:v> Ninguno</c:v>
                </c:pt>
                <c:pt idx="1">
                  <c:v> Centro de alfabetización</c:v>
                </c:pt>
                <c:pt idx="2">
                  <c:v> Primaria</c:v>
                </c:pt>
                <c:pt idx="3">
                  <c:v> Educación Básica</c:v>
                </c:pt>
                <c:pt idx="4">
                  <c:v> Secundaria</c:v>
                </c:pt>
                <c:pt idx="5">
                  <c:v> Educación media / Bachillerato</c:v>
                </c:pt>
                <c:pt idx="6">
                  <c:v> Superior no Universitario</c:v>
                </c:pt>
                <c:pt idx="7">
                  <c:v> Superior Universitario</c:v>
                </c:pt>
                <c:pt idx="8">
                  <c:v> Posgrado</c:v>
                </c:pt>
                <c:pt idx="9">
                  <c:v>Sin información  </c:v>
                </c:pt>
              </c:strCache>
            </c:strRef>
          </c:cat>
          <c:val>
            <c:numRef>
              <c:f>'2.1.2 '!$F$41:$F$50</c:f>
              <c:numCache>
                <c:formatCode>0.00%</c:formatCode>
                <c:ptCount val="10"/>
                <c:pt idx="0">
                  <c:v>4.2718374472985269E-3</c:v>
                </c:pt>
                <c:pt idx="1">
                  <c:v>1.4672832971155811E-3</c:v>
                </c:pt>
                <c:pt idx="2">
                  <c:v>3.3283185676343308E-2</c:v>
                </c:pt>
                <c:pt idx="3">
                  <c:v>9.3256068795156105E-2</c:v>
                </c:pt>
                <c:pt idx="4">
                  <c:v>4.8383202392228972E-2</c:v>
                </c:pt>
                <c:pt idx="5">
                  <c:v>0.48581935699559814</c:v>
                </c:pt>
                <c:pt idx="6">
                  <c:v>7.0912501625155555E-2</c:v>
                </c:pt>
                <c:pt idx="7">
                  <c:v>0.19513010531007968</c:v>
                </c:pt>
                <c:pt idx="8">
                  <c:v>2.5445292620865138E-2</c:v>
                </c:pt>
                <c:pt idx="9">
                  <c:v>4.2031165840158986E-2</c:v>
                </c:pt>
              </c:numCache>
            </c:numRef>
          </c:val>
          <c:extLst xmlns:c16r2="http://schemas.microsoft.com/office/drawing/2015/06/chart">
            <c:ext xmlns:c16="http://schemas.microsoft.com/office/drawing/2014/chart" uri="{C3380CC4-5D6E-409C-BE32-E72D297353CC}">
              <c16:uniqueId val="{00000001-1F0A-4713-9A39-B5B9E2112CB9}"/>
            </c:ext>
          </c:extLst>
        </c:ser>
        <c:dLbls>
          <c:showLegendKey val="0"/>
          <c:showVal val="0"/>
          <c:showCatName val="0"/>
          <c:showSerName val="0"/>
          <c:showPercent val="0"/>
          <c:showBubbleSize val="0"/>
        </c:dLbls>
        <c:gapWidth val="34"/>
        <c:axId val="1596999776"/>
        <c:axId val="1596998144"/>
      </c:barChart>
      <c:catAx>
        <c:axId val="1596999776"/>
        <c:scaling>
          <c:orientation val="maxMin"/>
        </c:scaling>
        <c:delete val="0"/>
        <c:axPos val="l"/>
        <c:numFmt formatCode="General" sourceLinked="1"/>
        <c:majorTickMark val="in"/>
        <c:minorTickMark val="in"/>
        <c:tickLblPos val="nextTo"/>
        <c:spPr>
          <a:ln w="3175">
            <a:solidFill>
              <a:srgbClr val="000000"/>
            </a:solidFill>
            <a:prstDash val="solid"/>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596998144"/>
        <c:crosses val="autoZero"/>
        <c:auto val="1"/>
        <c:lblAlgn val="ctr"/>
        <c:lblOffset val="100"/>
        <c:noMultiLvlLbl val="0"/>
      </c:catAx>
      <c:valAx>
        <c:axId val="1596998144"/>
        <c:scaling>
          <c:orientation val="minMax"/>
        </c:scaling>
        <c:delete val="1"/>
        <c:axPos val="t"/>
        <c:numFmt formatCode="0.00%" sourceLinked="1"/>
        <c:majorTickMark val="out"/>
        <c:minorTickMark val="none"/>
        <c:tickLblPos val="nextTo"/>
        <c:crossAx val="1596999776"/>
        <c:crosses val="autoZero"/>
        <c:crossBetween val="between"/>
      </c:valAx>
      <c:spPr>
        <a:noFill/>
        <a:ln w="25400">
          <a:noFill/>
        </a:ln>
      </c:spPr>
    </c:plotArea>
    <c:legend>
      <c:legendPos val="r"/>
      <c:layout>
        <c:manualLayout>
          <c:xMode val="edge"/>
          <c:yMode val="edge"/>
          <c:x val="0.26511478165021468"/>
          <c:y val="0.89085486330123853"/>
          <c:w val="0.2752913058424869"/>
          <c:h val="6.4913079499014925E-2"/>
        </c:manualLayout>
      </c:layout>
      <c:overlay val="0"/>
      <c:spPr>
        <a:noFill/>
        <a:ln w="3175">
          <a:noFill/>
          <a:prstDash val="solid"/>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Año 2014</a:t>
            </a:r>
          </a:p>
        </c:rich>
      </c:tx>
      <c:layout>
        <c:manualLayout>
          <c:xMode val="edge"/>
          <c:yMode val="edge"/>
          <c:x val="0.35828393072487558"/>
          <c:y val="1.8909215295456489E-2"/>
        </c:manualLayout>
      </c:layout>
      <c:overlay val="0"/>
      <c:spPr>
        <a:noFill/>
        <a:ln w="25400">
          <a:noFill/>
        </a:ln>
      </c:spPr>
    </c:title>
    <c:autoTitleDeleted val="0"/>
    <c:plotArea>
      <c:layout>
        <c:manualLayout>
          <c:layoutTarget val="inner"/>
          <c:xMode val="edge"/>
          <c:yMode val="edge"/>
          <c:x val="0.24317786479898568"/>
          <c:y val="0.10682584539354435"/>
          <c:w val="0.72224890807567976"/>
          <c:h val="0.78952724613833192"/>
        </c:manualLayout>
      </c:layout>
      <c:barChart>
        <c:barDir val="bar"/>
        <c:grouping val="clustered"/>
        <c:varyColors val="0"/>
        <c:ser>
          <c:idx val="0"/>
          <c:order val="0"/>
          <c:tx>
            <c:strRef>
              <c:f>'2.1.2 '!$C$16:$D$16</c:f>
              <c:strCache>
                <c:ptCount val="1"/>
                <c:pt idx="0">
                  <c:v>Hombres</c:v>
                </c:pt>
              </c:strCache>
            </c:strRef>
          </c:tx>
          <c:spPr>
            <a:solidFill>
              <a:srgbClr val="6E6E7C"/>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 '!$B$19:$B$28</c:f>
              <c:strCache>
                <c:ptCount val="10"/>
                <c:pt idx="0">
                  <c:v> Ninguna</c:v>
                </c:pt>
                <c:pt idx="1">
                  <c:v> Centro de alfabetización</c:v>
                </c:pt>
                <c:pt idx="2">
                  <c:v> Primario</c:v>
                </c:pt>
                <c:pt idx="3">
                  <c:v> Secundario</c:v>
                </c:pt>
                <c:pt idx="4">
                  <c:v> Educación básica</c:v>
                </c:pt>
                <c:pt idx="5">
                  <c:v> Educación media</c:v>
                </c:pt>
                <c:pt idx="6">
                  <c:v> Ciclo post-bachillerato</c:v>
                </c:pt>
                <c:pt idx="7">
                  <c:v> Superior</c:v>
                </c:pt>
                <c:pt idx="8">
                  <c:v> Postgrado</c:v>
                </c:pt>
                <c:pt idx="9">
                  <c:v>Sin información  </c:v>
                </c:pt>
              </c:strCache>
            </c:strRef>
          </c:cat>
          <c:val>
            <c:numRef>
              <c:f>'2.1.2 '!$D$19:$D$28</c:f>
              <c:numCache>
                <c:formatCode>0.00%</c:formatCode>
                <c:ptCount val="10"/>
                <c:pt idx="0">
                  <c:v>3.4809706935419707E-3</c:v>
                </c:pt>
                <c:pt idx="1">
                  <c:v>2.4366794854793795E-3</c:v>
                </c:pt>
                <c:pt idx="2">
                  <c:v>0.11815409096936746</c:v>
                </c:pt>
                <c:pt idx="3">
                  <c:v>0.26513393449144673</c:v>
                </c:pt>
                <c:pt idx="4">
                  <c:v>9.620739954913142E-2</c:v>
                </c:pt>
                <c:pt idx="5">
                  <c:v>0.20373624187773504</c:v>
                </c:pt>
                <c:pt idx="6">
                  <c:v>6.4331653626839944E-2</c:v>
                </c:pt>
                <c:pt idx="7">
                  <c:v>0.20088516111921495</c:v>
                </c:pt>
                <c:pt idx="8">
                  <c:v>6.6138443177297442E-3</c:v>
                </c:pt>
                <c:pt idx="9">
                  <c:v>3.902002386951333E-2</c:v>
                </c:pt>
              </c:numCache>
            </c:numRef>
          </c:val>
          <c:extLst xmlns:c16r2="http://schemas.microsoft.com/office/drawing/2015/06/chart">
            <c:ext xmlns:c16="http://schemas.microsoft.com/office/drawing/2014/chart" uri="{C3380CC4-5D6E-409C-BE32-E72D297353CC}">
              <c16:uniqueId val="{00000000-B890-433C-8AFB-7F60E8FB8E51}"/>
            </c:ext>
          </c:extLst>
        </c:ser>
        <c:ser>
          <c:idx val="1"/>
          <c:order val="1"/>
          <c:tx>
            <c:strRef>
              <c:f>'2.1.2 '!$E$16:$F$16</c:f>
              <c:strCache>
                <c:ptCount val="1"/>
                <c:pt idx="0">
                  <c:v>Mujeres</c:v>
                </c:pt>
              </c:strCache>
            </c:strRef>
          </c:tx>
          <c:spPr>
            <a:solidFill>
              <a:srgbClr val="7E55FF"/>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'2.1.2 '!$B$19:$B$28</c:f>
              <c:strCache>
                <c:ptCount val="10"/>
                <c:pt idx="0">
                  <c:v> Ninguna</c:v>
                </c:pt>
                <c:pt idx="1">
                  <c:v> Centro de alfabetización</c:v>
                </c:pt>
                <c:pt idx="2">
                  <c:v> Primario</c:v>
                </c:pt>
                <c:pt idx="3">
                  <c:v> Secundario</c:v>
                </c:pt>
                <c:pt idx="4">
                  <c:v> Educación básica</c:v>
                </c:pt>
                <c:pt idx="5">
                  <c:v> Educación media</c:v>
                </c:pt>
                <c:pt idx="6">
                  <c:v> Ciclo post-bachillerato</c:v>
                </c:pt>
                <c:pt idx="7">
                  <c:v> Superior</c:v>
                </c:pt>
                <c:pt idx="8">
                  <c:v> Postgrado</c:v>
                </c:pt>
                <c:pt idx="9">
                  <c:v>Sin información  </c:v>
                </c:pt>
              </c:strCache>
            </c:strRef>
          </c:cat>
          <c:val>
            <c:numRef>
              <c:f>'2.1.2 '!$F$19:$F$28</c:f>
              <c:numCache>
                <c:formatCode>0.00%</c:formatCode>
                <c:ptCount val="10"/>
                <c:pt idx="0">
                  <c:v>3.2986341334040577E-3</c:v>
                </c:pt>
                <c:pt idx="1">
                  <c:v>3.5970030499933698E-3</c:v>
                </c:pt>
                <c:pt idx="2">
                  <c:v>0.11759050523803209</c:v>
                </c:pt>
                <c:pt idx="3">
                  <c:v>0.26150377933961011</c:v>
                </c:pt>
                <c:pt idx="4">
                  <c:v>9.6986473942447957E-2</c:v>
                </c:pt>
                <c:pt idx="5">
                  <c:v>0.18775692878928524</c:v>
                </c:pt>
                <c:pt idx="6">
                  <c:v>6.6221323431905579E-2</c:v>
                </c:pt>
                <c:pt idx="7">
                  <c:v>0.21207399549131414</c:v>
                </c:pt>
                <c:pt idx="8">
                  <c:v>6.265747248375547E-3</c:v>
                </c:pt>
                <c:pt idx="9">
                  <c:v>4.4705609335631877E-2</c:v>
                </c:pt>
              </c:numCache>
            </c:numRef>
          </c:val>
          <c:extLst xmlns:c16r2="http://schemas.microsoft.com/office/drawing/2015/06/chart">
            <c:ext xmlns:c16="http://schemas.microsoft.com/office/drawing/2014/chart" uri="{C3380CC4-5D6E-409C-BE32-E72D297353CC}">
              <c16:uniqueId val="{00000001-B890-433C-8AFB-7F60E8FB8E51}"/>
            </c:ext>
          </c:extLst>
        </c:ser>
        <c:dLbls>
          <c:showLegendKey val="0"/>
          <c:showVal val="0"/>
          <c:showCatName val="0"/>
          <c:showSerName val="0"/>
          <c:showPercent val="0"/>
          <c:showBubbleSize val="0"/>
        </c:dLbls>
        <c:gapWidth val="35"/>
        <c:axId val="1596993248"/>
        <c:axId val="1596994336"/>
      </c:barChart>
      <c:dateAx>
        <c:axId val="1596993248"/>
        <c:scaling>
          <c:orientation val="maxMin"/>
        </c:scaling>
        <c:delete val="0"/>
        <c:axPos val="l"/>
        <c:numFmt formatCode="General" sourceLinked="0"/>
        <c:majorTickMark val="out"/>
        <c:minorTickMark val="none"/>
        <c:tickLblPos val="low"/>
        <c:spPr>
          <a:ln w="3175">
            <a:solidFill>
              <a:srgbClr val="000000"/>
            </a:solidFill>
            <a:prstDash val="solid"/>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596994336"/>
        <c:crosses val="autoZero"/>
        <c:auto val="0"/>
        <c:lblOffset val="100"/>
        <c:baseTimeUnit val="days"/>
      </c:dateAx>
      <c:valAx>
        <c:axId val="1596994336"/>
        <c:scaling>
          <c:orientation val="minMax"/>
        </c:scaling>
        <c:delete val="1"/>
        <c:axPos val="t"/>
        <c:numFmt formatCode="0.00%" sourceLinked="1"/>
        <c:majorTickMark val="out"/>
        <c:minorTickMark val="none"/>
        <c:tickLblPos val="nextTo"/>
        <c:crossAx val="1596993248"/>
        <c:crosses val="autoZero"/>
        <c:crossBetween val="between"/>
      </c:valAx>
      <c:spPr>
        <a:noFill/>
        <a:ln w="25400">
          <a:noFill/>
        </a:ln>
      </c:spPr>
    </c:plotArea>
    <c:legend>
      <c:legendPos val="r"/>
      <c:layout>
        <c:manualLayout>
          <c:xMode val="edge"/>
          <c:yMode val="edge"/>
          <c:x val="0.24919810699338257"/>
          <c:y val="0.92319696879995272"/>
          <c:w val="0.28783408830652929"/>
          <c:h val="6.2603227228175462E-2"/>
        </c:manualLayout>
      </c:layout>
      <c:overlay val="0"/>
      <c:spPr>
        <a:noFill/>
        <a:ln w="3175">
          <a:noFill/>
          <a:prstDash val="solid"/>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zero"/>
    <c:showDLblsOverMax val="0"/>
  </c:chart>
  <c:spPr>
    <a:noFill/>
    <a:ln w="9525">
      <a:noFill/>
    </a:ln>
  </c:spPr>
  <c:txPr>
    <a:bodyPr/>
    <a:lstStyle/>
    <a:p>
      <a:pPr>
        <a:defRPr sz="1100" b="0" i="0" u="none" strike="noStrike" baseline="0">
          <a:solidFill>
            <a:srgbClr val="000000"/>
          </a:solidFill>
          <a:latin typeface="Arial"/>
          <a:ea typeface="Arial"/>
          <a:cs typeface="Arial"/>
        </a:defRPr>
      </a:pPr>
      <a:endParaRPr lang="es-EC"/>
    </a:p>
  </c:txPr>
  <c:printSettings>
    <c:headerFooter alignWithMargins="0">
      <c:oddHeader>&amp;A</c:oddHeader>
      <c:oddFooter>Page &amp;P</c:oddFooter>
    </c:headerFooter>
    <c:pageMargins b="1" l="0.75000000000000266" r="0.75000000000000266"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6E6E7C"/>
                </a:solidFill>
                <a:latin typeface="Century Gothic"/>
                <a:ea typeface="Century Gothic"/>
                <a:cs typeface="Century Gothic"/>
              </a:defRPr>
            </a:pPr>
            <a:r>
              <a:rPr lang="es-EC">
                <a:solidFill>
                  <a:srgbClr val="6E6E7C"/>
                </a:solidFill>
              </a:rPr>
              <a:t>Estado civil anterior de los hombres</a:t>
            </a:r>
          </a:p>
        </c:rich>
      </c:tx>
      <c:layout/>
      <c:overlay val="0"/>
    </c:title>
    <c:autoTitleDeleted val="0"/>
    <c:plotArea>
      <c:layout>
        <c:manualLayout>
          <c:layoutTarget val="inner"/>
          <c:xMode val="edge"/>
          <c:yMode val="edge"/>
          <c:x val="3.825105100765424E-2"/>
          <c:y val="0.13848220585330059"/>
          <c:w val="0.95005674179862776"/>
          <c:h val="0.73817176078796598"/>
        </c:manualLayout>
      </c:layout>
      <c:barChart>
        <c:barDir val="col"/>
        <c:grouping val="clustered"/>
        <c:varyColors val="0"/>
        <c:ser>
          <c:idx val="0"/>
          <c:order val="0"/>
          <c:spPr>
            <a:solidFill>
              <a:srgbClr val="6E6E7C"/>
            </a:solidFill>
            <a:ln>
              <a:noFill/>
            </a:ln>
          </c:spPr>
          <c:invertIfNegative val="0"/>
          <c:dPt>
            <c:idx val="0"/>
            <c:invertIfNegative val="0"/>
            <c:bubble3D val="0"/>
            <c:extLst xmlns:c16r2="http://schemas.microsoft.com/office/drawing/2015/06/chart">
              <c:ext xmlns:c16="http://schemas.microsoft.com/office/drawing/2014/chart" uri="{C3380CC4-5D6E-409C-BE32-E72D297353CC}">
                <c16:uniqueId val="{00000000-5B59-43C9-A6E6-6EF458115A05}"/>
              </c:ext>
            </c:extLst>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('2.1.3 '!$C$16,'2.1.3 '!$E$16,'2.1.3 '!$G$16,'2.1.3 '!$I$16,'2.1.3 '!$K$16)</c:f>
              <c:strCache>
                <c:ptCount val="5"/>
                <c:pt idx="0">
                  <c:v>Solteros</c:v>
                </c:pt>
                <c:pt idx="1">
                  <c:v>Divorciados</c:v>
                </c:pt>
                <c:pt idx="2">
                  <c:v>Viudos</c:v>
                </c:pt>
                <c:pt idx="3">
                  <c:v>Unión de Hecho</c:v>
                </c:pt>
                <c:pt idx="4">
                  <c:v>Sin información</c:v>
                </c:pt>
              </c:strCache>
            </c:strRef>
          </c:cat>
          <c:val>
            <c:numRef>
              <c:f>('2.1.3 '!$C$19,'2.1.3 '!$E$19,'2.1.3 '!$G$19,'2.1.3 '!$I$19,'2.1.3 '!$K$19)</c:f>
              <c:numCache>
                <c:formatCode>0.00%</c:formatCode>
                <c:ptCount val="5"/>
                <c:pt idx="0">
                  <c:v>0.83991819280468527</c:v>
                </c:pt>
                <c:pt idx="1">
                  <c:v>0.14554243748256948</c:v>
                </c:pt>
                <c:pt idx="2">
                  <c:v>1.2066561308915124E-2</c:v>
                </c:pt>
                <c:pt idx="3">
                  <c:v>1.5059960955656781E-3</c:v>
                </c:pt>
                <c:pt idx="4">
                  <c:v>9.6681230826438597E-4</c:v>
                </c:pt>
              </c:numCache>
            </c:numRef>
          </c:val>
          <c:extLst xmlns:c16r2="http://schemas.microsoft.com/office/drawing/2015/06/chart">
            <c:ext xmlns:c16="http://schemas.microsoft.com/office/drawing/2014/chart" uri="{C3380CC4-5D6E-409C-BE32-E72D297353CC}">
              <c16:uniqueId val="{00000001-5B59-43C9-A6E6-6EF458115A05}"/>
            </c:ext>
          </c:extLst>
        </c:ser>
        <c:dLbls>
          <c:showLegendKey val="0"/>
          <c:showVal val="0"/>
          <c:showCatName val="0"/>
          <c:showSerName val="0"/>
          <c:showPercent val="0"/>
          <c:showBubbleSize val="0"/>
        </c:dLbls>
        <c:gapWidth val="96"/>
        <c:overlap val="53"/>
        <c:axId val="1657787872"/>
        <c:axId val="1657780800"/>
      </c:barChart>
      <c:catAx>
        <c:axId val="1657787872"/>
        <c:scaling>
          <c:orientation val="minMax"/>
        </c:scaling>
        <c:delete val="0"/>
        <c:axPos val="b"/>
        <c:numFmt formatCode="General" sourceLinked="1"/>
        <c:majorTickMark val="none"/>
        <c:minorTickMark val="none"/>
        <c:tickLblPos val="nextTo"/>
        <c:spPr>
          <a:ln>
            <a:solidFill>
              <a:srgbClr val="595959"/>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7780800"/>
        <c:crosses val="autoZero"/>
        <c:auto val="1"/>
        <c:lblAlgn val="ctr"/>
        <c:lblOffset val="100"/>
        <c:noMultiLvlLbl val="0"/>
      </c:catAx>
      <c:valAx>
        <c:axId val="1657780800"/>
        <c:scaling>
          <c:orientation val="minMax"/>
        </c:scaling>
        <c:delete val="1"/>
        <c:axPos val="l"/>
        <c:numFmt formatCode="0.00%" sourceLinked="1"/>
        <c:majorTickMark val="out"/>
        <c:minorTickMark val="none"/>
        <c:tickLblPos val="nextTo"/>
        <c:crossAx val="1657787872"/>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6E6E7C"/>
                </a:solidFill>
                <a:latin typeface="Century Gothic"/>
                <a:ea typeface="Century Gothic"/>
                <a:cs typeface="Century Gothic"/>
              </a:defRPr>
            </a:pPr>
            <a:r>
              <a:rPr lang="es-EC">
                <a:solidFill>
                  <a:srgbClr val="6E6E7C"/>
                </a:solidFill>
              </a:rPr>
              <a:t>Estado civil anterior de las mujeres</a:t>
            </a:r>
          </a:p>
        </c:rich>
      </c:tx>
      <c:layout/>
      <c:overlay val="0"/>
    </c:title>
    <c:autoTitleDeleted val="0"/>
    <c:plotArea>
      <c:layout>
        <c:manualLayout>
          <c:layoutTarget val="inner"/>
          <c:xMode val="edge"/>
          <c:yMode val="edge"/>
          <c:x val="0.18945860580986698"/>
          <c:y val="0.13034680503926693"/>
          <c:w val="0.77508421394969607"/>
          <c:h val="0.76398097859827685"/>
        </c:manualLayout>
      </c:layout>
      <c:barChart>
        <c:barDir val="col"/>
        <c:grouping val="clustered"/>
        <c:varyColors val="0"/>
        <c:ser>
          <c:idx val="0"/>
          <c:order val="0"/>
          <c:spPr>
            <a:solidFill>
              <a:srgbClr val="7E55FF"/>
            </a:solidFill>
            <a:ln>
              <a:no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('2.1.3 '!$C$16,'2.1.3 '!$E$16,'2.1.3 '!$G$16,'2.1.3 '!$I$16,'2.1.3 '!$K$16)</c:f>
              <c:strCache>
                <c:ptCount val="5"/>
                <c:pt idx="0">
                  <c:v>Solteros</c:v>
                </c:pt>
                <c:pt idx="1">
                  <c:v>Divorciados</c:v>
                </c:pt>
                <c:pt idx="2">
                  <c:v>Viudos</c:v>
                </c:pt>
                <c:pt idx="3">
                  <c:v>Unión de Hecho</c:v>
                </c:pt>
                <c:pt idx="4">
                  <c:v>Sin información</c:v>
                </c:pt>
              </c:strCache>
            </c:strRef>
          </c:cat>
          <c:val>
            <c:numRef>
              <c:f>('2.1.3 '!$D$19,'2.1.3 '!$F$19,'2.1.3 '!$H$19,'2.1.3 '!$J$19,'2.1.3 '!$L$19)</c:f>
              <c:numCache>
                <c:formatCode>0.00%</c:formatCode>
                <c:ptCount val="5"/>
                <c:pt idx="0">
                  <c:v>0.8775468509128731</c:v>
                </c:pt>
                <c:pt idx="1">
                  <c:v>0.11036199179064282</c:v>
                </c:pt>
                <c:pt idx="2">
                  <c:v>9.2494567337159418E-3</c:v>
                </c:pt>
                <c:pt idx="3">
                  <c:v>1.4487100908229787E-3</c:v>
                </c:pt>
                <c:pt idx="4">
                  <c:v>1.3929904719451719E-3</c:v>
                </c:pt>
              </c:numCache>
            </c:numRef>
          </c:val>
          <c:extLst xmlns:c16r2="http://schemas.microsoft.com/office/drawing/2015/06/chart">
            <c:ext xmlns:c16="http://schemas.microsoft.com/office/drawing/2014/chart" uri="{C3380CC4-5D6E-409C-BE32-E72D297353CC}">
              <c16:uniqueId val="{00000000-E903-4045-962C-926F82062474}"/>
            </c:ext>
          </c:extLst>
        </c:ser>
        <c:dLbls>
          <c:showLegendKey val="0"/>
          <c:showVal val="0"/>
          <c:showCatName val="0"/>
          <c:showSerName val="0"/>
          <c:showPercent val="0"/>
          <c:showBubbleSize val="0"/>
        </c:dLbls>
        <c:gapWidth val="95"/>
        <c:overlap val="70"/>
        <c:axId val="1657780256"/>
        <c:axId val="1657777536"/>
      </c:barChart>
      <c:catAx>
        <c:axId val="1657780256"/>
        <c:scaling>
          <c:orientation val="minMax"/>
        </c:scaling>
        <c:delete val="0"/>
        <c:axPos val="b"/>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7777536"/>
        <c:crosses val="autoZero"/>
        <c:auto val="1"/>
        <c:lblAlgn val="ctr"/>
        <c:lblOffset val="100"/>
        <c:noMultiLvlLbl val="0"/>
      </c:catAx>
      <c:valAx>
        <c:axId val="1657777536"/>
        <c:scaling>
          <c:orientation val="minMax"/>
        </c:scaling>
        <c:delete val="1"/>
        <c:axPos val="l"/>
        <c:numFmt formatCode="0.00%" sourceLinked="1"/>
        <c:majorTickMark val="out"/>
        <c:minorTickMark val="none"/>
        <c:tickLblPos val="nextTo"/>
        <c:crossAx val="1657780256"/>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contrayentes en el país</a:t>
            </a:r>
          </a:p>
        </c:rich>
      </c:tx>
      <c:layout/>
      <c:overlay val="0"/>
      <c:spPr>
        <a:noFill/>
        <a:ln w="25400">
          <a:noFill/>
        </a:ln>
      </c:spPr>
    </c:title>
    <c:autoTitleDeleted val="0"/>
    <c:plotArea>
      <c:layout>
        <c:manualLayout>
          <c:layoutTarget val="inner"/>
          <c:xMode val="edge"/>
          <c:yMode val="edge"/>
          <c:x val="7.3754042454080695E-2"/>
          <c:y val="0.19892547927373255"/>
          <c:w val="0.88948734746102132"/>
          <c:h val="0.54385575540547326"/>
        </c:manualLayout>
      </c:layout>
      <c:barChart>
        <c:barDir val="col"/>
        <c:grouping val="clustered"/>
        <c:varyColors val="0"/>
        <c:ser>
          <c:idx val="0"/>
          <c:order val="0"/>
          <c:tx>
            <c:v>PAÍS</c:v>
          </c:tx>
          <c:spPr>
            <a:solidFill>
              <a:srgbClr val="802153"/>
            </a:solidFill>
            <a:ln w="12700">
              <a:noFill/>
              <a:prstDash val="solid"/>
            </a:ln>
          </c:spPr>
          <c:invertIfNegative val="0"/>
          <c:dPt>
            <c:idx val="0"/>
            <c:invertIfNegative val="0"/>
            <c:bubble3D val="0"/>
            <c:spPr>
              <a:solidFill>
                <a:srgbClr val="6E6E7C"/>
              </a:solidFill>
              <a:ln w="12700">
                <a:noFill/>
                <a:prstDash val="solid"/>
              </a:ln>
            </c:spPr>
            <c:extLst xmlns:c16r2="http://schemas.microsoft.com/office/drawing/2015/06/chart">
              <c:ext xmlns:c16="http://schemas.microsoft.com/office/drawing/2014/chart" uri="{C3380CC4-5D6E-409C-BE32-E72D297353CC}">
                <c16:uniqueId val="{00000001-EEB9-4673-A3A0-697244E38F54}"/>
              </c:ext>
            </c:extLst>
          </c:dPt>
          <c:dPt>
            <c:idx val="1"/>
            <c:invertIfNegative val="0"/>
            <c:bubble3D val="0"/>
            <c:spPr>
              <a:solidFill>
                <a:srgbClr val="7E55FF"/>
              </a:solidFill>
              <a:ln w="12700">
                <a:noFill/>
                <a:prstDash val="solid"/>
              </a:ln>
            </c:spPr>
            <c:extLst xmlns:c16r2="http://schemas.microsoft.com/office/drawing/2015/06/chart">
              <c:ext xmlns:c16="http://schemas.microsoft.com/office/drawing/2014/chart" uri="{C3380CC4-5D6E-409C-BE32-E72D297353CC}">
                <c16:uniqueId val="{00000002-EEB9-4673-A3A0-697244E38F54}"/>
              </c:ext>
            </c:extLst>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'2.1.4'!$C$17:$D$17</c:f>
              <c:strCache>
                <c:ptCount val="2"/>
                <c:pt idx="0">
                  <c:v>Hombres</c:v>
                </c:pt>
                <c:pt idx="1">
                  <c:v>Mujeres</c:v>
                </c:pt>
              </c:strCache>
            </c:strRef>
          </c:cat>
          <c:val>
            <c:numRef>
              <c:f>'2.1.4'!$C$18:$D$18</c:f>
              <c:numCache>
                <c:formatCode>0</c:formatCode>
                <c:ptCount val="2"/>
                <c:pt idx="0">
                  <c:v>36</c:v>
                </c:pt>
                <c:pt idx="1">
                  <c:v>33</c:v>
                </c:pt>
              </c:numCache>
            </c:numRef>
          </c:val>
          <c:extLst xmlns:c16r2="http://schemas.microsoft.com/office/drawing/2015/06/chart">
            <c:ext xmlns:c16="http://schemas.microsoft.com/office/drawing/2014/chart" uri="{C3380CC4-5D6E-409C-BE32-E72D297353CC}">
              <c16:uniqueId val="{00000003-EEB9-4673-A3A0-697244E38F54}"/>
            </c:ext>
          </c:extLst>
        </c:ser>
        <c:dLbls>
          <c:showLegendKey val="0"/>
          <c:showVal val="0"/>
          <c:showCatName val="0"/>
          <c:showSerName val="0"/>
          <c:showPercent val="0"/>
          <c:showBubbleSize val="0"/>
        </c:dLbls>
        <c:gapWidth val="181"/>
        <c:axId val="1657786784"/>
        <c:axId val="1657781888"/>
      </c:barChart>
      <c:catAx>
        <c:axId val="1657786784"/>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7781888"/>
        <c:crosses val="autoZero"/>
        <c:auto val="1"/>
        <c:lblAlgn val="ctr"/>
        <c:lblOffset val="100"/>
        <c:noMultiLvlLbl val="0"/>
      </c:catAx>
      <c:valAx>
        <c:axId val="1657781888"/>
        <c:scaling>
          <c:orientation val="minMax"/>
        </c:scaling>
        <c:delete val="1"/>
        <c:axPos val="r"/>
        <c:numFmt formatCode="0" sourceLinked="1"/>
        <c:majorTickMark val="out"/>
        <c:minorTickMark val="none"/>
        <c:tickLblPos val="nextTo"/>
        <c:crossAx val="1657786784"/>
        <c:crosses val="autoZero"/>
        <c:crossBetween val="between"/>
      </c:valAx>
      <c:spPr>
        <a:noFill/>
        <a:ln w="25400">
          <a:noFill/>
        </a:ln>
      </c:spPr>
    </c:plotArea>
    <c:legend>
      <c:legendPos val="b"/>
      <c:layout>
        <c:manualLayout>
          <c:xMode val="edge"/>
          <c:yMode val="edge"/>
          <c:x val="0.38240712934139048"/>
          <c:y val="0.84659498207885298"/>
          <c:w val="0.36299237013977897"/>
          <c:h val="0.11464849151920531"/>
        </c:manualLayout>
      </c:layout>
      <c:overlay val="0"/>
      <c:spPr>
        <a:ln>
          <a:noFill/>
        </a:ln>
      </c:spPr>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contrayentes por regiones</a:t>
            </a:r>
          </a:p>
        </c:rich>
      </c:tx>
      <c:layout>
        <c:manualLayout>
          <c:xMode val="edge"/>
          <c:yMode val="edge"/>
          <c:x val="0.13138211935171171"/>
          <c:y val="3.0014615519998776E-3"/>
        </c:manualLayout>
      </c:layout>
      <c:overlay val="0"/>
      <c:spPr>
        <a:noFill/>
        <a:ln w="25400">
          <a:noFill/>
        </a:ln>
      </c:spPr>
    </c:title>
    <c:autoTitleDeleted val="0"/>
    <c:plotArea>
      <c:layout>
        <c:manualLayout>
          <c:layoutTarget val="inner"/>
          <c:xMode val="edge"/>
          <c:yMode val="edge"/>
          <c:x val="3.5521145311381543E-2"/>
          <c:y val="0.16409203951546872"/>
          <c:w val="0.93913425912670012"/>
          <c:h val="0.54005096301737798"/>
        </c:manualLayout>
      </c:layout>
      <c:barChart>
        <c:barDir val="col"/>
        <c:grouping val="clustered"/>
        <c:varyColors val="0"/>
        <c:ser>
          <c:idx val="1"/>
          <c:order val="0"/>
          <c:tx>
            <c:strRef>
              <c:f>'2.1.4'!$C$17</c:f>
              <c:strCache>
                <c:ptCount val="1"/>
                <c:pt idx="0">
                  <c:v>Hombres</c:v>
                </c:pt>
              </c:strCache>
            </c:strRef>
          </c:tx>
          <c:spPr>
            <a:solidFill>
              <a:srgbClr val="6E6E7C"/>
            </a:solidFill>
            <a:ln w="12700">
              <a:no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'2.1.4'!$B$19:$B$23</c:f>
              <c:strCache>
                <c:ptCount val="5"/>
                <c:pt idx="0">
                  <c:v>Región Sierra</c:v>
                </c:pt>
                <c:pt idx="1">
                  <c:v>Región Costa</c:v>
                </c:pt>
                <c:pt idx="2">
                  <c:v>Región Amazónica</c:v>
                </c:pt>
                <c:pt idx="3">
                  <c:v>Región Insular</c:v>
                </c:pt>
                <c:pt idx="4">
                  <c:v>Exterior</c:v>
                </c:pt>
              </c:strCache>
            </c:strRef>
          </c:cat>
          <c:val>
            <c:numRef>
              <c:f>'2.1.4'!$C$19:$C$23</c:f>
              <c:numCache>
                <c:formatCode>0</c:formatCode>
                <c:ptCount val="5"/>
                <c:pt idx="0">
                  <c:v>34</c:v>
                </c:pt>
                <c:pt idx="1">
                  <c:v>38</c:v>
                </c:pt>
                <c:pt idx="2">
                  <c:v>36</c:v>
                </c:pt>
                <c:pt idx="3">
                  <c:v>35</c:v>
                </c:pt>
                <c:pt idx="4">
                  <c:v>42</c:v>
                </c:pt>
              </c:numCache>
            </c:numRef>
          </c:val>
          <c:extLst xmlns:c16r2="http://schemas.microsoft.com/office/drawing/2015/06/chart">
            <c:ext xmlns:c16="http://schemas.microsoft.com/office/drawing/2014/chart" uri="{C3380CC4-5D6E-409C-BE32-E72D297353CC}">
              <c16:uniqueId val="{00000000-8717-499D-93D5-661CA7171C71}"/>
            </c:ext>
          </c:extLst>
        </c:ser>
        <c:ser>
          <c:idx val="0"/>
          <c:order val="1"/>
          <c:tx>
            <c:strRef>
              <c:f>'2.1.4'!$D$17</c:f>
              <c:strCache>
                <c:ptCount val="1"/>
                <c:pt idx="0">
                  <c:v>Mujeres</c:v>
                </c:pt>
              </c:strCache>
            </c:strRef>
          </c:tx>
          <c:spPr>
            <a:solidFill>
              <a:srgbClr val="7E55FF"/>
            </a:solidFill>
            <a:ln>
              <a:noFill/>
            </a:ln>
          </c:spPr>
          <c:invertIfNegative val="0"/>
          <c:dLbls>
            <c:dLbl>
              <c:idx val="1"/>
              <c:layout>
                <c:manualLayout>
                  <c:x val="8.6393088552915772E-3"/>
                  <c:y val="0"/>
                </c:manualLayout>
              </c:layout>
              <c:spPr>
                <a:noFill/>
                <a:ln w="25400">
                  <a:noFill/>
                </a:ln>
              </c:spPr>
              <c:txPr>
                <a:bodyPr/>
                <a:lstStyle/>
                <a:p>
                  <a:pPr>
                    <a:defRPr sz="800" b="0" i="0" u="none" strike="noStrike" baseline="0">
                      <a:solidFill>
                        <a:srgbClr val="333333"/>
                      </a:solidFill>
                      <a:latin typeface="Century Gothic"/>
                      <a:ea typeface="Century Gothic"/>
                      <a:cs typeface="Century Gothic"/>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8717-499D-93D5-661CA7171C71}"/>
                </c:ex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'2.1.4'!$B$19:$B$23</c:f>
              <c:strCache>
                <c:ptCount val="5"/>
                <c:pt idx="0">
                  <c:v>Región Sierra</c:v>
                </c:pt>
                <c:pt idx="1">
                  <c:v>Región Costa</c:v>
                </c:pt>
                <c:pt idx="2">
                  <c:v>Región Amazónica</c:v>
                </c:pt>
                <c:pt idx="3">
                  <c:v>Región Insular</c:v>
                </c:pt>
                <c:pt idx="4">
                  <c:v>Exterior</c:v>
                </c:pt>
              </c:strCache>
            </c:strRef>
          </c:cat>
          <c:val>
            <c:numRef>
              <c:f>'2.1.4'!$D$19:$D$23</c:f>
              <c:numCache>
                <c:formatCode>0</c:formatCode>
                <c:ptCount val="5"/>
                <c:pt idx="0">
                  <c:v>32</c:v>
                </c:pt>
                <c:pt idx="1">
                  <c:v>34</c:v>
                </c:pt>
                <c:pt idx="2">
                  <c:v>32</c:v>
                </c:pt>
                <c:pt idx="3">
                  <c:v>31</c:v>
                </c:pt>
                <c:pt idx="4">
                  <c:v>36</c:v>
                </c:pt>
              </c:numCache>
            </c:numRef>
          </c:val>
          <c:extLst xmlns:c16r2="http://schemas.microsoft.com/office/drawing/2015/06/chart">
            <c:ext xmlns:c16="http://schemas.microsoft.com/office/drawing/2014/chart" uri="{C3380CC4-5D6E-409C-BE32-E72D297353CC}">
              <c16:uniqueId val="{00000002-8717-499D-93D5-661CA7171C71}"/>
            </c:ext>
          </c:extLst>
        </c:ser>
        <c:dLbls>
          <c:showLegendKey val="0"/>
          <c:showVal val="0"/>
          <c:showCatName val="0"/>
          <c:showSerName val="0"/>
          <c:showPercent val="0"/>
          <c:showBubbleSize val="0"/>
        </c:dLbls>
        <c:gapWidth val="175"/>
        <c:axId val="1657779712"/>
        <c:axId val="1657776448"/>
      </c:barChart>
      <c:catAx>
        <c:axId val="1657779712"/>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7776448"/>
        <c:crosses val="autoZero"/>
        <c:auto val="1"/>
        <c:lblAlgn val="ctr"/>
        <c:lblOffset val="100"/>
        <c:noMultiLvlLbl val="0"/>
      </c:catAx>
      <c:valAx>
        <c:axId val="1657776448"/>
        <c:scaling>
          <c:orientation val="minMax"/>
        </c:scaling>
        <c:delete val="1"/>
        <c:axPos val="r"/>
        <c:numFmt formatCode="0" sourceLinked="1"/>
        <c:majorTickMark val="out"/>
        <c:minorTickMark val="none"/>
        <c:tickLblPos val="nextTo"/>
        <c:crossAx val="1657779712"/>
        <c:crosses val="autoZero"/>
        <c:crossBetween val="between"/>
      </c:valAx>
      <c:spPr>
        <a:noFill/>
        <a:ln w="25400">
          <a:noFill/>
        </a:ln>
      </c:spPr>
    </c:plotArea>
    <c:legend>
      <c:legendPos val="r"/>
      <c:layout>
        <c:manualLayout>
          <c:xMode val="edge"/>
          <c:yMode val="edge"/>
          <c:x val="0.36663367403048702"/>
          <c:y val="0.92546360276394024"/>
          <c:w val="0.30807616650510478"/>
          <c:h val="5.6759639738910184E-2"/>
        </c:manualLayout>
      </c:layout>
      <c:overlay val="0"/>
      <c:spPr>
        <a:noFill/>
        <a:ln w="3175">
          <a:noFill/>
          <a:prstDash val="solid"/>
        </a:ln>
      </c:spPr>
      <c:txPr>
        <a:bodyPr/>
        <a:lstStyle/>
        <a:p>
          <a:pPr>
            <a:defRPr sz="69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362530413625302E-2"/>
          <c:y val="0"/>
          <c:w val="0.77128953771289532"/>
          <c:h val="0"/>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xmlns:c16r2="http://schemas.microsoft.com/office/drawing/2015/06/chart">
            <c:ext xmlns:c16="http://schemas.microsoft.com/office/drawing/2014/chart" uri="{C3380CC4-5D6E-409C-BE32-E72D297353CC}">
              <c16:uniqueId val="{00000000-F7C3-412F-AE46-A2CCC008BACD}"/>
            </c:ext>
          </c:extLst>
        </c:ser>
        <c:ser>
          <c:idx val="1"/>
          <c:order val="1"/>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xmlns:c16r2="http://schemas.microsoft.com/office/drawing/2015/06/chart">
            <c:ext xmlns:c16="http://schemas.microsoft.com/office/drawing/2014/chart" uri="{C3380CC4-5D6E-409C-BE32-E72D297353CC}">
              <c16:uniqueId val="{00000001-F7C3-412F-AE46-A2CCC008BACD}"/>
            </c:ext>
          </c:extLst>
        </c:ser>
        <c:dLbls>
          <c:showLegendKey val="0"/>
          <c:showVal val="0"/>
          <c:showCatName val="0"/>
          <c:showSerName val="0"/>
          <c:showPercent val="0"/>
          <c:showBubbleSize val="0"/>
        </c:dLbls>
        <c:marker val="1"/>
        <c:smooth val="0"/>
        <c:axId val="1657776992"/>
        <c:axId val="1657782976"/>
      </c:lineChart>
      <c:catAx>
        <c:axId val="1657776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1657782976"/>
        <c:crossesAt val="1"/>
        <c:auto val="1"/>
        <c:lblAlgn val="ctr"/>
        <c:lblOffset val="100"/>
        <c:tickLblSkip val="1"/>
        <c:tickMarkSkip val="1"/>
        <c:noMultiLvlLbl val="0"/>
      </c:catAx>
      <c:valAx>
        <c:axId val="1657782976"/>
        <c:scaling>
          <c:orientation val="minMax"/>
          <c:max val="11"/>
          <c:min val="5"/>
        </c:scaling>
        <c:delete val="0"/>
        <c:axPos val="l"/>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sz="350" b="0" i="0" u="none" strike="noStrike" baseline="0">
                <a:solidFill>
                  <a:srgbClr val="000000"/>
                </a:solidFill>
                <a:latin typeface="Arial"/>
                <a:ea typeface="Arial"/>
                <a:cs typeface="Arial"/>
              </a:defRPr>
            </a:pPr>
            <a:endParaRPr lang="es-EC"/>
          </a:p>
        </c:txPr>
        <c:crossAx val="1657776992"/>
        <c:crosses val="autoZero"/>
        <c:crossBetween val="between"/>
        <c:majorUnit val="11"/>
        <c:minorUnit val="11"/>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50" b="0" i="0" u="none" strike="noStrike" baseline="0">
              <a:solidFill>
                <a:srgbClr val="000000"/>
              </a:solidFill>
              <a:latin typeface="Arial"/>
              <a:ea typeface="Arial"/>
              <a:cs typeface="Arial"/>
            </a:defRPr>
          </a:pPr>
          <a:endParaRPr lang="es-EC"/>
        </a:p>
      </c:txPr>
    </c:legend>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 footer="0"/>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898985220430338"/>
          <c:y val="0.13252731943538903"/>
          <c:w val="0.69110874043970305"/>
          <c:h val="0.81970253718285213"/>
        </c:manualLayout>
      </c:layout>
      <c:barChart>
        <c:barDir val="bar"/>
        <c:grouping val="clustered"/>
        <c:varyColors val="0"/>
        <c:ser>
          <c:idx val="0"/>
          <c:order val="0"/>
          <c:tx>
            <c:strRef>
              <c:f>'2.1.5 '!$G$18</c:f>
              <c:strCache>
                <c:ptCount val="1"/>
                <c:pt idx="0">
                  <c:v>Hombres</c:v>
                </c:pt>
              </c:strCache>
            </c:strRef>
          </c:tx>
          <c:spPr>
            <a:solidFill>
              <a:srgbClr val="6E6E7C"/>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'2.1.5 '!$B$20:$B$30</c:f>
              <c:strCache>
                <c:ptCount val="11"/>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strCache>
            </c:strRef>
          </c:cat>
          <c:val>
            <c:numRef>
              <c:f>'2.1.5 '!$G$20:$G$30</c:f>
              <c:numCache>
                <c:formatCode>0.00</c:formatCode>
                <c:ptCount val="11"/>
                <c:pt idx="0">
                  <c:v>6.9577467365551557</c:v>
                </c:pt>
                <c:pt idx="1">
                  <c:v>16.726022994838296</c:v>
                </c:pt>
                <c:pt idx="2">
                  <c:v>15.272541985866427</c:v>
                </c:pt>
                <c:pt idx="3">
                  <c:v>9.9383654560643535</c:v>
                </c:pt>
                <c:pt idx="4">
                  <c:v>7.2875963312710299</c:v>
                </c:pt>
                <c:pt idx="5">
                  <c:v>5.9466630972252839</c:v>
                </c:pt>
                <c:pt idx="6">
                  <c:v>5.6180426313020462</c:v>
                </c:pt>
                <c:pt idx="7">
                  <c:v>5.0113769564917607</c:v>
                </c:pt>
                <c:pt idx="8">
                  <c:v>5.1385913229780398</c:v>
                </c:pt>
                <c:pt idx="9">
                  <c:v>4.7854980807278009</c:v>
                </c:pt>
                <c:pt idx="10">
                  <c:v>3.0984279827071046</c:v>
                </c:pt>
              </c:numCache>
            </c:numRef>
          </c:val>
          <c:extLst xmlns:c16r2="http://schemas.microsoft.com/office/drawing/2015/06/chart">
            <c:ext xmlns:c16="http://schemas.microsoft.com/office/drawing/2014/chart" uri="{C3380CC4-5D6E-409C-BE32-E72D297353CC}">
              <c16:uniqueId val="{00000000-3B56-4566-8553-0D74A0577718}"/>
            </c:ext>
          </c:extLst>
        </c:ser>
        <c:ser>
          <c:idx val="1"/>
          <c:order val="1"/>
          <c:tx>
            <c:strRef>
              <c:f>'2.1.5 '!$H$18</c:f>
              <c:strCache>
                <c:ptCount val="1"/>
                <c:pt idx="0">
                  <c:v>Mujeres</c:v>
                </c:pt>
              </c:strCache>
            </c:strRef>
          </c:tx>
          <c:spPr>
            <a:solidFill>
              <a:srgbClr val="7E55FF"/>
            </a:solidFill>
            <a:ln w="12700">
              <a:noFill/>
              <a:prstDash val="solid"/>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'2.1.5 '!$B$20:$B$30</c:f>
              <c:strCache>
                <c:ptCount val="11"/>
                <c:pt idx="0">
                  <c:v>18 a  24 Años</c:v>
                </c:pt>
                <c:pt idx="1">
                  <c:v>25 a 29 Años</c:v>
                </c:pt>
                <c:pt idx="2">
                  <c:v>30 a 34 Años</c:v>
                </c:pt>
                <c:pt idx="3">
                  <c:v>35 a 39 Años</c:v>
                </c:pt>
                <c:pt idx="4">
                  <c:v>40 a 44 Años</c:v>
                </c:pt>
                <c:pt idx="5">
                  <c:v>45 a 49 Años</c:v>
                </c:pt>
                <c:pt idx="6">
                  <c:v>50 a 54 Años</c:v>
                </c:pt>
                <c:pt idx="7">
                  <c:v>55 a 59 Años</c:v>
                </c:pt>
                <c:pt idx="8">
                  <c:v>60 a 64 Años</c:v>
                </c:pt>
                <c:pt idx="9">
                  <c:v>65 a 69 Años</c:v>
                </c:pt>
                <c:pt idx="10">
                  <c:v>70  Años y  más</c:v>
                </c:pt>
              </c:strCache>
            </c:strRef>
          </c:cat>
          <c:val>
            <c:numRef>
              <c:f>'2.1.5 '!$H$20:$H$30</c:f>
              <c:numCache>
                <c:formatCode>0.00</c:formatCode>
                <c:ptCount val="11"/>
                <c:pt idx="0">
                  <c:v>11.570102627944634</c:v>
                </c:pt>
                <c:pt idx="1">
                  <c:v>18.890070303798112</c:v>
                </c:pt>
                <c:pt idx="2">
                  <c:v>13.289974614961759</c:v>
                </c:pt>
                <c:pt idx="3">
                  <c:v>8.1205881573406273</c:v>
                </c:pt>
                <c:pt idx="4">
                  <c:v>6.3183133526250517</c:v>
                </c:pt>
                <c:pt idx="5">
                  <c:v>5.4211858962246318</c:v>
                </c:pt>
                <c:pt idx="6">
                  <c:v>4.3521675649212712</c:v>
                </c:pt>
                <c:pt idx="7">
                  <c:v>3.5502335482026943</c:v>
                </c:pt>
                <c:pt idx="8">
                  <c:v>2.8204362115327157</c:v>
                </c:pt>
                <c:pt idx="9">
                  <c:v>2.1207424071162686</c:v>
                </c:pt>
                <c:pt idx="10">
                  <c:v>0.92287409360580086</c:v>
                </c:pt>
              </c:numCache>
            </c:numRef>
          </c:val>
          <c:extLst xmlns:c16r2="http://schemas.microsoft.com/office/drawing/2015/06/chart">
            <c:ext xmlns:c16="http://schemas.microsoft.com/office/drawing/2014/chart" uri="{C3380CC4-5D6E-409C-BE32-E72D297353CC}">
              <c16:uniqueId val="{00000001-3B56-4566-8553-0D74A0577718}"/>
            </c:ext>
          </c:extLst>
        </c:ser>
        <c:dLbls>
          <c:showLegendKey val="0"/>
          <c:showVal val="0"/>
          <c:showCatName val="0"/>
          <c:showSerName val="0"/>
          <c:showPercent val="0"/>
          <c:showBubbleSize val="0"/>
        </c:dLbls>
        <c:gapWidth val="52"/>
        <c:axId val="1657784608"/>
        <c:axId val="1657785696"/>
      </c:barChart>
      <c:catAx>
        <c:axId val="1657784608"/>
        <c:scaling>
          <c:orientation val="maxMin"/>
        </c:scaling>
        <c:delete val="0"/>
        <c:axPos val="l"/>
        <c:title>
          <c:tx>
            <c:rich>
              <a:bodyPr/>
              <a:lstStyle/>
              <a:p>
                <a:pPr>
                  <a:defRPr sz="825" b="1" i="0" u="none" strike="noStrike" baseline="0">
                    <a:solidFill>
                      <a:srgbClr val="000000"/>
                    </a:solidFill>
                    <a:latin typeface="Calibri"/>
                    <a:ea typeface="Calibri"/>
                    <a:cs typeface="Calibri"/>
                  </a:defRPr>
                </a:pPr>
                <a:r>
                  <a:rPr lang="es-EC"/>
                  <a:t>Grupos de edad</a:t>
                </a:r>
              </a:p>
            </c:rich>
          </c:tx>
          <c:layout>
            <c:manualLayout>
              <c:xMode val="edge"/>
              <c:yMode val="edge"/>
              <c:x val="1.8906649544343436E-2"/>
              <c:y val="0.37829126499374494"/>
            </c:manualLayout>
          </c:layout>
          <c:overlay val="0"/>
          <c:spPr>
            <a:noFill/>
            <a:ln w="25400">
              <a:noFill/>
            </a:ln>
          </c:spPr>
        </c:title>
        <c:numFmt formatCode="General" sourceLinked="1"/>
        <c:majorTickMark val="out"/>
        <c:minorTickMark val="none"/>
        <c:tickLblPos val="nextTo"/>
        <c:spPr>
          <a:ln w="9525">
            <a:solidFill>
              <a:srgbClr val="000000"/>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7785696"/>
        <c:crosses val="autoZero"/>
        <c:auto val="0"/>
        <c:lblAlgn val="ctr"/>
        <c:lblOffset val="100"/>
        <c:noMultiLvlLbl val="0"/>
      </c:catAx>
      <c:valAx>
        <c:axId val="1657785696"/>
        <c:scaling>
          <c:orientation val="minMax"/>
        </c:scaling>
        <c:delete val="1"/>
        <c:axPos val="t"/>
        <c:title>
          <c:tx>
            <c:rich>
              <a:bodyPr/>
              <a:lstStyle/>
              <a:p>
                <a:pPr>
                  <a:defRPr sz="1000" b="1" i="0" u="none" strike="noStrike" baseline="0">
                    <a:solidFill>
                      <a:srgbClr val="333333"/>
                    </a:solidFill>
                    <a:latin typeface="Century Gothic"/>
                    <a:ea typeface="Century Gothic"/>
                    <a:cs typeface="Century Gothic"/>
                  </a:defRPr>
                </a:pPr>
                <a:r>
                  <a:rPr lang="es-EC"/>
                  <a:t>Tasa de nupcialidad por sexo y grupos de edad por 1.000 Habitantes</a:t>
                </a:r>
              </a:p>
            </c:rich>
          </c:tx>
          <c:layout>
            <c:manualLayout>
              <c:xMode val="edge"/>
              <c:yMode val="edge"/>
              <c:x val="0.11090128755364806"/>
              <c:y val="1.407927980964996E-2"/>
            </c:manualLayout>
          </c:layout>
          <c:overlay val="0"/>
          <c:spPr>
            <a:noFill/>
            <a:ln w="25400">
              <a:noFill/>
            </a:ln>
          </c:spPr>
        </c:title>
        <c:numFmt formatCode="0.00" sourceLinked="1"/>
        <c:majorTickMark val="out"/>
        <c:minorTickMark val="none"/>
        <c:tickLblPos val="nextTo"/>
        <c:crossAx val="1657784608"/>
        <c:crosses val="autoZero"/>
        <c:crossBetween val="between"/>
      </c:valAx>
      <c:spPr>
        <a:noFill/>
        <a:ln w="25400">
          <a:noFill/>
        </a:ln>
      </c:spPr>
    </c:plotArea>
    <c:legend>
      <c:legendPos val="r"/>
      <c:layout>
        <c:manualLayout>
          <c:xMode val="edge"/>
          <c:yMode val="edge"/>
          <c:x val="0.66402870242078116"/>
          <c:y val="0.87291436701253455"/>
          <c:w val="0.24573012064479072"/>
          <c:h val="7.8577771236539307E-2"/>
        </c:manualLayout>
      </c:layout>
      <c:overlay val="0"/>
      <c:spPr>
        <a:noFill/>
        <a:ln w="25400">
          <a:noFill/>
        </a:ln>
      </c:spPr>
      <c:txPr>
        <a:bodyPr/>
        <a:lstStyle/>
        <a:p>
          <a:pPr>
            <a:defRPr sz="620" b="0" i="0" u="none" strike="noStrike" baseline="0">
              <a:solidFill>
                <a:srgbClr val="000000"/>
              </a:solidFill>
              <a:latin typeface="Calibri"/>
              <a:ea typeface="Calibri"/>
              <a:cs typeface="Calibri"/>
            </a:defRPr>
          </a:pPr>
          <a:endParaRPr lang="es-EC"/>
        </a:p>
      </c:txPr>
    </c:legend>
    <c:plotVisOnly val="1"/>
    <c:dispBlanksAs val="gap"/>
    <c:showDLblsOverMax val="0"/>
  </c:chart>
  <c:spPr>
    <a:noFill/>
    <a:ln w="12700" cap="sq">
      <a:noFill/>
      <a:prstDash val="solid"/>
      <a:miter lim="800000"/>
    </a:ln>
    <a:effectLst/>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44" r="0.75000000000000244"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9928127734033244"/>
          <c:y val="1.6919605768067069E-2"/>
          <c:w val="0.67016316710411195"/>
          <c:h val="0.96616078846386588"/>
        </c:manualLayout>
      </c:layout>
      <c:barChart>
        <c:barDir val="bar"/>
        <c:grouping val="clustered"/>
        <c:varyColors val="0"/>
        <c:ser>
          <c:idx val="0"/>
          <c:order val="0"/>
          <c:tx>
            <c:v>Tasa de nupcialidad</c:v>
          </c:tx>
          <c:spPr>
            <a:solidFill>
              <a:srgbClr val="7E55FF">
                <a:alpha val="50196"/>
              </a:srgbClr>
            </a:solidFill>
          </c:spPr>
          <c:invertIfNegative val="0"/>
          <c:dLbls>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('2.1.6 '!$B$22:$B$32,'2.1.6 '!$B$34:$B$39,'2.1.6 '!$B$41:$B$46,'2.1.6 '!$B$48)</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Santo Domingo de los Tsáchilas</c:v>
                </c:pt>
                <c:pt idx="11">
                  <c:v>El Oro</c:v>
                </c:pt>
                <c:pt idx="12">
                  <c:v>Esmeraldas</c:v>
                </c:pt>
                <c:pt idx="13">
                  <c:v>Guayas</c:v>
                </c:pt>
                <c:pt idx="14">
                  <c:v>Los Ríos</c:v>
                </c:pt>
                <c:pt idx="15">
                  <c:v>Manabí</c:v>
                </c:pt>
                <c:pt idx="16">
                  <c:v>Santa Elena</c:v>
                </c:pt>
                <c:pt idx="17">
                  <c:v>Morona Santiago</c:v>
                </c:pt>
                <c:pt idx="18">
                  <c:v>Napo</c:v>
                </c:pt>
                <c:pt idx="19">
                  <c:v>Pastaza</c:v>
                </c:pt>
                <c:pt idx="20">
                  <c:v>Zamora Chinchipe</c:v>
                </c:pt>
                <c:pt idx="21">
                  <c:v>Sucumbíos</c:v>
                </c:pt>
                <c:pt idx="22">
                  <c:v>Orellana</c:v>
                </c:pt>
                <c:pt idx="23">
                  <c:v>Galápagos</c:v>
                </c:pt>
              </c:strCache>
            </c:strRef>
          </c:cat>
          <c:val>
            <c:numRef>
              <c:f>('2.1.6 '!$E$22:$E$32,'2.1.6 '!$E$34:$E$39,'2.1.6 '!$E$41:$E$46,'2.1.6 '!$E$48)</c:f>
              <c:numCache>
                <c:formatCode>0.00</c:formatCode>
                <c:ptCount val="24"/>
                <c:pt idx="0">
                  <c:v>3.2313948172565627</c:v>
                </c:pt>
                <c:pt idx="1">
                  <c:v>2.3335453255711562</c:v>
                </c:pt>
                <c:pt idx="2">
                  <c:v>3.2214595527856149</c:v>
                </c:pt>
                <c:pt idx="3">
                  <c:v>1.9627361329036686</c:v>
                </c:pt>
                <c:pt idx="4">
                  <c:v>3.0686071876143575</c:v>
                </c:pt>
                <c:pt idx="5">
                  <c:v>3.7291068758348556</c:v>
                </c:pt>
                <c:pt idx="6">
                  <c:v>3.3499650834455048</c:v>
                </c:pt>
                <c:pt idx="7">
                  <c:v>2.748081167904342</c:v>
                </c:pt>
                <c:pt idx="8">
                  <c:v>3.2268168989980945</c:v>
                </c:pt>
                <c:pt idx="9">
                  <c:v>3.4036630390860019</c:v>
                </c:pt>
                <c:pt idx="10">
                  <c:v>3.1020545380918545</c:v>
                </c:pt>
                <c:pt idx="11">
                  <c:v>2.9320342440227245</c:v>
                </c:pt>
                <c:pt idx="12">
                  <c:v>2.2688514126716601</c:v>
                </c:pt>
                <c:pt idx="13">
                  <c:v>3.2383421055574204</c:v>
                </c:pt>
                <c:pt idx="14">
                  <c:v>2.1555550967315673</c:v>
                </c:pt>
                <c:pt idx="15">
                  <c:v>2.3678471773543426</c:v>
                </c:pt>
                <c:pt idx="16">
                  <c:v>2.6643336191812192</c:v>
                </c:pt>
                <c:pt idx="17">
                  <c:v>2.0646837301952727</c:v>
                </c:pt>
                <c:pt idx="18">
                  <c:v>2.3025674710013644</c:v>
                </c:pt>
                <c:pt idx="19">
                  <c:v>2.2935009073190402</c:v>
                </c:pt>
                <c:pt idx="20">
                  <c:v>2.7624309392265194</c:v>
                </c:pt>
                <c:pt idx="21">
                  <c:v>2.6211553546111386</c:v>
                </c:pt>
                <c:pt idx="22">
                  <c:v>2.5151557581509199</c:v>
                </c:pt>
                <c:pt idx="23">
                  <c:v>6.2163419985373309</c:v>
                </c:pt>
              </c:numCache>
            </c:numRef>
          </c:val>
          <c:extLst xmlns:c16r2="http://schemas.microsoft.com/office/drawing/2015/06/chart">
            <c:ext xmlns:c16="http://schemas.microsoft.com/office/drawing/2014/chart" uri="{C3380CC4-5D6E-409C-BE32-E72D297353CC}">
              <c16:uniqueId val="{00000000-A935-4A74-A5AC-D0F4B65166A2}"/>
            </c:ext>
          </c:extLst>
        </c:ser>
        <c:dLbls>
          <c:showLegendKey val="0"/>
          <c:showVal val="0"/>
          <c:showCatName val="0"/>
          <c:showSerName val="0"/>
          <c:showPercent val="0"/>
          <c:showBubbleSize val="0"/>
        </c:dLbls>
        <c:gapWidth val="30"/>
        <c:overlap val="-25"/>
        <c:axId val="1657791680"/>
        <c:axId val="1657778080"/>
      </c:barChart>
      <c:catAx>
        <c:axId val="1657791680"/>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333333"/>
                </a:solidFill>
                <a:latin typeface="Calibri"/>
                <a:ea typeface="Calibri"/>
                <a:cs typeface="Calibri"/>
              </a:defRPr>
            </a:pPr>
            <a:endParaRPr lang="es-EC"/>
          </a:p>
        </c:txPr>
        <c:crossAx val="1657778080"/>
        <c:crosses val="autoZero"/>
        <c:auto val="1"/>
        <c:lblAlgn val="ctr"/>
        <c:lblOffset val="100"/>
        <c:noMultiLvlLbl val="0"/>
      </c:catAx>
      <c:valAx>
        <c:axId val="1657778080"/>
        <c:scaling>
          <c:orientation val="minMax"/>
        </c:scaling>
        <c:delete val="1"/>
        <c:axPos val="t"/>
        <c:numFmt formatCode="0.00" sourceLinked="1"/>
        <c:majorTickMark val="out"/>
        <c:minorTickMark val="none"/>
        <c:tickLblPos val="nextTo"/>
        <c:crossAx val="1657791680"/>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Hombres</a:t>
            </a:r>
          </a:p>
        </c:rich>
      </c:tx>
      <c:layout/>
      <c:overlay val="0"/>
      <c:spPr>
        <a:noFill/>
        <a:ln w="25400">
          <a:noFill/>
        </a:ln>
      </c:spPr>
    </c:title>
    <c:autoTitleDeleted val="0"/>
    <c:plotArea>
      <c:layout>
        <c:manualLayout>
          <c:layoutTarget val="inner"/>
          <c:xMode val="edge"/>
          <c:yMode val="edge"/>
          <c:x val="0.24023083795286776"/>
          <c:y val="8.8607927173661102E-2"/>
          <c:w val="0.72592410092501669"/>
          <c:h val="0.83016977308216222"/>
        </c:manualLayout>
      </c:layout>
      <c:barChart>
        <c:barDir val="bar"/>
        <c:grouping val="clustered"/>
        <c:varyColors val="0"/>
        <c:ser>
          <c:idx val="0"/>
          <c:order val="0"/>
          <c:spPr>
            <a:solidFill>
              <a:srgbClr val="6E6E7C"/>
            </a:solidFill>
            <a:ln w="25400">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'2.2.1 '!$E$19:$E$30</c:f>
              <c:strCache>
                <c:ptCount val="12"/>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pt idx="11">
                  <c:v>Sin Información</c:v>
                </c:pt>
              </c:strCache>
            </c:strRef>
          </c:cat>
          <c:val>
            <c:numRef>
              <c:f>'2.2.1 '!$G$19:$G$30</c:f>
              <c:numCache>
                <c:formatCode>0.00%</c:formatCode>
                <c:ptCount val="12"/>
                <c:pt idx="0">
                  <c:v>9.3161623674012598E-3</c:v>
                </c:pt>
                <c:pt idx="1">
                  <c:v>5.7932438251066663E-2</c:v>
                </c:pt>
                <c:pt idx="2">
                  <c:v>0.13293145966258268</c:v>
                </c:pt>
                <c:pt idx="3">
                  <c:v>0.16604689396015188</c:v>
                </c:pt>
                <c:pt idx="4">
                  <c:v>0.15786589423415665</c:v>
                </c:pt>
                <c:pt idx="5">
                  <c:v>0.14072102399498962</c:v>
                </c:pt>
                <c:pt idx="6">
                  <c:v>0.11981837397737503</c:v>
                </c:pt>
                <c:pt idx="7">
                  <c:v>8.8033820018006026E-2</c:v>
                </c:pt>
                <c:pt idx="8">
                  <c:v>5.9889615219008104E-2</c:v>
                </c:pt>
                <c:pt idx="9">
                  <c:v>3.5542333737816574E-2</c:v>
                </c:pt>
                <c:pt idx="10">
                  <c:v>3.1745410420010174E-2</c:v>
                </c:pt>
                <c:pt idx="11">
                  <c:v>1.5657415743531531E-4</c:v>
                </c:pt>
              </c:numCache>
            </c:numRef>
          </c:val>
          <c:extLst xmlns:c16r2="http://schemas.microsoft.com/office/drawing/2015/06/chart">
            <c:ext xmlns:c16="http://schemas.microsoft.com/office/drawing/2014/chart" uri="{C3380CC4-5D6E-409C-BE32-E72D297353CC}">
              <c16:uniqueId val="{00000000-9B1A-49A2-AC50-768A2C6893FA}"/>
            </c:ext>
          </c:extLst>
        </c:ser>
        <c:dLbls>
          <c:showLegendKey val="0"/>
          <c:showVal val="0"/>
          <c:showCatName val="0"/>
          <c:showSerName val="0"/>
          <c:showPercent val="0"/>
          <c:showBubbleSize val="0"/>
        </c:dLbls>
        <c:gapWidth val="51"/>
        <c:axId val="1659953008"/>
        <c:axId val="1659946480"/>
      </c:barChart>
      <c:catAx>
        <c:axId val="1659953008"/>
        <c:scaling>
          <c:orientation val="maxMin"/>
        </c:scaling>
        <c:delete val="0"/>
        <c:axPos val="l"/>
        <c:numFmt formatCode="General" sourceLinked="1"/>
        <c:majorTickMark val="out"/>
        <c:minorTickMark val="none"/>
        <c:tickLblPos val="nextTo"/>
        <c:txPr>
          <a:bodyPr rot="0" vert="horz"/>
          <a:lstStyle/>
          <a:p>
            <a:pPr>
              <a:defRPr sz="700" b="0" i="0" u="none" strike="noStrike" baseline="0">
                <a:solidFill>
                  <a:srgbClr val="333333"/>
                </a:solidFill>
                <a:latin typeface="Century Gothic"/>
                <a:ea typeface="Century Gothic"/>
                <a:cs typeface="Century Gothic"/>
              </a:defRPr>
            </a:pPr>
            <a:endParaRPr lang="es-EC"/>
          </a:p>
        </c:txPr>
        <c:crossAx val="1659946480"/>
        <c:crosses val="autoZero"/>
        <c:auto val="1"/>
        <c:lblAlgn val="ctr"/>
        <c:lblOffset val="100"/>
        <c:noMultiLvlLbl val="0"/>
      </c:catAx>
      <c:valAx>
        <c:axId val="1659946480"/>
        <c:scaling>
          <c:orientation val="minMax"/>
        </c:scaling>
        <c:delete val="1"/>
        <c:axPos val="t"/>
        <c:numFmt formatCode="0.00%" sourceLinked="1"/>
        <c:majorTickMark val="out"/>
        <c:minorTickMark val="none"/>
        <c:tickLblPos val="nextTo"/>
        <c:crossAx val="1659953008"/>
        <c:crosses val="autoZero"/>
        <c:crossBetween val="between"/>
      </c:valAx>
      <c:spPr>
        <a:noFill/>
        <a:ln w="25400">
          <a:noFill/>
        </a:ln>
      </c:spPr>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Mujeres</a:t>
            </a:r>
          </a:p>
        </c:rich>
      </c:tx>
      <c:layout/>
      <c:overlay val="0"/>
      <c:spPr>
        <a:noFill/>
        <a:ln w="25400">
          <a:noFill/>
        </a:ln>
      </c:spPr>
    </c:title>
    <c:autoTitleDeleted val="0"/>
    <c:plotArea>
      <c:layout>
        <c:manualLayout>
          <c:layoutTarget val="inner"/>
          <c:xMode val="edge"/>
          <c:yMode val="edge"/>
          <c:x val="0.21639560877675101"/>
          <c:y val="7.8864353312302835E-2"/>
          <c:w val="0.65521474372665356"/>
          <c:h val="0.83596214511040956"/>
        </c:manualLayout>
      </c:layout>
      <c:barChart>
        <c:barDir val="bar"/>
        <c:grouping val="clustered"/>
        <c:varyColors val="0"/>
        <c:ser>
          <c:idx val="0"/>
          <c:order val="0"/>
          <c:spPr>
            <a:solidFill>
              <a:srgbClr val="7E55FF"/>
            </a:solidFill>
            <a:ln w="25400">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'2.2.1 '!$E$19:$E$30</c:f>
              <c:strCache>
                <c:ptCount val="12"/>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pt idx="11">
                  <c:v>Sin Información</c:v>
                </c:pt>
              </c:strCache>
            </c:strRef>
          </c:cat>
          <c:val>
            <c:numRef>
              <c:f>'2.2.1 '!$I$19:$I$30</c:f>
              <c:numCache>
                <c:formatCode>0.00%</c:formatCode>
                <c:ptCount val="12"/>
                <c:pt idx="0">
                  <c:v>2.3432304502601416E-2</c:v>
                </c:pt>
                <c:pt idx="1">
                  <c:v>9.7719360012518089E-2</c:v>
                </c:pt>
                <c:pt idx="2">
                  <c:v>0.16289167938035443</c:v>
                </c:pt>
                <c:pt idx="3">
                  <c:v>0.17345381997418144</c:v>
                </c:pt>
                <c:pt idx="4">
                  <c:v>0.15588937135703948</c:v>
                </c:pt>
                <c:pt idx="5">
                  <c:v>0.13507804248327662</c:v>
                </c:pt>
                <c:pt idx="6">
                  <c:v>0.10272659703477682</c:v>
                </c:pt>
                <c:pt idx="7">
                  <c:v>6.6932676133474159E-2</c:v>
                </c:pt>
                <c:pt idx="8">
                  <c:v>4.3813323944763914E-2</c:v>
                </c:pt>
                <c:pt idx="9">
                  <c:v>2.2454328521691509E-2</c:v>
                </c:pt>
                <c:pt idx="10">
                  <c:v>1.5452020498376559E-2</c:v>
                </c:pt>
                <c:pt idx="11">
                  <c:v>1.5647615694558542E-4</c:v>
                </c:pt>
              </c:numCache>
            </c:numRef>
          </c:val>
          <c:extLst xmlns:c16r2="http://schemas.microsoft.com/office/drawing/2015/06/chart">
            <c:ext xmlns:c16="http://schemas.microsoft.com/office/drawing/2014/chart" uri="{C3380CC4-5D6E-409C-BE32-E72D297353CC}">
              <c16:uniqueId val="{00000000-A88C-4504-93B5-F66E02DCE871}"/>
            </c:ext>
          </c:extLst>
        </c:ser>
        <c:dLbls>
          <c:showLegendKey val="0"/>
          <c:showVal val="0"/>
          <c:showCatName val="0"/>
          <c:showSerName val="0"/>
          <c:showPercent val="0"/>
          <c:showBubbleSize val="0"/>
        </c:dLbls>
        <c:gapWidth val="51"/>
        <c:axId val="1659945392"/>
        <c:axId val="1659947024"/>
      </c:barChart>
      <c:catAx>
        <c:axId val="1659945392"/>
        <c:scaling>
          <c:orientation val="maxMin"/>
        </c:scaling>
        <c:delete val="0"/>
        <c:axPos val="l"/>
        <c:numFmt formatCode="General" sourceLinked="1"/>
        <c:majorTickMark val="out"/>
        <c:minorTickMark val="none"/>
        <c:tickLblPos val="low"/>
        <c:spPr>
          <a:ln>
            <a:solidFill>
              <a:schemeClr val="tx1"/>
            </a:solidFill>
          </a:ln>
        </c:spPr>
        <c:txPr>
          <a:bodyPr rot="0" vert="horz"/>
          <a:lstStyle/>
          <a:p>
            <a:pPr>
              <a:defRPr sz="700" b="0" i="0" u="none" strike="noStrike" baseline="0">
                <a:solidFill>
                  <a:srgbClr val="333333"/>
                </a:solidFill>
                <a:latin typeface="Century Gothic"/>
                <a:ea typeface="Century Gothic"/>
                <a:cs typeface="Century Gothic"/>
              </a:defRPr>
            </a:pPr>
            <a:endParaRPr lang="es-EC"/>
          </a:p>
        </c:txPr>
        <c:crossAx val="1659947024"/>
        <c:crosses val="autoZero"/>
        <c:auto val="1"/>
        <c:lblAlgn val="ctr"/>
        <c:lblOffset val="100"/>
        <c:noMultiLvlLbl val="0"/>
      </c:catAx>
      <c:valAx>
        <c:axId val="1659947024"/>
        <c:scaling>
          <c:orientation val="minMax"/>
        </c:scaling>
        <c:delete val="1"/>
        <c:axPos val="t"/>
        <c:numFmt formatCode="0.00%" sourceLinked="1"/>
        <c:majorTickMark val="out"/>
        <c:minorTickMark val="none"/>
        <c:tickLblPos val="nextTo"/>
        <c:crossAx val="1659945392"/>
        <c:crosses val="autoZero"/>
        <c:crossBetween val="between"/>
      </c:valAx>
    </c:plotArea>
    <c:plotVisOnly val="1"/>
    <c:dispBlanksAs val="zero"/>
    <c:showDLblsOverMax val="0"/>
  </c:chart>
  <c:spPr>
    <a:noFill/>
    <a:ln w="9525">
      <a:noFill/>
    </a:ln>
  </c:spPr>
  <c:txPr>
    <a:bodyPr/>
    <a:lstStyle/>
    <a:p>
      <a:pPr>
        <a:defRPr sz="115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Divorcios por sexo, según nivel de instrucción. Año 2024  </a:t>
            </a:r>
          </a:p>
        </c:rich>
      </c:tx>
      <c:layout/>
      <c:overlay val="0"/>
      <c:spPr>
        <a:noFill/>
        <a:ln w="25400">
          <a:noFill/>
        </a:ln>
      </c:spPr>
    </c:title>
    <c:autoTitleDeleted val="0"/>
    <c:plotArea>
      <c:layout>
        <c:manualLayout>
          <c:layoutTarget val="inner"/>
          <c:xMode val="edge"/>
          <c:yMode val="edge"/>
          <c:x val="0.28940560614886507"/>
          <c:y val="0.11795744680851064"/>
          <c:w val="0.66164945773287775"/>
          <c:h val="0.75281781529886094"/>
        </c:manualLayout>
      </c:layout>
      <c:barChart>
        <c:barDir val="bar"/>
        <c:grouping val="clustered"/>
        <c:varyColors val="0"/>
        <c:ser>
          <c:idx val="0"/>
          <c:order val="0"/>
          <c:tx>
            <c:strRef>
              <c:f>'2.2.2'!$C$42:$D$42</c:f>
              <c:strCache>
                <c:ptCount val="1"/>
                <c:pt idx="0">
                  <c:v>Hombres</c:v>
                </c:pt>
              </c:strCache>
            </c:strRef>
          </c:tx>
          <c:spPr>
            <a:solidFill>
              <a:srgbClr val="6E6E7C"/>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'2.2.2'!$B$45:$B$54</c:f>
              <c:strCache>
                <c:ptCount val="10"/>
                <c:pt idx="0">
                  <c:v>Ninguno  </c:v>
                </c:pt>
                <c:pt idx="1">
                  <c:v>Centro de alfabetización  </c:v>
                </c:pt>
                <c:pt idx="2">
                  <c:v>Primaria  </c:v>
                </c:pt>
                <c:pt idx="3">
                  <c:v>Educación Básica  </c:v>
                </c:pt>
                <c:pt idx="4">
                  <c:v>Secundaria  </c:v>
                </c:pt>
                <c:pt idx="5">
                  <c:v>Educación media / Bachillerato  </c:v>
                </c:pt>
                <c:pt idx="6">
                  <c:v>Superior no Universitario  </c:v>
                </c:pt>
                <c:pt idx="7">
                  <c:v>Superior Universitario </c:v>
                </c:pt>
                <c:pt idx="8">
                  <c:v>Posgrado  </c:v>
                </c:pt>
                <c:pt idx="9">
                  <c:v>Sin información  </c:v>
                </c:pt>
              </c:strCache>
            </c:strRef>
          </c:cat>
          <c:val>
            <c:numRef>
              <c:f>'2.2.2'!$D$45:$D$54</c:f>
              <c:numCache>
                <c:formatCode>0.00%</c:formatCode>
                <c:ptCount val="10"/>
                <c:pt idx="0">
                  <c:v>2.5834735976827026E-3</c:v>
                </c:pt>
                <c:pt idx="1">
                  <c:v>1.4091674169178377E-3</c:v>
                </c:pt>
                <c:pt idx="2">
                  <c:v>5.93416056679845E-2</c:v>
                </c:pt>
                <c:pt idx="3">
                  <c:v>0.12811680432144676</c:v>
                </c:pt>
                <c:pt idx="4">
                  <c:v>0.11089364700356207</c:v>
                </c:pt>
                <c:pt idx="5">
                  <c:v>0.45484792734959095</c:v>
                </c:pt>
                <c:pt idx="6">
                  <c:v>6.4782557638861704E-2</c:v>
                </c:pt>
                <c:pt idx="7">
                  <c:v>0.13688495713782439</c:v>
                </c:pt>
                <c:pt idx="8">
                  <c:v>1.3034798606489999E-2</c:v>
                </c:pt>
                <c:pt idx="9">
                  <c:v>2.8105061259639096E-2</c:v>
                </c:pt>
              </c:numCache>
            </c:numRef>
          </c:val>
          <c:extLst xmlns:c16r2="http://schemas.microsoft.com/office/drawing/2015/06/chart">
            <c:ext xmlns:c16="http://schemas.microsoft.com/office/drawing/2014/chart" uri="{C3380CC4-5D6E-409C-BE32-E72D297353CC}">
              <c16:uniqueId val="{00000000-EA81-41C7-8DD6-A4CBD9922B96}"/>
            </c:ext>
          </c:extLst>
        </c:ser>
        <c:ser>
          <c:idx val="1"/>
          <c:order val="1"/>
          <c:tx>
            <c:strRef>
              <c:f>'2.2.2'!$E$42:$F$42</c:f>
              <c:strCache>
                <c:ptCount val="1"/>
                <c:pt idx="0">
                  <c:v>Mujeres</c:v>
                </c:pt>
              </c:strCache>
            </c:strRef>
          </c:tx>
          <c:spPr>
            <a:solidFill>
              <a:srgbClr val="7E55FF"/>
            </a:solidFill>
            <a:ln>
              <a:solidFill>
                <a:srgbClr val="000000"/>
              </a:solid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'2.2.2'!$B$45:$B$54</c:f>
              <c:strCache>
                <c:ptCount val="10"/>
                <c:pt idx="0">
                  <c:v>Ninguno  </c:v>
                </c:pt>
                <c:pt idx="1">
                  <c:v>Centro de alfabetización  </c:v>
                </c:pt>
                <c:pt idx="2">
                  <c:v>Primaria  </c:v>
                </c:pt>
                <c:pt idx="3">
                  <c:v>Educación Básica  </c:v>
                </c:pt>
                <c:pt idx="4">
                  <c:v>Secundaria  </c:v>
                </c:pt>
                <c:pt idx="5">
                  <c:v>Educación media / Bachillerato  </c:v>
                </c:pt>
                <c:pt idx="6">
                  <c:v>Superior no Universitario  </c:v>
                </c:pt>
                <c:pt idx="7">
                  <c:v>Superior Universitario </c:v>
                </c:pt>
                <c:pt idx="8">
                  <c:v>Posgrado  </c:v>
                </c:pt>
                <c:pt idx="9">
                  <c:v>Sin información  </c:v>
                </c:pt>
              </c:strCache>
            </c:strRef>
          </c:cat>
          <c:val>
            <c:numRef>
              <c:f>'2.2.2'!$F$45:$F$54</c:f>
              <c:numCache>
                <c:formatCode>0.00%</c:formatCode>
                <c:ptCount val="10"/>
                <c:pt idx="0">
                  <c:v>2.5036185111293667E-3</c:v>
                </c:pt>
                <c:pt idx="1">
                  <c:v>1.447404451746665E-3</c:v>
                </c:pt>
                <c:pt idx="2">
                  <c:v>5.0815631968078867E-2</c:v>
                </c:pt>
                <c:pt idx="3">
                  <c:v>0.11927395063177249</c:v>
                </c:pt>
                <c:pt idx="4">
                  <c:v>0.10663850095841645</c:v>
                </c:pt>
                <c:pt idx="5">
                  <c:v>0.44462699996088095</c:v>
                </c:pt>
                <c:pt idx="6">
                  <c:v>7.0023080233149473E-2</c:v>
                </c:pt>
                <c:pt idx="7">
                  <c:v>0.16038806086922505</c:v>
                </c:pt>
                <c:pt idx="8">
                  <c:v>1.5882329929976919E-2</c:v>
                </c:pt>
                <c:pt idx="9">
                  <c:v>2.8400422485623755E-2</c:v>
                </c:pt>
              </c:numCache>
            </c:numRef>
          </c:val>
          <c:extLst xmlns:c16r2="http://schemas.microsoft.com/office/drawing/2015/06/chart">
            <c:ext xmlns:c16="http://schemas.microsoft.com/office/drawing/2014/chart" uri="{C3380CC4-5D6E-409C-BE32-E72D297353CC}">
              <c16:uniqueId val="{00000001-EA81-41C7-8DD6-A4CBD9922B96}"/>
            </c:ext>
          </c:extLst>
        </c:ser>
        <c:dLbls>
          <c:showLegendKey val="0"/>
          <c:showVal val="0"/>
          <c:showCatName val="0"/>
          <c:showSerName val="0"/>
          <c:showPercent val="0"/>
          <c:showBubbleSize val="0"/>
        </c:dLbls>
        <c:gapWidth val="44"/>
        <c:axId val="1659944848"/>
        <c:axId val="1659948112"/>
      </c:barChart>
      <c:catAx>
        <c:axId val="1659944848"/>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9948112"/>
        <c:crosses val="autoZero"/>
        <c:auto val="1"/>
        <c:lblAlgn val="ctr"/>
        <c:lblOffset val="100"/>
        <c:noMultiLvlLbl val="0"/>
      </c:catAx>
      <c:valAx>
        <c:axId val="1659948112"/>
        <c:scaling>
          <c:orientation val="minMax"/>
        </c:scaling>
        <c:delete val="1"/>
        <c:axPos val="t"/>
        <c:numFmt formatCode="0.00%" sourceLinked="1"/>
        <c:majorTickMark val="out"/>
        <c:minorTickMark val="none"/>
        <c:tickLblPos val="nextTo"/>
        <c:crossAx val="1659944848"/>
        <c:crosses val="autoZero"/>
        <c:crossBetween val="between"/>
      </c:valAx>
    </c:plotArea>
    <c:legend>
      <c:legendPos val="b"/>
      <c:layout>
        <c:manualLayout>
          <c:xMode val="edge"/>
          <c:yMode val="edge"/>
          <c:x val="0.4106932425526017"/>
          <c:y val="0.89119346494731633"/>
          <c:w val="0.17419921519711029"/>
          <c:h val="4.0077979383011941E-2"/>
        </c:manualLayout>
      </c:layout>
      <c:overlay val="0"/>
      <c:txPr>
        <a:bodyPr/>
        <a:lstStyle/>
        <a:p>
          <a:pPr>
            <a:defRPr sz="600" b="0" i="0" u="none" strike="noStrike" baseline="0">
              <a:solidFill>
                <a:srgbClr val="000000"/>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Divorcios por sexo, según nivel de instrucción. Año 2014</a:t>
            </a:r>
          </a:p>
        </c:rich>
      </c:tx>
      <c:layout/>
      <c:overlay val="0"/>
      <c:spPr>
        <a:noFill/>
        <a:ln w="25400">
          <a:noFill/>
        </a:ln>
      </c:spPr>
    </c:title>
    <c:autoTitleDeleted val="0"/>
    <c:plotArea>
      <c:layout>
        <c:manualLayout>
          <c:layoutTarget val="inner"/>
          <c:xMode val="edge"/>
          <c:yMode val="edge"/>
          <c:x val="0.28940560614886507"/>
          <c:y val="0.11795744680851064"/>
          <c:w val="0.67105720172456307"/>
          <c:h val="0.75281781529886094"/>
        </c:manualLayout>
      </c:layout>
      <c:barChart>
        <c:barDir val="bar"/>
        <c:grouping val="clustered"/>
        <c:varyColors val="0"/>
        <c:ser>
          <c:idx val="0"/>
          <c:order val="0"/>
          <c:tx>
            <c:v>Hombres</c:v>
          </c:tx>
          <c:spPr>
            <a:solidFill>
              <a:srgbClr val="6E6E7C"/>
            </a:solidFill>
            <a:ln>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'2.2.2'!$B$20:$B$29</c:f>
              <c:strCache>
                <c:ptCount val="10"/>
                <c:pt idx="0">
                  <c:v>Ninguna</c:v>
                </c:pt>
                <c:pt idx="1">
                  <c:v>Centro de Alfabetizacion</c:v>
                </c:pt>
                <c:pt idx="2">
                  <c:v>Primaria</c:v>
                </c:pt>
                <c:pt idx="3">
                  <c:v>Secundaria</c:v>
                </c:pt>
                <c:pt idx="4">
                  <c:v>Educación Básica</c:v>
                </c:pt>
                <c:pt idx="5">
                  <c:v>Educación Media</c:v>
                </c:pt>
                <c:pt idx="6">
                  <c:v>Ciclo Post-Bachillerato</c:v>
                </c:pt>
                <c:pt idx="7">
                  <c:v>Superior</c:v>
                </c:pt>
                <c:pt idx="8">
                  <c:v>Postgrado</c:v>
                </c:pt>
                <c:pt idx="9">
                  <c:v>Sin información  </c:v>
                </c:pt>
              </c:strCache>
            </c:strRef>
          </c:cat>
          <c:val>
            <c:numRef>
              <c:f>'2.2.2'!$D$20:$D$29</c:f>
              <c:numCache>
                <c:formatCode>0.00%</c:formatCode>
                <c:ptCount val="10"/>
                <c:pt idx="0">
                  <c:v>1.6955310645512898E-3</c:v>
                </c:pt>
                <c:pt idx="1">
                  <c:v>2.5836663840781561E-3</c:v>
                </c:pt>
                <c:pt idx="2">
                  <c:v>0.17266158007347301</c:v>
                </c:pt>
                <c:pt idx="3">
                  <c:v>0.44810463848855514</c:v>
                </c:pt>
                <c:pt idx="4">
                  <c:v>3.1448064268701302E-2</c:v>
                </c:pt>
                <c:pt idx="5">
                  <c:v>0.17778854305437811</c:v>
                </c:pt>
                <c:pt idx="6">
                  <c:v>2.7653304267086513E-2</c:v>
                </c:pt>
                <c:pt idx="7">
                  <c:v>9.1114609826006221E-2</c:v>
                </c:pt>
                <c:pt idx="8">
                  <c:v>2.1395987243147227E-3</c:v>
                </c:pt>
                <c:pt idx="9">
                  <c:v>4.4810463848855515E-2</c:v>
                </c:pt>
              </c:numCache>
            </c:numRef>
          </c:val>
          <c:extLst xmlns:c16r2="http://schemas.microsoft.com/office/drawing/2015/06/chart">
            <c:ext xmlns:c16="http://schemas.microsoft.com/office/drawing/2014/chart" uri="{C3380CC4-5D6E-409C-BE32-E72D297353CC}">
              <c16:uniqueId val="{00000000-8A28-4FDF-BC7D-E955E00EA622}"/>
            </c:ext>
          </c:extLst>
        </c:ser>
        <c:ser>
          <c:idx val="1"/>
          <c:order val="1"/>
          <c:tx>
            <c:v>Mujeres</c:v>
          </c:tx>
          <c:spPr>
            <a:solidFill>
              <a:srgbClr val="7E55FF"/>
            </a:solidFill>
            <a:ln>
              <a:noFill/>
            </a:ln>
          </c:spPr>
          <c:invertIfNegative val="0"/>
          <c:dLbls>
            <c:numFmt formatCode="0.00%" sourceLinked="0"/>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'2.2.2'!$B$20:$B$29</c:f>
              <c:strCache>
                <c:ptCount val="10"/>
                <c:pt idx="0">
                  <c:v>Ninguna</c:v>
                </c:pt>
                <c:pt idx="1">
                  <c:v>Centro de Alfabetizacion</c:v>
                </c:pt>
                <c:pt idx="2">
                  <c:v>Primaria</c:v>
                </c:pt>
                <c:pt idx="3">
                  <c:v>Secundaria</c:v>
                </c:pt>
                <c:pt idx="4">
                  <c:v>Educación Básica</c:v>
                </c:pt>
                <c:pt idx="5">
                  <c:v>Educación Media</c:v>
                </c:pt>
                <c:pt idx="6">
                  <c:v>Ciclo Post-Bachillerato</c:v>
                </c:pt>
                <c:pt idx="7">
                  <c:v>Superior</c:v>
                </c:pt>
                <c:pt idx="8">
                  <c:v>Postgrado</c:v>
                </c:pt>
                <c:pt idx="9">
                  <c:v>Sin información  </c:v>
                </c:pt>
              </c:strCache>
            </c:strRef>
          </c:cat>
          <c:val>
            <c:numRef>
              <c:f>'2.2.2'!$F$20:$F$29</c:f>
              <c:numCache>
                <c:formatCode>0.00%</c:formatCode>
                <c:ptCount val="10"/>
                <c:pt idx="0">
                  <c:v>1.6955310645512898E-3</c:v>
                </c:pt>
                <c:pt idx="1">
                  <c:v>2.8258851075854828E-3</c:v>
                </c:pt>
                <c:pt idx="2">
                  <c:v>0.16458762262322876</c:v>
                </c:pt>
                <c:pt idx="3">
                  <c:v>0.44673206572201363</c:v>
                </c:pt>
                <c:pt idx="4">
                  <c:v>2.999475192765734E-2</c:v>
                </c:pt>
                <c:pt idx="5">
                  <c:v>0.177586694118122</c:v>
                </c:pt>
                <c:pt idx="6">
                  <c:v>2.9469944693391467E-2</c:v>
                </c:pt>
                <c:pt idx="7">
                  <c:v>9.5191958338379554E-2</c:v>
                </c:pt>
                <c:pt idx="8">
                  <c:v>2.2607080860683865E-3</c:v>
                </c:pt>
                <c:pt idx="9">
                  <c:v>4.9654838319002061E-2</c:v>
                </c:pt>
              </c:numCache>
            </c:numRef>
          </c:val>
          <c:extLst xmlns:c16r2="http://schemas.microsoft.com/office/drawing/2015/06/chart">
            <c:ext xmlns:c16="http://schemas.microsoft.com/office/drawing/2014/chart" uri="{C3380CC4-5D6E-409C-BE32-E72D297353CC}">
              <c16:uniqueId val="{00000001-8A28-4FDF-BC7D-E955E00EA622}"/>
            </c:ext>
          </c:extLst>
        </c:ser>
        <c:dLbls>
          <c:showLegendKey val="0"/>
          <c:showVal val="0"/>
          <c:showCatName val="0"/>
          <c:showSerName val="0"/>
          <c:showPercent val="0"/>
          <c:showBubbleSize val="0"/>
        </c:dLbls>
        <c:gapWidth val="39"/>
        <c:axId val="1659949744"/>
        <c:axId val="1659943216"/>
      </c:barChart>
      <c:catAx>
        <c:axId val="1659949744"/>
        <c:scaling>
          <c:orientation val="maxMin"/>
        </c:scaling>
        <c:delete val="0"/>
        <c:axPos val="l"/>
        <c:numFmt formatCode="General" sourceLinked="1"/>
        <c:majorTickMark val="none"/>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9943216"/>
        <c:crosses val="autoZero"/>
        <c:auto val="1"/>
        <c:lblAlgn val="ctr"/>
        <c:lblOffset val="100"/>
        <c:noMultiLvlLbl val="0"/>
      </c:catAx>
      <c:valAx>
        <c:axId val="1659943216"/>
        <c:scaling>
          <c:orientation val="minMax"/>
        </c:scaling>
        <c:delete val="1"/>
        <c:axPos val="t"/>
        <c:numFmt formatCode="0.00%" sourceLinked="1"/>
        <c:majorTickMark val="out"/>
        <c:minorTickMark val="none"/>
        <c:tickLblPos val="nextTo"/>
        <c:crossAx val="1659949744"/>
        <c:crosses val="autoZero"/>
        <c:crossBetween val="between"/>
      </c:valAx>
    </c:plotArea>
    <c:legend>
      <c:legendPos val="b"/>
      <c:layout/>
      <c:overlay val="0"/>
      <c:txPr>
        <a:bodyPr/>
        <a:lstStyle/>
        <a:p>
          <a:pPr>
            <a:defRPr sz="600"/>
          </a:pPr>
          <a:endParaRPr lang="es-EC"/>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000000000000266" l="0.70000000000000062" r="0.70000000000000062" t="0.75000000000000266" header="0.30000000000000032" footer="0.30000000000000032"/>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t>Promedio de edad de los divorciados en el país</a:t>
            </a:r>
          </a:p>
        </c:rich>
      </c:tx>
      <c:layout>
        <c:manualLayout>
          <c:xMode val="edge"/>
          <c:yMode val="edge"/>
          <c:x val="0.10728133983252093"/>
          <c:y val="1.0796150481189851E-2"/>
        </c:manualLayout>
      </c:layout>
      <c:overlay val="0"/>
      <c:spPr>
        <a:noFill/>
        <a:ln w="25400">
          <a:noFill/>
        </a:ln>
      </c:spPr>
    </c:title>
    <c:autoTitleDeleted val="0"/>
    <c:plotArea>
      <c:layout>
        <c:manualLayout>
          <c:layoutTarget val="inner"/>
          <c:xMode val="edge"/>
          <c:yMode val="edge"/>
          <c:x val="6.5195337614498472E-2"/>
          <c:y val="0.12590331236528396"/>
          <c:w val="0.89804594310437424"/>
          <c:h val="0.6168779600873916"/>
        </c:manualLayout>
      </c:layout>
      <c:barChart>
        <c:barDir val="col"/>
        <c:grouping val="clustered"/>
        <c:varyColors val="0"/>
        <c:ser>
          <c:idx val="0"/>
          <c:order val="0"/>
          <c:tx>
            <c:v>PAÍS</c:v>
          </c:tx>
          <c:spPr>
            <a:solidFill>
              <a:srgbClr val="646482"/>
            </a:solidFill>
            <a:ln w="12700">
              <a:noFill/>
              <a:prstDash val="solid"/>
            </a:ln>
          </c:spPr>
          <c:invertIfNegative val="0"/>
          <c:dPt>
            <c:idx val="0"/>
            <c:invertIfNegative val="0"/>
            <c:bubble3D val="0"/>
            <c:extLst xmlns:c16r2="http://schemas.microsoft.com/office/drawing/2015/06/chart">
              <c:ext xmlns:c16="http://schemas.microsoft.com/office/drawing/2014/chart" uri="{C3380CC4-5D6E-409C-BE32-E72D297353CC}">
                <c16:uniqueId val="{00000000-7943-48C1-9BDE-621C11ABCEF9}"/>
              </c:ext>
            </c:extLst>
          </c:dPt>
          <c:dPt>
            <c:idx val="1"/>
            <c:invertIfNegative val="0"/>
            <c:bubble3D val="0"/>
            <c:spPr>
              <a:solidFill>
                <a:srgbClr val="7E55FF"/>
              </a:solidFill>
              <a:ln w="12700">
                <a:noFill/>
                <a:prstDash val="solid"/>
              </a:ln>
            </c:spPr>
            <c:extLst xmlns:c16r2="http://schemas.microsoft.com/office/drawing/2015/06/chart">
              <c:ext xmlns:c16="http://schemas.microsoft.com/office/drawing/2014/chart" uri="{C3380CC4-5D6E-409C-BE32-E72D297353CC}">
                <c16:uniqueId val="{00000002-7943-48C1-9BDE-621C11ABCEF9}"/>
              </c:ext>
            </c:extLst>
          </c:dPt>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('2.2.3'!$C$14,'2.2.3'!$D$14)</c:f>
              <c:strCache>
                <c:ptCount val="2"/>
                <c:pt idx="0">
                  <c:v>Hombres</c:v>
                </c:pt>
                <c:pt idx="1">
                  <c:v>Mujeres</c:v>
                </c:pt>
              </c:strCache>
            </c:strRef>
          </c:cat>
          <c:val>
            <c:numRef>
              <c:f>('2.2.3'!$C$15,'2.2.3'!$D$15)</c:f>
              <c:numCache>
                <c:formatCode>0</c:formatCode>
                <c:ptCount val="2"/>
                <c:pt idx="0">
                  <c:v>45.288788886714592</c:v>
                </c:pt>
                <c:pt idx="1">
                  <c:v>42.363138329093687</c:v>
                </c:pt>
              </c:numCache>
            </c:numRef>
          </c:val>
          <c:extLst xmlns:c16r2="http://schemas.microsoft.com/office/drawing/2015/06/chart">
            <c:ext xmlns:c16="http://schemas.microsoft.com/office/drawing/2014/chart" uri="{C3380CC4-5D6E-409C-BE32-E72D297353CC}">
              <c16:uniqueId val="{00000003-7943-48C1-9BDE-621C11ABCEF9}"/>
            </c:ext>
          </c:extLst>
        </c:ser>
        <c:dLbls>
          <c:showLegendKey val="0"/>
          <c:showVal val="0"/>
          <c:showCatName val="0"/>
          <c:showSerName val="0"/>
          <c:showPercent val="0"/>
          <c:showBubbleSize val="0"/>
        </c:dLbls>
        <c:gapWidth val="159"/>
        <c:axId val="1659942672"/>
        <c:axId val="1659951920"/>
      </c:barChart>
      <c:catAx>
        <c:axId val="1659942672"/>
        <c:scaling>
          <c:orientation val="maxMin"/>
        </c:scaling>
        <c:delete val="0"/>
        <c:axPos val="b"/>
        <c:numFmt formatCode="General" sourceLinked="1"/>
        <c:majorTickMark val="none"/>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9951920"/>
        <c:crosses val="autoZero"/>
        <c:auto val="1"/>
        <c:lblAlgn val="ctr"/>
        <c:lblOffset val="100"/>
        <c:noMultiLvlLbl val="0"/>
      </c:catAx>
      <c:valAx>
        <c:axId val="1659951920"/>
        <c:scaling>
          <c:orientation val="minMax"/>
        </c:scaling>
        <c:delete val="1"/>
        <c:axPos val="r"/>
        <c:numFmt formatCode="0" sourceLinked="1"/>
        <c:majorTickMark val="out"/>
        <c:minorTickMark val="none"/>
        <c:tickLblPos val="nextTo"/>
        <c:crossAx val="1659942672"/>
        <c:crosses val="autoZero"/>
        <c:crossBetween val="between"/>
      </c:valAx>
      <c:spPr>
        <a:noFill/>
        <a:ln w="25400">
          <a:noFill/>
        </a:ln>
      </c:spPr>
    </c:plotArea>
    <c:legend>
      <c:legendPos val="b"/>
      <c:layout>
        <c:manualLayout>
          <c:xMode val="edge"/>
          <c:yMode val="edge"/>
          <c:x val="0.32547781527309083"/>
          <c:y val="0.89786436951791282"/>
          <c:w val="0.31508586426696661"/>
          <c:h val="7.8921416874172756E-2"/>
        </c:manualLayout>
      </c:layout>
      <c:overlay val="0"/>
      <c:spPr>
        <a:ln>
          <a:noFill/>
        </a:ln>
      </c:spPr>
      <c:txPr>
        <a:bodyPr/>
        <a:lstStyle/>
        <a:p>
          <a:pPr>
            <a:defRPr sz="62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s-EC"/>
    </a:p>
  </c:txPr>
  <c:printSettings>
    <c:headerFooter alignWithMargins="0"/>
    <c:pageMargins b="1" l="0.75000000000000266" r="0.75000000000000266"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333333"/>
                </a:solidFill>
                <a:latin typeface="Century Gothic"/>
                <a:ea typeface="Century Gothic"/>
                <a:cs typeface="Century Gothic"/>
              </a:defRPr>
            </a:pPr>
            <a:r>
              <a:rPr lang="es-EC">
                <a:solidFill>
                  <a:srgbClr val="6E6E7C"/>
                </a:solidFill>
              </a:rPr>
              <a:t>Promedio de edad de los divorciados por regiones</a:t>
            </a:r>
          </a:p>
        </c:rich>
      </c:tx>
      <c:layout>
        <c:manualLayout>
          <c:xMode val="edge"/>
          <c:yMode val="edge"/>
          <c:x val="0.13138224259685141"/>
          <c:y val="3.0016423385673284E-3"/>
        </c:manualLayout>
      </c:layout>
      <c:overlay val="0"/>
      <c:spPr>
        <a:noFill/>
        <a:ln w="25400">
          <a:noFill/>
        </a:ln>
      </c:spPr>
    </c:title>
    <c:autoTitleDeleted val="0"/>
    <c:plotArea>
      <c:layout>
        <c:manualLayout>
          <c:layoutTarget val="inner"/>
          <c:xMode val="edge"/>
          <c:yMode val="edge"/>
          <c:x val="1.4882694350354463E-2"/>
          <c:y val="0.17372323941435031"/>
          <c:w val="0.97482172929098942"/>
          <c:h val="0.63154548663873156"/>
        </c:manualLayout>
      </c:layout>
      <c:barChart>
        <c:barDir val="col"/>
        <c:grouping val="clustered"/>
        <c:varyColors val="0"/>
        <c:ser>
          <c:idx val="1"/>
          <c:order val="0"/>
          <c:tx>
            <c:strRef>
              <c:f>'2.2.3'!$C$14</c:f>
              <c:strCache>
                <c:ptCount val="1"/>
                <c:pt idx="0">
                  <c:v>Hombres</c:v>
                </c:pt>
              </c:strCache>
            </c:strRef>
          </c:tx>
          <c:spPr>
            <a:solidFill>
              <a:srgbClr val="6E6E7C"/>
            </a:solidFill>
            <a:ln w="12700">
              <a:no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'2.2.3'!$B$16:$B$20</c:f>
              <c:strCache>
                <c:ptCount val="5"/>
                <c:pt idx="0">
                  <c:v>Región Sierra</c:v>
                </c:pt>
                <c:pt idx="1">
                  <c:v>Región Costa</c:v>
                </c:pt>
                <c:pt idx="2">
                  <c:v>Región Amazónica</c:v>
                </c:pt>
                <c:pt idx="3">
                  <c:v>Región Insular</c:v>
                </c:pt>
                <c:pt idx="4">
                  <c:v>Exterior</c:v>
                </c:pt>
              </c:strCache>
            </c:strRef>
          </c:cat>
          <c:val>
            <c:numRef>
              <c:f>'2.2.3'!$C$16:$C$20</c:f>
              <c:numCache>
                <c:formatCode>0</c:formatCode>
                <c:ptCount val="5"/>
                <c:pt idx="0">
                  <c:v>44.82782492184019</c:v>
                </c:pt>
                <c:pt idx="1">
                  <c:v>45.884714624832284</c:v>
                </c:pt>
                <c:pt idx="2">
                  <c:v>45.892946058091319</c:v>
                </c:pt>
                <c:pt idx="3">
                  <c:v>41.292682926829272</c:v>
                </c:pt>
                <c:pt idx="4">
                  <c:v>45</c:v>
                </c:pt>
              </c:numCache>
            </c:numRef>
          </c:val>
          <c:extLst xmlns:c16r2="http://schemas.microsoft.com/office/drawing/2015/06/chart">
            <c:ext xmlns:c16="http://schemas.microsoft.com/office/drawing/2014/chart" uri="{C3380CC4-5D6E-409C-BE32-E72D297353CC}">
              <c16:uniqueId val="{00000000-22C1-4E2C-AF0C-DBE388CA64A0}"/>
            </c:ext>
          </c:extLst>
        </c:ser>
        <c:ser>
          <c:idx val="0"/>
          <c:order val="1"/>
          <c:tx>
            <c:strRef>
              <c:f>'2.2.3'!$D$14</c:f>
              <c:strCache>
                <c:ptCount val="1"/>
                <c:pt idx="0">
                  <c:v>Mujeres</c:v>
                </c:pt>
              </c:strCache>
            </c:strRef>
          </c:tx>
          <c:spPr>
            <a:solidFill>
              <a:srgbClr val="7E55FF"/>
            </a:solidFill>
            <a:ln>
              <a:noFill/>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'2.2.3'!$B$16:$B$20</c:f>
              <c:strCache>
                <c:ptCount val="5"/>
                <c:pt idx="0">
                  <c:v>Región Sierra</c:v>
                </c:pt>
                <c:pt idx="1">
                  <c:v>Región Costa</c:v>
                </c:pt>
                <c:pt idx="2">
                  <c:v>Región Amazónica</c:v>
                </c:pt>
                <c:pt idx="3">
                  <c:v>Región Insular</c:v>
                </c:pt>
                <c:pt idx="4">
                  <c:v>Exterior</c:v>
                </c:pt>
              </c:strCache>
            </c:strRef>
          </c:cat>
          <c:val>
            <c:numRef>
              <c:f>'2.2.3'!$D$16:$D$20</c:f>
              <c:numCache>
                <c:formatCode>0</c:formatCode>
                <c:ptCount val="5"/>
                <c:pt idx="0">
                  <c:v>42.02785923753666</c:v>
                </c:pt>
                <c:pt idx="1">
                  <c:v>42</c:v>
                </c:pt>
                <c:pt idx="2">
                  <c:v>42.217796610169415</c:v>
                </c:pt>
                <c:pt idx="3">
                  <c:v>38</c:v>
                </c:pt>
                <c:pt idx="4">
                  <c:v>44</c:v>
                </c:pt>
              </c:numCache>
            </c:numRef>
          </c:val>
          <c:extLst xmlns:c16r2="http://schemas.microsoft.com/office/drawing/2015/06/chart">
            <c:ext xmlns:c16="http://schemas.microsoft.com/office/drawing/2014/chart" uri="{C3380CC4-5D6E-409C-BE32-E72D297353CC}">
              <c16:uniqueId val="{00000001-22C1-4E2C-AF0C-DBE388CA64A0}"/>
            </c:ext>
          </c:extLst>
        </c:ser>
        <c:dLbls>
          <c:showLegendKey val="0"/>
          <c:showVal val="0"/>
          <c:showCatName val="0"/>
          <c:showSerName val="0"/>
          <c:showPercent val="0"/>
          <c:showBubbleSize val="0"/>
        </c:dLbls>
        <c:gapWidth val="150"/>
        <c:axId val="1659944304"/>
        <c:axId val="1659952464"/>
      </c:barChart>
      <c:catAx>
        <c:axId val="1659944304"/>
        <c:scaling>
          <c:orientation val="maxMin"/>
        </c:scaling>
        <c:delete val="0"/>
        <c:axPos val="b"/>
        <c:numFmt formatCode="General" sourceLinked="1"/>
        <c:majorTickMark val="out"/>
        <c:minorTickMark val="none"/>
        <c:tickLblPos val="low"/>
        <c:spPr>
          <a:ln w="9525">
            <a:solidFill>
              <a:schemeClr val="tx1"/>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9952464"/>
        <c:crosses val="autoZero"/>
        <c:auto val="1"/>
        <c:lblAlgn val="ctr"/>
        <c:lblOffset val="100"/>
        <c:noMultiLvlLbl val="0"/>
      </c:catAx>
      <c:valAx>
        <c:axId val="1659952464"/>
        <c:scaling>
          <c:orientation val="minMax"/>
        </c:scaling>
        <c:delete val="1"/>
        <c:axPos val="r"/>
        <c:numFmt formatCode="0" sourceLinked="1"/>
        <c:majorTickMark val="out"/>
        <c:minorTickMark val="none"/>
        <c:tickLblPos val="nextTo"/>
        <c:crossAx val="1659944304"/>
        <c:crosses val="autoZero"/>
        <c:crossBetween val="between"/>
      </c:valAx>
      <c:spPr>
        <a:noFill/>
        <a:ln w="25400">
          <a:noFill/>
        </a:ln>
      </c:spPr>
    </c:plotArea>
    <c:legend>
      <c:legendPos val="r"/>
      <c:layout>
        <c:manualLayout>
          <c:xMode val="edge"/>
          <c:yMode val="edge"/>
          <c:x val="0.31004025850733841"/>
          <c:y val="0.91710180964221577"/>
          <c:w val="0.29552688892611823"/>
          <c:h val="7.60611502509555E-2"/>
        </c:manualLayout>
      </c:layout>
      <c:overlay val="0"/>
      <c:spPr>
        <a:noFill/>
        <a:ln w="3175">
          <a:noFill/>
          <a:prstDash val="solid"/>
        </a:ln>
      </c:spPr>
      <c:txPr>
        <a:bodyPr/>
        <a:lstStyle/>
        <a:p>
          <a:pPr>
            <a:defRPr sz="62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975" b="0" i="0" u="none" strike="noStrike" baseline="0">
          <a:solidFill>
            <a:srgbClr val="000000"/>
          </a:solidFill>
          <a:latin typeface="Arial"/>
          <a:ea typeface="Arial"/>
          <a:cs typeface="Arial"/>
        </a:defRPr>
      </a:pPr>
      <a:endParaRPr lang="es-EC"/>
    </a:p>
  </c:txPr>
  <c:printSettings>
    <c:headerFooter alignWithMargins="0"/>
    <c:pageMargins b="0.98425196850393704" l="0.74803149606299213" r="0.74803149606299213" t="0.98425196850393704" header="0.51181102362204722" footer="0.51181102362204722"/>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Duración promedio del matrimonio antes del divorcio</a:t>
            </a:r>
          </a:p>
        </c:rich>
      </c:tx>
      <c:layout/>
      <c:overlay val="0"/>
    </c:title>
    <c:autoTitleDeleted val="0"/>
    <c:plotArea>
      <c:layout>
        <c:manualLayout>
          <c:layoutTarget val="inner"/>
          <c:xMode val="edge"/>
          <c:yMode val="edge"/>
          <c:x val="3.0555555555555555E-2"/>
          <c:y val="0.25891128608923886"/>
          <c:w val="0.93888888888888888"/>
          <c:h val="0.61033245844269479"/>
        </c:manualLayout>
      </c:layout>
      <c:barChart>
        <c:barDir val="col"/>
        <c:grouping val="clustered"/>
        <c:varyColors val="0"/>
        <c:ser>
          <c:idx val="0"/>
          <c:order val="0"/>
          <c:tx>
            <c:strRef>
              <c:f>'2.2.4 '!$C$16</c:f>
              <c:strCache>
                <c:ptCount val="1"/>
                <c:pt idx="0">
                  <c:v>Duración promedio del matrimonio</c:v>
                </c:pt>
              </c:strCache>
            </c:strRef>
          </c:tx>
          <c:spPr>
            <a:solidFill>
              <a:srgbClr val="7E55FF">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'2.2.4 '!$B$17:$B$44</c:f>
              <c:numCache>
                <c:formatCode>General</c:formatCode>
                <c:ptCount val="28"/>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pt idx="27">
                  <c:v>2024</c:v>
                </c:pt>
              </c:numCache>
            </c:numRef>
          </c:cat>
          <c:val>
            <c:numRef>
              <c:f>'2.2.4 '!$C$17:$C$44</c:f>
              <c:numCache>
                <c:formatCode>0.0</c:formatCode>
                <c:ptCount val="28"/>
                <c:pt idx="0">
                  <c:v>11.821783</c:v>
                </c:pt>
                <c:pt idx="1">
                  <c:v>11.648365999999999</c:v>
                </c:pt>
                <c:pt idx="2">
                  <c:v>12.016949</c:v>
                </c:pt>
                <c:pt idx="3">
                  <c:v>12.347629</c:v>
                </c:pt>
                <c:pt idx="4">
                  <c:v>12.760571000000001</c:v>
                </c:pt>
                <c:pt idx="5">
                  <c:v>12.616365</c:v>
                </c:pt>
                <c:pt idx="6">
                  <c:v>12.770711</c:v>
                </c:pt>
                <c:pt idx="7">
                  <c:v>12.860901</c:v>
                </c:pt>
                <c:pt idx="8">
                  <c:v>13.45177</c:v>
                </c:pt>
                <c:pt idx="9">
                  <c:v>13.55039</c:v>
                </c:pt>
                <c:pt idx="10">
                  <c:v>13.778209</c:v>
                </c:pt>
                <c:pt idx="11">
                  <c:v>13.867921000000001</c:v>
                </c:pt>
                <c:pt idx="12">
                  <c:v>14.198983</c:v>
                </c:pt>
                <c:pt idx="13">
                  <c:v>14.113761999999999</c:v>
                </c:pt>
                <c:pt idx="14">
                  <c:v>14.519193</c:v>
                </c:pt>
                <c:pt idx="15">
                  <c:v>14.582295</c:v>
                </c:pt>
                <c:pt idx="16">
                  <c:v>15.059984999999999</c:v>
                </c:pt>
                <c:pt idx="17">
                  <c:v>15.177344475394614</c:v>
                </c:pt>
                <c:pt idx="18">
                  <c:v>15.677915304374903</c:v>
                </c:pt>
                <c:pt idx="19">
                  <c:v>15.188825639426076</c:v>
                </c:pt>
                <c:pt idx="20">
                  <c:v>14.719856800250252</c:v>
                </c:pt>
                <c:pt idx="21">
                  <c:v>14.923217763926763</c:v>
                </c:pt>
                <c:pt idx="22">
                  <c:v>15.141413388029088</c:v>
                </c:pt>
                <c:pt idx="23">
                  <c:v>15.000961010433828</c:v>
                </c:pt>
                <c:pt idx="24">
                  <c:v>15.568709419194199</c:v>
                </c:pt>
                <c:pt idx="25">
                  <c:v>15.945680016263468</c:v>
                </c:pt>
                <c:pt idx="26">
                  <c:v>16.371964679911699</c:v>
                </c:pt>
                <c:pt idx="27">
                  <c:v>16.600000000000001</c:v>
                </c:pt>
              </c:numCache>
            </c:numRef>
          </c:val>
          <c:extLst xmlns:c16r2="http://schemas.microsoft.com/office/drawing/2015/06/chart">
            <c:ext xmlns:c16="http://schemas.microsoft.com/office/drawing/2014/chart" uri="{C3380CC4-5D6E-409C-BE32-E72D297353CC}">
              <c16:uniqueId val="{00000000-CAD8-4399-9203-42270ED71D5F}"/>
            </c:ext>
          </c:extLst>
        </c:ser>
        <c:dLbls>
          <c:showLegendKey val="0"/>
          <c:showVal val="0"/>
          <c:showCatName val="0"/>
          <c:showSerName val="0"/>
          <c:showPercent val="0"/>
          <c:showBubbleSize val="0"/>
        </c:dLbls>
        <c:gapWidth val="56"/>
        <c:overlap val="-25"/>
        <c:axId val="1659940496"/>
        <c:axId val="1659954640"/>
      </c:barChart>
      <c:catAx>
        <c:axId val="1659940496"/>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333333"/>
                </a:solidFill>
                <a:latin typeface="Calibri"/>
                <a:ea typeface="Calibri"/>
                <a:cs typeface="Calibri"/>
              </a:defRPr>
            </a:pPr>
            <a:endParaRPr lang="es-EC"/>
          </a:p>
        </c:txPr>
        <c:crossAx val="1659954640"/>
        <c:crosses val="autoZero"/>
        <c:auto val="1"/>
        <c:lblAlgn val="ctr"/>
        <c:lblOffset val="100"/>
        <c:noMultiLvlLbl val="0"/>
      </c:catAx>
      <c:valAx>
        <c:axId val="1659954640"/>
        <c:scaling>
          <c:orientation val="minMax"/>
        </c:scaling>
        <c:delete val="1"/>
        <c:axPos val="l"/>
        <c:numFmt formatCode="0.0" sourceLinked="1"/>
        <c:majorTickMark val="out"/>
        <c:minorTickMark val="none"/>
        <c:tickLblPos val="nextTo"/>
        <c:crossAx val="1659940496"/>
        <c:crosses val="autoZero"/>
        <c:crossBetween val="between"/>
      </c:valAx>
    </c:plotArea>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086454549098343"/>
          <c:y val="0.13549127488771096"/>
          <c:w val="0.70512919979619182"/>
          <c:h val="0.84491100082422887"/>
        </c:manualLayout>
      </c:layout>
      <c:barChart>
        <c:barDir val="bar"/>
        <c:grouping val="clustered"/>
        <c:varyColors val="0"/>
        <c:ser>
          <c:idx val="0"/>
          <c:order val="0"/>
          <c:tx>
            <c:strRef>
              <c:f>'2.2.5 '!$G$17</c:f>
              <c:strCache>
                <c:ptCount val="1"/>
                <c:pt idx="0">
                  <c:v>Hombres</c:v>
                </c:pt>
              </c:strCache>
            </c:strRef>
          </c:tx>
          <c:spPr>
            <a:solidFill>
              <a:srgbClr val="6E6E7C"/>
            </a:solidFill>
            <a:ln w="12700">
              <a:noFill/>
              <a:prstDash val="solid"/>
            </a:ln>
          </c:spPr>
          <c:invertIfNegative val="1"/>
          <c:dLbls>
            <c:dLbl>
              <c:idx val="3"/>
              <c:layout>
                <c:manualLayout>
                  <c:x val="0"/>
                  <c:y val="7.073386383731211E-3"/>
                </c:manualLayout>
              </c:layout>
              <c:spPr>
                <a:noFill/>
                <a:ln w="25400">
                  <a:noFill/>
                </a:ln>
              </c:spPr>
              <c:txPr>
                <a:bodyPr/>
                <a:lstStyle/>
                <a:p>
                  <a:pPr>
                    <a:defRPr sz="800" b="0" i="0" u="none" strike="noStrike" baseline="0">
                      <a:solidFill>
                        <a:srgbClr val="333333"/>
                      </a:solidFill>
                      <a:latin typeface="Century Gothic"/>
                      <a:ea typeface="Century Gothic"/>
                      <a:cs typeface="Century Gothic"/>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F9E-42E3-8475-F9711F44A618}"/>
                </c:ex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'2.2.5 '!$B$19:$B$29</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'2.2.5 '!$G$19:$G$29</c:f>
              <c:numCache>
                <c:formatCode>#,##0.00</c:formatCode>
                <c:ptCount val="11"/>
                <c:pt idx="0">
                  <c:v>2.1771545139365331</c:v>
                </c:pt>
                <c:pt idx="1">
                  <c:v>19.413782473814347</c:v>
                </c:pt>
                <c:pt idx="2">
                  <c:v>46.267219075827292</c:v>
                </c:pt>
                <c:pt idx="3">
                  <c:v>63.168334229285271</c:v>
                </c:pt>
                <c:pt idx="4">
                  <c:v>68.398594377510037</c:v>
                </c:pt>
                <c:pt idx="5">
                  <c:v>70.765487701174763</c:v>
                </c:pt>
                <c:pt idx="6">
                  <c:v>70.944011940658271</c:v>
                </c:pt>
                <c:pt idx="7">
                  <c:v>62.028545818106601</c:v>
                </c:pt>
                <c:pt idx="8">
                  <c:v>51.218532404927686</c:v>
                </c:pt>
                <c:pt idx="9">
                  <c:v>38.385443969088726</c:v>
                </c:pt>
                <c:pt idx="10">
                  <c:v>19.065440773713668</c:v>
                </c:pt>
              </c:numCache>
            </c:numRef>
          </c:val>
          <c:extLst xmlns:c16r2="http://schemas.microsoft.com/office/drawing/2015/06/chart">
            <c:ext xmlns:c16="http://schemas.microsoft.com/office/drawing/2014/chart" uri="{C3380CC4-5D6E-409C-BE32-E72D297353CC}">
              <c16:uniqueId val="{00000001-DF9E-42E3-8475-F9711F44A618}"/>
            </c:ext>
            <c:ext xmlns:c14="http://schemas.microsoft.com/office/drawing/2007/8/2/chart" uri="{6F2FDCE9-48DA-4B69-8628-5D25D57E5C99}">
              <c14:invertSolidFillFmt>
                <c14:spPr xmlns:c14="http://schemas.microsoft.com/office/drawing/2007/8/2/chart">
                  <a:solidFill>
                    <a:srgbClr val="FFFFFF"/>
                  </a:solidFill>
                  <a:ln w="12700">
                    <a:noFill/>
                    <a:prstDash val="solid"/>
                  </a:ln>
                </c14:spPr>
              </c14:invertSolidFillFmt>
            </c:ext>
          </c:extLst>
        </c:ser>
        <c:ser>
          <c:idx val="1"/>
          <c:order val="1"/>
          <c:tx>
            <c:strRef>
              <c:f>'2.2.5 '!$H$17</c:f>
              <c:strCache>
                <c:ptCount val="1"/>
                <c:pt idx="0">
                  <c:v>Mujeres</c:v>
                </c:pt>
              </c:strCache>
            </c:strRef>
          </c:tx>
          <c:spPr>
            <a:solidFill>
              <a:srgbClr val="7E55FF"/>
            </a:solidFill>
            <a:ln w="12700">
              <a:no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'2.2.5 '!$B$19:$B$29</c:f>
              <c:strCache>
                <c:ptCount val="11"/>
                <c:pt idx="0">
                  <c:v>De 18 a 24 años</c:v>
                </c:pt>
                <c:pt idx="1">
                  <c:v>De 25 a 29 años</c:v>
                </c:pt>
                <c:pt idx="2">
                  <c:v>De 30 a 34 años</c:v>
                </c:pt>
                <c:pt idx="3">
                  <c:v>De 35 a 39 años</c:v>
                </c:pt>
                <c:pt idx="4">
                  <c:v>De 40 a 44 años</c:v>
                </c:pt>
                <c:pt idx="5">
                  <c:v>De 45 a 49 años</c:v>
                </c:pt>
                <c:pt idx="6">
                  <c:v>De 50 a 54 años</c:v>
                </c:pt>
                <c:pt idx="7">
                  <c:v>De 55 a 59 años</c:v>
                </c:pt>
                <c:pt idx="8">
                  <c:v>De 60 a 64 años</c:v>
                </c:pt>
                <c:pt idx="9">
                  <c:v>De 65 a 69 años</c:v>
                </c:pt>
                <c:pt idx="10">
                  <c:v>De 70 años y más</c:v>
                </c:pt>
              </c:strCache>
            </c:strRef>
          </c:cat>
          <c:val>
            <c:numRef>
              <c:f>'2.2.5 '!$H$19:$H$29</c:f>
              <c:numCache>
                <c:formatCode>#,##0.00</c:formatCode>
                <c:ptCount val="11"/>
                <c:pt idx="0">
                  <c:v>5.6621662370415322</c:v>
                </c:pt>
                <c:pt idx="1">
                  <c:v>33.242265317990615</c:v>
                </c:pt>
                <c:pt idx="2">
                  <c:v>56.799193571488004</c:v>
                </c:pt>
                <c:pt idx="3">
                  <c:v>65.28864531214569</c:v>
                </c:pt>
                <c:pt idx="4">
                  <c:v>65.894997933030169</c:v>
                </c:pt>
                <c:pt idx="5">
                  <c:v>65.24696723479839</c:v>
                </c:pt>
                <c:pt idx="6">
                  <c:v>56.634251860670254</c:v>
                </c:pt>
                <c:pt idx="7">
                  <c:v>42.89865537411589</c:v>
                </c:pt>
                <c:pt idx="8">
                  <c:v>33.462802509710187</c:v>
                </c:pt>
                <c:pt idx="9">
                  <c:v>21.133787182026708</c:v>
                </c:pt>
                <c:pt idx="10">
                  <c:v>7.2328425986962577</c:v>
                </c:pt>
              </c:numCache>
            </c:numRef>
          </c:val>
          <c:extLst xmlns:c16r2="http://schemas.microsoft.com/office/drawing/2015/06/chart">
            <c:ext xmlns:c16="http://schemas.microsoft.com/office/drawing/2014/chart" uri="{C3380CC4-5D6E-409C-BE32-E72D297353CC}">
              <c16:uniqueId val="{00000002-DF9E-42E3-8475-F9711F44A618}"/>
            </c:ext>
          </c:extLst>
        </c:ser>
        <c:dLbls>
          <c:showLegendKey val="0"/>
          <c:showVal val="0"/>
          <c:showCatName val="0"/>
          <c:showSerName val="0"/>
          <c:showPercent val="0"/>
          <c:showBubbleSize val="0"/>
        </c:dLbls>
        <c:gapWidth val="42"/>
        <c:axId val="1654162880"/>
        <c:axId val="1654161792"/>
      </c:barChart>
      <c:catAx>
        <c:axId val="1654162880"/>
        <c:scaling>
          <c:orientation val="maxMin"/>
        </c:scaling>
        <c:delete val="0"/>
        <c:axPos val="l"/>
        <c:title>
          <c:tx>
            <c:rich>
              <a:bodyPr/>
              <a:lstStyle/>
              <a:p>
                <a:pPr>
                  <a:defRPr sz="900" b="1" i="0" u="none" strike="noStrike" baseline="0">
                    <a:solidFill>
                      <a:srgbClr val="333333"/>
                    </a:solidFill>
                    <a:latin typeface="Calibri"/>
                    <a:ea typeface="Calibri"/>
                    <a:cs typeface="Calibri"/>
                  </a:defRPr>
                </a:pPr>
                <a:r>
                  <a:rPr lang="es-EC"/>
                  <a:t>Grupos de edad</a:t>
                </a:r>
              </a:p>
            </c:rich>
          </c:tx>
          <c:layout>
            <c:manualLayout>
              <c:xMode val="edge"/>
              <c:yMode val="edge"/>
              <c:x val="1.6803209549866627E-2"/>
              <c:y val="0.31601109183385973"/>
            </c:manualLayout>
          </c:layout>
          <c:overlay val="0"/>
          <c:spPr>
            <a:noFill/>
            <a:ln w="25400">
              <a:noFill/>
            </a:ln>
          </c:spPr>
        </c:title>
        <c:numFmt formatCode="General" sourceLinked="1"/>
        <c:majorTickMark val="out"/>
        <c:minorTickMark val="none"/>
        <c:tickLblPos val="low"/>
        <c:spPr>
          <a:ln w="9525">
            <a:solidFill>
              <a:srgbClr val="000000"/>
            </a:solidFill>
          </a:ln>
        </c:spPr>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4161792"/>
        <c:crosses val="autoZero"/>
        <c:auto val="1"/>
        <c:lblAlgn val="ctr"/>
        <c:lblOffset val="100"/>
        <c:noMultiLvlLbl val="0"/>
      </c:catAx>
      <c:valAx>
        <c:axId val="1654161792"/>
        <c:scaling>
          <c:orientation val="minMax"/>
        </c:scaling>
        <c:delete val="1"/>
        <c:axPos val="t"/>
        <c:numFmt formatCode="#,##0.00" sourceLinked="1"/>
        <c:majorTickMark val="out"/>
        <c:minorTickMark val="none"/>
        <c:tickLblPos val="nextTo"/>
        <c:crossAx val="1654162880"/>
        <c:crosses val="autoZero"/>
        <c:crossBetween val="between"/>
      </c:valAx>
      <c:spPr>
        <a:noFill/>
        <a:ln w="25400">
          <a:noFill/>
        </a:ln>
      </c:spPr>
    </c:plotArea>
    <c:legend>
      <c:legendPos val="r"/>
      <c:layout>
        <c:manualLayout>
          <c:xMode val="edge"/>
          <c:yMode val="edge"/>
          <c:x val="0.59555201603062269"/>
          <c:y val="0.88277888992689479"/>
          <c:w val="0.31895441291698245"/>
          <c:h val="7.8843661491466155E-2"/>
        </c:manualLayout>
      </c:layout>
      <c:overlay val="0"/>
      <c:spPr>
        <a:solidFill>
          <a:srgbClr val="FFFFFF"/>
        </a:solidFill>
        <a:ln w="3175">
          <a:noFill/>
          <a:prstDash val="solid"/>
        </a:ln>
      </c:spPr>
      <c:txPr>
        <a:bodyPr/>
        <a:lstStyle/>
        <a:p>
          <a:pPr>
            <a:defRPr sz="690" b="0" i="0" u="none" strike="noStrike" baseline="0">
              <a:solidFill>
                <a:srgbClr val="333333"/>
              </a:solidFill>
              <a:latin typeface="Calibri"/>
              <a:ea typeface="Calibri"/>
              <a:cs typeface="Calibri"/>
            </a:defRPr>
          </a:pPr>
          <a:endParaRPr lang="es-EC"/>
        </a:p>
      </c:txPr>
    </c:legend>
    <c:plotVisOnly val="1"/>
    <c:dispBlanksAs val="gap"/>
    <c:showDLblsOverMax val="0"/>
  </c:chart>
  <c:spPr>
    <a:noFill/>
    <a:ln w="9525">
      <a:noFill/>
    </a:ln>
  </c:spPr>
  <c:txPr>
    <a:bodyPr/>
    <a:lstStyle/>
    <a:p>
      <a:pPr>
        <a:defRPr sz="1200" b="0" i="0" u="none" strike="noStrike" baseline="0">
          <a:solidFill>
            <a:srgbClr val="000000"/>
          </a:solidFill>
          <a:latin typeface="Arial"/>
          <a:ea typeface="Arial"/>
          <a:cs typeface="Arial"/>
        </a:defRPr>
      </a:pPr>
      <a:endParaRPr lang="es-EC"/>
    </a:p>
  </c:txPr>
  <c:printSettings>
    <c:headerFooter alignWithMargins="0"/>
    <c:pageMargins b="1" l="0.75000000000000233" r="0.75000000000000233" t="1" header="0" footer="0"/>
    <c:pageSetup paperSize="9" orientation="landscape"/>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5360638538981096"/>
          <c:y val="3.2520325203252036E-2"/>
          <c:w val="0.54639371286456173"/>
          <c:h val="0.93495934959349591"/>
        </c:manualLayout>
      </c:layout>
      <c:barChart>
        <c:barDir val="bar"/>
        <c:grouping val="clustered"/>
        <c:varyColors val="0"/>
        <c:ser>
          <c:idx val="0"/>
          <c:order val="0"/>
          <c:spPr>
            <a:solidFill>
              <a:srgbClr val="7E55FF">
                <a:alpha val="50196"/>
              </a:srgbClr>
            </a:solidFill>
          </c:spPr>
          <c:invertIfNegative val="0"/>
          <c:dLbls>
            <c:spPr>
              <a:noFill/>
              <a:ln w="25400">
                <a:noFill/>
              </a:ln>
            </c:spPr>
            <c:txPr>
              <a:bodyPr wrap="square" lIns="38100" tIns="19050" rIns="38100" bIns="19050" anchor="ctr">
                <a:spAutoFit/>
              </a:bodyPr>
              <a:lstStyle/>
              <a:p>
                <a:pPr>
                  <a:defRPr sz="800" b="0" i="0" u="none" strike="noStrike" baseline="0">
                    <a:solidFill>
                      <a:srgbClr val="333333"/>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('2.2.6 '!$B$21:$B$31,'2.2.6 '!$B$33:$B$38,'2.2.6 '!$B$40:$B$45,'2.2.6 '!$B$47)</c:f>
              <c:strCache>
                <c:ptCount val="24"/>
                <c:pt idx="0">
                  <c:v>Azuay</c:v>
                </c:pt>
                <c:pt idx="1">
                  <c:v>Bolívar</c:v>
                </c:pt>
                <c:pt idx="2">
                  <c:v>Cañar</c:v>
                </c:pt>
                <c:pt idx="3">
                  <c:v>Carchi</c:v>
                </c:pt>
                <c:pt idx="4">
                  <c:v>Cotopaxi</c:v>
                </c:pt>
                <c:pt idx="5">
                  <c:v>Chimborazo</c:v>
                </c:pt>
                <c:pt idx="6">
                  <c:v>Imbabura</c:v>
                </c:pt>
                <c:pt idx="7">
                  <c:v>Loja</c:v>
                </c:pt>
                <c:pt idx="8">
                  <c:v>Pichincha</c:v>
                </c:pt>
                <c:pt idx="9">
                  <c:v>Tungurahua</c:v>
                </c:pt>
                <c:pt idx="10">
                  <c:v>Sto. Domingo de los Tsáchilas</c:v>
                </c:pt>
                <c:pt idx="11">
                  <c:v>El Oro</c:v>
                </c:pt>
                <c:pt idx="12">
                  <c:v>Esmeraldas</c:v>
                </c:pt>
                <c:pt idx="13">
                  <c:v>Guayas</c:v>
                </c:pt>
                <c:pt idx="14">
                  <c:v>Los Ríos</c:v>
                </c:pt>
                <c:pt idx="15">
                  <c:v>Manabí</c:v>
                </c:pt>
                <c:pt idx="16">
                  <c:v>Santa Elena</c:v>
                </c:pt>
                <c:pt idx="17">
                  <c:v>Morona Santiago</c:v>
                </c:pt>
                <c:pt idx="18">
                  <c:v>Napo</c:v>
                </c:pt>
                <c:pt idx="19">
                  <c:v>Pastaza</c:v>
                </c:pt>
                <c:pt idx="20">
                  <c:v>Zamora Chinchipe</c:v>
                </c:pt>
                <c:pt idx="21">
                  <c:v>Sucumbíos</c:v>
                </c:pt>
                <c:pt idx="22">
                  <c:v>Orellana</c:v>
                </c:pt>
                <c:pt idx="23">
                  <c:v>Galápagos</c:v>
                </c:pt>
              </c:strCache>
            </c:strRef>
          </c:cat>
          <c:val>
            <c:numRef>
              <c:f>('2.2.6 '!$E$21:$E$31,'2.2.6 '!$E$33:$E$38,'2.2.6 '!$E$40:$E$45,'2.2.6 '!$E$47)</c:f>
              <c:numCache>
                <c:formatCode>#,##0.00</c:formatCode>
                <c:ptCount val="24"/>
                <c:pt idx="0">
                  <c:v>19.345059069801014</c:v>
                </c:pt>
                <c:pt idx="1">
                  <c:v>14.333936695856368</c:v>
                </c:pt>
                <c:pt idx="2">
                  <c:v>21.897502842464309</c:v>
                </c:pt>
                <c:pt idx="3">
                  <c:v>15.63440243401776</c:v>
                </c:pt>
                <c:pt idx="4">
                  <c:v>10.201432289270915</c:v>
                </c:pt>
                <c:pt idx="5">
                  <c:v>12.600821917247785</c:v>
                </c:pt>
                <c:pt idx="6">
                  <c:v>19.128199419069499</c:v>
                </c:pt>
                <c:pt idx="7">
                  <c:v>14.856122773089309</c:v>
                </c:pt>
                <c:pt idx="8">
                  <c:v>19.921980646432974</c:v>
                </c:pt>
                <c:pt idx="9">
                  <c:v>13.88404405593681</c:v>
                </c:pt>
                <c:pt idx="10">
                  <c:v>11.594501875749728</c:v>
                </c:pt>
                <c:pt idx="11">
                  <c:v>15.361455037021107</c:v>
                </c:pt>
                <c:pt idx="12">
                  <c:v>5.8175677247991269</c:v>
                </c:pt>
                <c:pt idx="13">
                  <c:v>12.190462366219803</c:v>
                </c:pt>
                <c:pt idx="14">
                  <c:v>6.875477463712758</c:v>
                </c:pt>
                <c:pt idx="15">
                  <c:v>8.4086819494019771</c:v>
                </c:pt>
                <c:pt idx="16">
                  <c:v>7.7575481191043876</c:v>
                </c:pt>
                <c:pt idx="17">
                  <c:v>14.588493023210729</c:v>
                </c:pt>
                <c:pt idx="18">
                  <c:v>12.270735738878743</c:v>
                </c:pt>
                <c:pt idx="19">
                  <c:v>19.154513072115062</c:v>
                </c:pt>
                <c:pt idx="20">
                  <c:v>4.844878878028049</c:v>
                </c:pt>
                <c:pt idx="21">
                  <c:v>12.1800899377841</c:v>
                </c:pt>
                <c:pt idx="22">
                  <c:v>10.371776322271835</c:v>
                </c:pt>
                <c:pt idx="23">
                  <c:v>40.88823881390865</c:v>
                </c:pt>
              </c:numCache>
            </c:numRef>
          </c:val>
          <c:extLst xmlns:c16r2="http://schemas.microsoft.com/office/drawing/2015/06/chart">
            <c:ext xmlns:c16="http://schemas.microsoft.com/office/drawing/2014/chart" uri="{C3380CC4-5D6E-409C-BE32-E72D297353CC}">
              <c16:uniqueId val="{00000000-F9CC-4C72-9117-244055B16495}"/>
            </c:ext>
          </c:extLst>
        </c:ser>
        <c:dLbls>
          <c:showLegendKey val="0"/>
          <c:showVal val="0"/>
          <c:showCatName val="0"/>
          <c:showSerName val="0"/>
          <c:showPercent val="0"/>
          <c:showBubbleSize val="0"/>
        </c:dLbls>
        <c:gapWidth val="28"/>
        <c:axId val="1654161248"/>
        <c:axId val="1654159072"/>
      </c:barChart>
      <c:catAx>
        <c:axId val="1654161248"/>
        <c:scaling>
          <c:orientation val="maxMin"/>
        </c:scaling>
        <c:delete val="0"/>
        <c:axPos val="l"/>
        <c:numFmt formatCode="General" sourceLinked="0"/>
        <c:majorTickMark val="out"/>
        <c:minorTickMark val="none"/>
        <c:tickLblPos val="nextTo"/>
        <c:txPr>
          <a:bodyPr rot="0" vert="horz"/>
          <a:lstStyle/>
          <a:p>
            <a:pPr>
              <a:defRPr sz="800" b="0" i="0" u="none" strike="noStrike" baseline="0">
                <a:solidFill>
                  <a:srgbClr val="333333"/>
                </a:solidFill>
                <a:latin typeface="Century Gothic"/>
                <a:ea typeface="Century Gothic"/>
                <a:cs typeface="Century Gothic"/>
              </a:defRPr>
            </a:pPr>
            <a:endParaRPr lang="es-EC"/>
          </a:p>
        </c:txPr>
        <c:crossAx val="1654159072"/>
        <c:crosses val="autoZero"/>
        <c:auto val="1"/>
        <c:lblAlgn val="ctr"/>
        <c:lblOffset val="100"/>
        <c:noMultiLvlLbl val="0"/>
      </c:catAx>
      <c:valAx>
        <c:axId val="1654159072"/>
        <c:scaling>
          <c:orientation val="minMax"/>
        </c:scaling>
        <c:delete val="1"/>
        <c:axPos val="t"/>
        <c:numFmt formatCode="#,##0.00" sourceLinked="1"/>
        <c:majorTickMark val="out"/>
        <c:minorTickMark val="none"/>
        <c:tickLblPos val="nextTo"/>
        <c:crossAx val="1654161248"/>
        <c:crosses val="autoZero"/>
        <c:crossBetween val="between"/>
      </c:valAx>
    </c:plotArea>
    <c:plotVisOnly val="1"/>
    <c:dispBlanksAs val="gap"/>
    <c:showDLblsOverMax val="0"/>
  </c:chart>
  <c:spPr>
    <a:ln>
      <a:noFill/>
    </a:ln>
  </c:spPr>
  <c:txPr>
    <a:bodyPr/>
    <a:lstStyle/>
    <a:p>
      <a:pPr>
        <a:defRPr sz="800" b="0" i="0" u="none" strike="noStrike" baseline="0">
          <a:solidFill>
            <a:srgbClr val="000000"/>
          </a:solidFill>
          <a:latin typeface="Century Gothic"/>
          <a:ea typeface="Century Gothic"/>
          <a:cs typeface="Century Gothic"/>
        </a:defRPr>
      </a:pPr>
      <a:endParaRPr lang="es-EC"/>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333333"/>
                </a:solidFill>
                <a:latin typeface="Calibri"/>
                <a:ea typeface="Calibri"/>
                <a:cs typeface="Calibri"/>
              </a:defRPr>
            </a:pPr>
            <a:r>
              <a:rPr lang="es-EC">
                <a:solidFill>
                  <a:srgbClr val="6E6E7C"/>
                </a:solidFill>
              </a:rPr>
              <a:t>Número de matrimonios y divorcios registrados . Años 1997 - 2024</a:t>
            </a:r>
          </a:p>
        </c:rich>
      </c:tx>
      <c:layout/>
      <c:overlay val="0"/>
    </c:title>
    <c:autoTitleDeleted val="0"/>
    <c:plotArea>
      <c:layout>
        <c:manualLayout>
          <c:layoutTarget val="inner"/>
          <c:xMode val="edge"/>
          <c:yMode val="edge"/>
          <c:x val="1.9862220036040563E-2"/>
          <c:y val="0.31427705514711213"/>
          <c:w val="0.95079946159756923"/>
          <c:h val="0.56408346746711913"/>
        </c:manualLayout>
      </c:layout>
      <c:barChart>
        <c:barDir val="col"/>
        <c:grouping val="clustered"/>
        <c:varyColors val="0"/>
        <c:ser>
          <c:idx val="0"/>
          <c:order val="0"/>
          <c:tx>
            <c:strRef>
              <c:f>'2.3.1 '!$C$16</c:f>
              <c:strCache>
                <c:ptCount val="1"/>
                <c:pt idx="0">
                  <c:v>Matrimonios</c:v>
                </c:pt>
              </c:strCache>
            </c:strRef>
          </c:tx>
          <c:spPr>
            <a:solidFill>
              <a:srgbClr val="7E55FF"/>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'2.3.1 '!$B$17:$B$44</c:f>
              <c:numCache>
                <c:formatCode>General</c:formatCode>
                <c:ptCount val="28"/>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pt idx="27">
                  <c:v>2024</c:v>
                </c:pt>
              </c:numCache>
            </c:numRef>
          </c:cat>
          <c:val>
            <c:numRef>
              <c:f>'2.3.1 '!$C$17:$C$44</c:f>
              <c:numCache>
                <c:formatCode>#,##0</c:formatCode>
                <c:ptCount val="28"/>
                <c:pt idx="0">
                  <c:v>66967</c:v>
                </c:pt>
                <c:pt idx="1">
                  <c:v>69867</c:v>
                </c:pt>
                <c:pt idx="2">
                  <c:v>77593</c:v>
                </c:pt>
                <c:pt idx="3">
                  <c:v>74875</c:v>
                </c:pt>
                <c:pt idx="4">
                  <c:v>67741</c:v>
                </c:pt>
                <c:pt idx="5">
                  <c:v>66208</c:v>
                </c:pt>
                <c:pt idx="6">
                  <c:v>65393</c:v>
                </c:pt>
                <c:pt idx="7">
                  <c:v>63299</c:v>
                </c:pt>
                <c:pt idx="8">
                  <c:v>66612</c:v>
                </c:pt>
                <c:pt idx="9">
                  <c:v>74036</c:v>
                </c:pt>
                <c:pt idx="10">
                  <c:v>76154</c:v>
                </c:pt>
                <c:pt idx="11">
                  <c:v>76354</c:v>
                </c:pt>
                <c:pt idx="12">
                  <c:v>76892</c:v>
                </c:pt>
                <c:pt idx="13">
                  <c:v>74800</c:v>
                </c:pt>
                <c:pt idx="14">
                  <c:v>73579</c:v>
                </c:pt>
                <c:pt idx="15">
                  <c:v>57753</c:v>
                </c:pt>
                <c:pt idx="16">
                  <c:v>53986</c:v>
                </c:pt>
                <c:pt idx="17">
                  <c:v>60328</c:v>
                </c:pt>
                <c:pt idx="18">
                  <c:v>60636</c:v>
                </c:pt>
                <c:pt idx="19">
                  <c:v>57738</c:v>
                </c:pt>
                <c:pt idx="20">
                  <c:v>60353</c:v>
                </c:pt>
                <c:pt idx="21">
                  <c:v>60849</c:v>
                </c:pt>
                <c:pt idx="22">
                  <c:v>56865</c:v>
                </c:pt>
                <c:pt idx="23">
                  <c:v>38938</c:v>
                </c:pt>
                <c:pt idx="24">
                  <c:v>56921</c:v>
                </c:pt>
                <c:pt idx="25">
                  <c:v>55345</c:v>
                </c:pt>
                <c:pt idx="26">
                  <c:v>56546</c:v>
                </c:pt>
                <c:pt idx="27">
                  <c:v>53813</c:v>
                </c:pt>
              </c:numCache>
            </c:numRef>
          </c:val>
          <c:extLst xmlns:c16r2="http://schemas.microsoft.com/office/drawing/2015/06/chart">
            <c:ext xmlns:c16="http://schemas.microsoft.com/office/drawing/2014/chart" uri="{C3380CC4-5D6E-409C-BE32-E72D297353CC}">
              <c16:uniqueId val="{00000000-060E-4AAA-A3ED-8638C9A30019}"/>
            </c:ext>
          </c:extLst>
        </c:ser>
        <c:ser>
          <c:idx val="1"/>
          <c:order val="1"/>
          <c:tx>
            <c:strRef>
              <c:f>'2.3.1 '!$D$16</c:f>
              <c:strCache>
                <c:ptCount val="1"/>
                <c:pt idx="0">
                  <c:v>Divorcios</c:v>
                </c:pt>
              </c:strCache>
            </c:strRef>
          </c:tx>
          <c:spPr>
            <a:solidFill>
              <a:srgbClr val="6E6E7C"/>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'2.3.1 '!$B$17:$B$44</c:f>
              <c:numCache>
                <c:formatCode>General</c:formatCode>
                <c:ptCount val="28"/>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pt idx="24">
                  <c:v>2021</c:v>
                </c:pt>
                <c:pt idx="25">
                  <c:v>2022</c:v>
                </c:pt>
                <c:pt idx="26">
                  <c:v>2023</c:v>
                </c:pt>
                <c:pt idx="27">
                  <c:v>2024</c:v>
                </c:pt>
              </c:numCache>
            </c:numRef>
          </c:cat>
          <c:val>
            <c:numRef>
              <c:f>'2.3.1 '!$D$17:$D$44</c:f>
              <c:numCache>
                <c:formatCode>#,##0</c:formatCode>
                <c:ptCount val="28"/>
                <c:pt idx="0">
                  <c:v>8557</c:v>
                </c:pt>
                <c:pt idx="1">
                  <c:v>8907</c:v>
                </c:pt>
                <c:pt idx="2">
                  <c:v>8968</c:v>
                </c:pt>
                <c:pt idx="3">
                  <c:v>10796</c:v>
                </c:pt>
                <c:pt idx="4">
                  <c:v>11068</c:v>
                </c:pt>
                <c:pt idx="5">
                  <c:v>10987</c:v>
                </c:pt>
                <c:pt idx="6">
                  <c:v>10912</c:v>
                </c:pt>
                <c:pt idx="7">
                  <c:v>11251</c:v>
                </c:pt>
                <c:pt idx="8">
                  <c:v>11725</c:v>
                </c:pt>
                <c:pt idx="9">
                  <c:v>13981</c:v>
                </c:pt>
                <c:pt idx="10">
                  <c:v>14942</c:v>
                </c:pt>
                <c:pt idx="11">
                  <c:v>17111</c:v>
                </c:pt>
                <c:pt idx="12">
                  <c:v>17117</c:v>
                </c:pt>
                <c:pt idx="13">
                  <c:v>18231</c:v>
                </c:pt>
                <c:pt idx="14">
                  <c:v>21466</c:v>
                </c:pt>
                <c:pt idx="15">
                  <c:v>20299</c:v>
                </c:pt>
                <c:pt idx="16">
                  <c:v>21122</c:v>
                </c:pt>
                <c:pt idx="17">
                  <c:v>24771</c:v>
                </c:pt>
                <c:pt idx="18">
                  <c:v>25692</c:v>
                </c:pt>
                <c:pt idx="19">
                  <c:v>25648</c:v>
                </c:pt>
                <c:pt idx="20">
                  <c:v>28771</c:v>
                </c:pt>
                <c:pt idx="21">
                  <c:v>25670</c:v>
                </c:pt>
                <c:pt idx="22">
                  <c:v>26815</c:v>
                </c:pt>
                <c:pt idx="23">
                  <c:v>14568</c:v>
                </c:pt>
                <c:pt idx="24">
                  <c:v>22488</c:v>
                </c:pt>
                <c:pt idx="25">
                  <c:v>24595</c:v>
                </c:pt>
                <c:pt idx="26">
                  <c:v>23556</c:v>
                </c:pt>
                <c:pt idx="27">
                  <c:v>25555</c:v>
                </c:pt>
              </c:numCache>
            </c:numRef>
          </c:val>
          <c:extLst xmlns:c16r2="http://schemas.microsoft.com/office/drawing/2015/06/chart">
            <c:ext xmlns:c16="http://schemas.microsoft.com/office/drawing/2014/chart" uri="{C3380CC4-5D6E-409C-BE32-E72D297353CC}">
              <c16:uniqueId val="{00000001-060E-4AAA-A3ED-8638C9A30019}"/>
            </c:ext>
          </c:extLst>
        </c:ser>
        <c:dLbls>
          <c:showLegendKey val="0"/>
          <c:showVal val="0"/>
          <c:showCatName val="0"/>
          <c:showSerName val="0"/>
          <c:showPercent val="0"/>
          <c:showBubbleSize val="0"/>
        </c:dLbls>
        <c:gapWidth val="0"/>
        <c:axId val="1654162336"/>
        <c:axId val="1654160704"/>
      </c:barChart>
      <c:catAx>
        <c:axId val="165416233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654160704"/>
        <c:crosses val="autoZero"/>
        <c:auto val="1"/>
        <c:lblAlgn val="ctr"/>
        <c:lblOffset val="100"/>
        <c:noMultiLvlLbl val="0"/>
      </c:catAx>
      <c:valAx>
        <c:axId val="1654160704"/>
        <c:scaling>
          <c:orientation val="minMax"/>
        </c:scaling>
        <c:delete val="1"/>
        <c:axPos val="l"/>
        <c:numFmt formatCode="#,##0" sourceLinked="1"/>
        <c:majorTickMark val="out"/>
        <c:minorTickMark val="none"/>
        <c:tickLblPos val="nextTo"/>
        <c:crossAx val="1654162336"/>
        <c:crosses val="autoZero"/>
        <c:crossBetween val="between"/>
      </c:valAx>
      <c:spPr>
        <a:noFill/>
        <a:ln w="25400">
          <a:noFill/>
        </a:ln>
      </c:spPr>
    </c:plotArea>
    <c:legend>
      <c:legendPos val="b"/>
      <c:layout>
        <c:manualLayout>
          <c:xMode val="edge"/>
          <c:yMode val="edge"/>
          <c:x val="0.24196401957293026"/>
          <c:y val="0.94584633613711666"/>
          <c:w val="0.42410991967712586"/>
          <c:h val="3.8364023394713453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333333"/>
                </a:solidFill>
                <a:latin typeface="Calibri"/>
                <a:ea typeface="Calibri"/>
                <a:cs typeface="Calibri"/>
              </a:defRPr>
            </a:pPr>
            <a:r>
              <a:rPr lang="es-EC"/>
              <a:t>Matrimonios</a:t>
            </a:r>
          </a:p>
        </c:rich>
      </c:tx>
      <c:layout>
        <c:manualLayout>
          <c:xMode val="edge"/>
          <c:yMode val="edge"/>
          <c:x val="0.39418611508512891"/>
          <c:y val="8.9790376202974632E-3"/>
        </c:manualLayout>
      </c:layout>
      <c:overlay val="0"/>
      <c:spPr>
        <a:noFill/>
        <a:ln w="25400">
          <a:noFill/>
        </a:ln>
      </c:spPr>
    </c:title>
    <c:autoTitleDeleted val="0"/>
    <c:plotArea>
      <c:layout>
        <c:manualLayout>
          <c:layoutTarget val="inner"/>
          <c:xMode val="edge"/>
          <c:yMode val="edge"/>
          <c:x val="3.7245722191702781E-2"/>
          <c:y val="0.10045144356955382"/>
          <c:w val="0.94523359655529082"/>
          <c:h val="0.61161509740859854"/>
        </c:manualLayout>
      </c:layout>
      <c:barChart>
        <c:barDir val="col"/>
        <c:grouping val="clustered"/>
        <c:varyColors val="0"/>
        <c:ser>
          <c:idx val="0"/>
          <c:order val="0"/>
          <c:tx>
            <c:strRef>
              <c:f>'2.3.2'!$C$16</c:f>
              <c:strCache>
                <c:ptCount val="1"/>
                <c:pt idx="0">
                  <c:v>2014</c:v>
                </c:pt>
              </c:strCache>
            </c:strRef>
          </c:tx>
          <c:spPr>
            <a:solidFill>
              <a:srgbClr val="6E6E7C">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'2.3.2'!$B$17:$B$28</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'2.3.2'!$C$17:$C$28</c:f>
              <c:numCache>
                <c:formatCode>_(* #,##0_);_(* \(#,##0\);_(* "-"_);_(@_)</c:formatCode>
                <c:ptCount val="12"/>
                <c:pt idx="0">
                  <c:v>4179</c:v>
                </c:pt>
                <c:pt idx="1">
                  <c:v>4936</c:v>
                </c:pt>
                <c:pt idx="2">
                  <c:v>4502</c:v>
                </c:pt>
                <c:pt idx="3">
                  <c:v>4664</c:v>
                </c:pt>
                <c:pt idx="4">
                  <c:v>4648</c:v>
                </c:pt>
                <c:pt idx="5">
                  <c:v>4042</c:v>
                </c:pt>
                <c:pt idx="6">
                  <c:v>4948</c:v>
                </c:pt>
                <c:pt idx="7">
                  <c:v>5697</c:v>
                </c:pt>
                <c:pt idx="8">
                  <c:v>4956</c:v>
                </c:pt>
                <c:pt idx="9">
                  <c:v>5730</c:v>
                </c:pt>
                <c:pt idx="10">
                  <c:v>5076</c:v>
                </c:pt>
                <c:pt idx="11">
                  <c:v>6950</c:v>
                </c:pt>
              </c:numCache>
            </c:numRef>
          </c:val>
          <c:extLst xmlns:c16r2="http://schemas.microsoft.com/office/drawing/2015/06/chart">
            <c:ext xmlns:c16="http://schemas.microsoft.com/office/drawing/2014/chart" uri="{C3380CC4-5D6E-409C-BE32-E72D297353CC}">
              <c16:uniqueId val="{00000000-EBEF-4CB8-A2F8-A00F1B6088BE}"/>
            </c:ext>
          </c:extLst>
        </c:ser>
        <c:ser>
          <c:idx val="1"/>
          <c:order val="1"/>
          <c:tx>
            <c:strRef>
              <c:f>'2.3.2'!$D$16</c:f>
              <c:strCache>
                <c:ptCount val="1"/>
                <c:pt idx="0">
                  <c:v>2024</c:v>
                </c:pt>
              </c:strCache>
            </c:strRef>
          </c:tx>
          <c:spPr>
            <a:solidFill>
              <a:srgbClr val="7E55FF">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'2.3.2'!$B$17:$B$28</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'2.3.2'!$D$17:$D$28</c:f>
              <c:numCache>
                <c:formatCode>_(* #,##0_);_(* \(#,##0\);_(* "-"_);_(@_)</c:formatCode>
                <c:ptCount val="12"/>
                <c:pt idx="0">
                  <c:v>3781</c:v>
                </c:pt>
                <c:pt idx="1">
                  <c:v>4528</c:v>
                </c:pt>
                <c:pt idx="2">
                  <c:v>4591</c:v>
                </c:pt>
                <c:pt idx="3">
                  <c:v>4387</c:v>
                </c:pt>
                <c:pt idx="4">
                  <c:v>4493</c:v>
                </c:pt>
                <c:pt idx="5">
                  <c:v>4013</c:v>
                </c:pt>
                <c:pt idx="6">
                  <c:v>4302</c:v>
                </c:pt>
                <c:pt idx="7">
                  <c:v>4836</c:v>
                </c:pt>
                <c:pt idx="8">
                  <c:v>4203</c:v>
                </c:pt>
                <c:pt idx="9">
                  <c:v>4465</c:v>
                </c:pt>
                <c:pt idx="10">
                  <c:v>4578</c:v>
                </c:pt>
                <c:pt idx="11">
                  <c:v>5636</c:v>
                </c:pt>
              </c:numCache>
            </c:numRef>
          </c:val>
          <c:extLst xmlns:c16r2="http://schemas.microsoft.com/office/drawing/2015/06/chart">
            <c:ext xmlns:c16="http://schemas.microsoft.com/office/drawing/2014/chart" uri="{C3380CC4-5D6E-409C-BE32-E72D297353CC}">
              <c16:uniqueId val="{00000001-EBEF-4CB8-A2F8-A00F1B6088BE}"/>
            </c:ext>
          </c:extLst>
        </c:ser>
        <c:dLbls>
          <c:showLegendKey val="0"/>
          <c:showVal val="0"/>
          <c:showCatName val="0"/>
          <c:showSerName val="0"/>
          <c:showPercent val="0"/>
          <c:showBubbleSize val="0"/>
        </c:dLbls>
        <c:gapWidth val="59"/>
        <c:axId val="1654166688"/>
        <c:axId val="1654167232"/>
      </c:barChart>
      <c:catAx>
        <c:axId val="1654166688"/>
        <c:scaling>
          <c:orientation val="minMax"/>
        </c:scaling>
        <c:delete val="0"/>
        <c:axPos val="b"/>
        <c:numFmt formatCode="General" sourceLinked="1"/>
        <c:majorTickMark val="none"/>
        <c:minorTickMark val="none"/>
        <c:tickLblPos val="low"/>
        <c:txPr>
          <a:bodyPr rot="-5400000" vert="horz"/>
          <a:lstStyle/>
          <a:p>
            <a:pPr>
              <a:defRPr sz="800" b="0" i="0" u="none" strike="noStrike" baseline="0">
                <a:solidFill>
                  <a:srgbClr val="333333"/>
                </a:solidFill>
                <a:latin typeface="Calibri"/>
                <a:ea typeface="Calibri"/>
                <a:cs typeface="Calibri"/>
              </a:defRPr>
            </a:pPr>
            <a:endParaRPr lang="es-EC"/>
          </a:p>
        </c:txPr>
        <c:crossAx val="1654167232"/>
        <c:crosses val="autoZero"/>
        <c:auto val="0"/>
        <c:lblAlgn val="ctr"/>
        <c:lblOffset val="100"/>
        <c:noMultiLvlLbl val="0"/>
      </c:catAx>
      <c:valAx>
        <c:axId val="1654167232"/>
        <c:scaling>
          <c:orientation val="minMax"/>
        </c:scaling>
        <c:delete val="1"/>
        <c:axPos val="l"/>
        <c:numFmt formatCode="_(* #,##0_);_(* \(#,##0\);_(* &quot;-&quot;_);_(@_)" sourceLinked="1"/>
        <c:majorTickMark val="out"/>
        <c:minorTickMark val="none"/>
        <c:tickLblPos val="nextTo"/>
        <c:crossAx val="1654166688"/>
        <c:crosses val="autoZero"/>
        <c:crossBetween val="between"/>
      </c:valAx>
    </c:plotArea>
    <c:legend>
      <c:legendPos val="b"/>
      <c:layout>
        <c:manualLayout>
          <c:xMode val="edge"/>
          <c:yMode val="edge"/>
          <c:x val="0.43208783368098402"/>
          <c:y val="0.8773058967629046"/>
          <c:w val="0.17542812002868569"/>
          <c:h val="8.5135678040245022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8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333333"/>
                </a:solidFill>
                <a:latin typeface="Calibri"/>
                <a:ea typeface="Calibri"/>
                <a:cs typeface="Calibri"/>
              </a:defRPr>
            </a:pPr>
            <a:r>
              <a:rPr lang="es-EC"/>
              <a:t>Divorcios</a:t>
            </a:r>
          </a:p>
        </c:rich>
      </c:tx>
      <c:layout>
        <c:manualLayout>
          <c:xMode val="edge"/>
          <c:yMode val="edge"/>
          <c:x val="0.427773339183042"/>
          <c:y val="0"/>
        </c:manualLayout>
      </c:layout>
      <c:overlay val="0"/>
      <c:spPr>
        <a:noFill/>
        <a:ln w="25400">
          <a:noFill/>
        </a:ln>
      </c:spPr>
    </c:title>
    <c:autoTitleDeleted val="0"/>
    <c:plotArea>
      <c:layout>
        <c:manualLayout>
          <c:layoutTarget val="inner"/>
          <c:xMode val="edge"/>
          <c:yMode val="edge"/>
          <c:x val="1.6993865502882524E-2"/>
          <c:y val="0.17249503872991487"/>
          <c:w val="0.95190785169449121"/>
          <c:h val="0.52082899133157312"/>
        </c:manualLayout>
      </c:layout>
      <c:barChart>
        <c:barDir val="col"/>
        <c:grouping val="clustered"/>
        <c:varyColors val="0"/>
        <c:ser>
          <c:idx val="0"/>
          <c:order val="0"/>
          <c:tx>
            <c:strRef>
              <c:f>'2.3.2'!$E$16</c:f>
              <c:strCache>
                <c:ptCount val="1"/>
                <c:pt idx="0">
                  <c:v>2014</c:v>
                </c:pt>
              </c:strCache>
            </c:strRef>
          </c:tx>
          <c:spPr>
            <a:solidFill>
              <a:srgbClr val="6E6E7C">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'2.3.2'!$B$17:$B$28</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'2.3.2'!$E$17:$E$28</c:f>
              <c:numCache>
                <c:formatCode>#,##0</c:formatCode>
                <c:ptCount val="12"/>
                <c:pt idx="0">
                  <c:v>1986</c:v>
                </c:pt>
                <c:pt idx="1">
                  <c:v>1804</c:v>
                </c:pt>
                <c:pt idx="2">
                  <c:v>1734</c:v>
                </c:pt>
                <c:pt idx="3">
                  <c:v>1762</c:v>
                </c:pt>
                <c:pt idx="4">
                  <c:v>1991</c:v>
                </c:pt>
                <c:pt idx="5">
                  <c:v>2066</c:v>
                </c:pt>
                <c:pt idx="6">
                  <c:v>2375</c:v>
                </c:pt>
                <c:pt idx="7">
                  <c:v>2165</c:v>
                </c:pt>
                <c:pt idx="8">
                  <c:v>2331</c:v>
                </c:pt>
                <c:pt idx="9">
                  <c:v>2254</c:v>
                </c:pt>
                <c:pt idx="10">
                  <c:v>1941</c:v>
                </c:pt>
                <c:pt idx="11">
                  <c:v>2362</c:v>
                </c:pt>
              </c:numCache>
            </c:numRef>
          </c:val>
          <c:extLst xmlns:c16r2="http://schemas.microsoft.com/office/drawing/2015/06/chart">
            <c:ext xmlns:c16="http://schemas.microsoft.com/office/drawing/2014/chart" uri="{C3380CC4-5D6E-409C-BE32-E72D297353CC}">
              <c16:uniqueId val="{00000000-0B9F-48EE-8E47-50A01C41A0EB}"/>
            </c:ext>
          </c:extLst>
        </c:ser>
        <c:ser>
          <c:idx val="1"/>
          <c:order val="1"/>
          <c:tx>
            <c:strRef>
              <c:f>'2.3.2'!$F$16</c:f>
              <c:strCache>
                <c:ptCount val="1"/>
                <c:pt idx="0">
                  <c:v>2024</c:v>
                </c:pt>
              </c:strCache>
            </c:strRef>
          </c:tx>
          <c:spPr>
            <a:solidFill>
              <a:srgbClr val="7E55FF">
                <a:alpha val="50196"/>
              </a:srgbClr>
            </a:solidFill>
            <a:ln>
              <a:noFill/>
            </a:ln>
          </c:spPr>
          <c:invertIfNegative val="0"/>
          <c:dLbls>
            <c:spPr>
              <a:noFill/>
              <a:ln w="25400">
                <a:noFill/>
              </a:ln>
            </c:spPr>
            <c:txPr>
              <a:bodyPr rot="-5400000" vert="horz" wrap="square" lIns="38100" tIns="19050" rIns="38100" bIns="19050" anchor="ctr">
                <a:spAutoFit/>
              </a:bodyPr>
              <a:lstStyle/>
              <a:p>
                <a:pPr algn="ctr">
                  <a:defRPr sz="8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'2.3.2'!$B$17:$B$28</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'2.3.2'!$F$17:$F$28</c:f>
              <c:numCache>
                <c:formatCode>#,##0</c:formatCode>
                <c:ptCount val="12"/>
                <c:pt idx="0">
                  <c:v>2228</c:v>
                </c:pt>
                <c:pt idx="1">
                  <c:v>2147</c:v>
                </c:pt>
                <c:pt idx="2">
                  <c:v>2229</c:v>
                </c:pt>
                <c:pt idx="3">
                  <c:v>2342</c:v>
                </c:pt>
                <c:pt idx="4">
                  <c:v>2240</c:v>
                </c:pt>
                <c:pt idx="5">
                  <c:v>2101</c:v>
                </c:pt>
                <c:pt idx="6">
                  <c:v>2457</c:v>
                </c:pt>
                <c:pt idx="7">
                  <c:v>2246</c:v>
                </c:pt>
                <c:pt idx="8">
                  <c:v>1896</c:v>
                </c:pt>
                <c:pt idx="9">
                  <c:v>1936</c:v>
                </c:pt>
                <c:pt idx="10">
                  <c:v>1748</c:v>
                </c:pt>
                <c:pt idx="11">
                  <c:v>1985</c:v>
                </c:pt>
              </c:numCache>
            </c:numRef>
          </c:val>
          <c:extLst xmlns:c16r2="http://schemas.microsoft.com/office/drawing/2015/06/chart">
            <c:ext xmlns:c16="http://schemas.microsoft.com/office/drawing/2014/chart" uri="{C3380CC4-5D6E-409C-BE32-E72D297353CC}">
              <c16:uniqueId val="{00000001-0B9F-48EE-8E47-50A01C41A0EB}"/>
            </c:ext>
          </c:extLst>
        </c:ser>
        <c:dLbls>
          <c:showLegendKey val="0"/>
          <c:showVal val="0"/>
          <c:showCatName val="0"/>
          <c:showSerName val="0"/>
          <c:showPercent val="0"/>
          <c:showBubbleSize val="0"/>
        </c:dLbls>
        <c:gapWidth val="34"/>
        <c:axId val="1654155808"/>
        <c:axId val="1654153088"/>
      </c:barChart>
      <c:catAx>
        <c:axId val="1654155808"/>
        <c:scaling>
          <c:orientation val="minMax"/>
        </c:scaling>
        <c:delete val="0"/>
        <c:axPos val="b"/>
        <c:numFmt formatCode="General" sourceLinked="1"/>
        <c:majorTickMark val="none"/>
        <c:minorTickMark val="none"/>
        <c:tickLblPos val="nextTo"/>
        <c:txPr>
          <a:bodyPr rot="-5400000" vert="horz"/>
          <a:lstStyle/>
          <a:p>
            <a:pPr>
              <a:defRPr sz="1000" b="0" i="0" u="none" strike="noStrike" baseline="0">
                <a:solidFill>
                  <a:srgbClr val="333333"/>
                </a:solidFill>
                <a:latin typeface="Calibri"/>
                <a:ea typeface="Calibri"/>
                <a:cs typeface="Calibri"/>
              </a:defRPr>
            </a:pPr>
            <a:endParaRPr lang="es-EC"/>
          </a:p>
        </c:txPr>
        <c:crossAx val="1654153088"/>
        <c:crosses val="autoZero"/>
        <c:auto val="1"/>
        <c:lblAlgn val="ctr"/>
        <c:lblOffset val="100"/>
        <c:noMultiLvlLbl val="0"/>
      </c:catAx>
      <c:valAx>
        <c:axId val="1654153088"/>
        <c:scaling>
          <c:orientation val="minMax"/>
        </c:scaling>
        <c:delete val="1"/>
        <c:axPos val="l"/>
        <c:numFmt formatCode="#,##0" sourceLinked="1"/>
        <c:majorTickMark val="out"/>
        <c:minorTickMark val="none"/>
        <c:tickLblPos val="nextTo"/>
        <c:crossAx val="1654155808"/>
        <c:crosses val="autoZero"/>
        <c:crossBetween val="between"/>
      </c:valAx>
    </c:plotArea>
    <c:legend>
      <c:legendPos val="b"/>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2014</a:t>
            </a:r>
          </a:p>
        </c:rich>
      </c:tx>
      <c:layout/>
      <c:overlay val="0"/>
      <c:spPr>
        <a:noFill/>
        <a:ln w="25400">
          <a:noFill/>
        </a:ln>
      </c:spPr>
    </c:title>
    <c:autoTitleDeleted val="0"/>
    <c:plotArea>
      <c:layout>
        <c:manualLayout>
          <c:layoutTarget val="inner"/>
          <c:xMode val="edge"/>
          <c:yMode val="edge"/>
          <c:x val="0.39795734658642956"/>
          <c:y val="0.1412235045156669"/>
          <c:w val="0.48463379339939922"/>
          <c:h val="0.74074130001295468"/>
        </c:manualLayout>
      </c:layout>
      <c:barChart>
        <c:barDir val="bar"/>
        <c:grouping val="clustered"/>
        <c:varyColors val="0"/>
        <c:ser>
          <c:idx val="0"/>
          <c:order val="0"/>
          <c:tx>
            <c:strRef>
              <c:f>'2.3.3 '!$D$17</c:f>
              <c:strCache>
                <c:ptCount val="1"/>
                <c:pt idx="0">
                  <c:v>Matrimonios</c:v>
                </c:pt>
              </c:strCache>
            </c:strRef>
          </c:tx>
          <c:spPr>
            <a:solidFill>
              <a:srgbClr val="7E55FF"/>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'!$C$18:$C$23</c:f>
              <c:strCache>
                <c:ptCount val="6"/>
                <c:pt idx="0">
                  <c:v>Región Sierra</c:v>
                </c:pt>
                <c:pt idx="1">
                  <c:v>Región Costa</c:v>
                </c:pt>
                <c:pt idx="2">
                  <c:v>Región Amazónica</c:v>
                </c:pt>
                <c:pt idx="3">
                  <c:v>Región Insular</c:v>
                </c:pt>
                <c:pt idx="4">
                  <c:v>Zonas no delimitadas</c:v>
                </c:pt>
                <c:pt idx="5">
                  <c:v>Exterior</c:v>
                </c:pt>
              </c:strCache>
            </c:strRef>
          </c:cat>
          <c:val>
            <c:numRef>
              <c:f>'2.3.3 '!$D$18:$D$23</c:f>
              <c:numCache>
                <c:formatCode>_(* #,##0_);_(* \(#,##0\);_(* "-"_);_(@_)</c:formatCode>
                <c:ptCount val="6"/>
                <c:pt idx="0">
                  <c:v>32289</c:v>
                </c:pt>
                <c:pt idx="1">
                  <c:v>25161</c:v>
                </c:pt>
                <c:pt idx="2">
                  <c:v>2617</c:v>
                </c:pt>
                <c:pt idx="3">
                  <c:v>173</c:v>
                </c:pt>
                <c:pt idx="4">
                  <c:v>3</c:v>
                </c:pt>
                <c:pt idx="5">
                  <c:v>85</c:v>
                </c:pt>
              </c:numCache>
            </c:numRef>
          </c:val>
          <c:extLst xmlns:c16r2="http://schemas.microsoft.com/office/drawing/2015/06/chart">
            <c:ext xmlns:c16="http://schemas.microsoft.com/office/drawing/2014/chart" uri="{C3380CC4-5D6E-409C-BE32-E72D297353CC}">
              <c16:uniqueId val="{00000000-817E-476A-B938-46EEBFFF06C6}"/>
            </c:ext>
          </c:extLst>
        </c:ser>
        <c:ser>
          <c:idx val="1"/>
          <c:order val="1"/>
          <c:tx>
            <c:strRef>
              <c:f>'2.3.3 '!$E$17</c:f>
              <c:strCache>
                <c:ptCount val="1"/>
                <c:pt idx="0">
                  <c:v>Divorcios</c:v>
                </c:pt>
              </c:strCache>
            </c:strRef>
          </c:tx>
          <c:spPr>
            <a:solidFill>
              <a:srgbClr val="6E6E7C"/>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'!$C$18:$C$23</c:f>
              <c:strCache>
                <c:ptCount val="6"/>
                <c:pt idx="0">
                  <c:v>Región Sierra</c:v>
                </c:pt>
                <c:pt idx="1">
                  <c:v>Región Costa</c:v>
                </c:pt>
                <c:pt idx="2">
                  <c:v>Región Amazónica</c:v>
                </c:pt>
                <c:pt idx="3">
                  <c:v>Región Insular</c:v>
                </c:pt>
                <c:pt idx="4">
                  <c:v>Zonas no delimitadas</c:v>
                </c:pt>
                <c:pt idx="5">
                  <c:v>Exterior</c:v>
                </c:pt>
              </c:strCache>
            </c:strRef>
          </c:cat>
          <c:val>
            <c:numRef>
              <c:f>'2.3.3 '!$E$18:$E$23</c:f>
              <c:numCache>
                <c:formatCode>_(* #,##0_);_(* \(#,##0\);_(* "-"_);_(@_)</c:formatCode>
                <c:ptCount val="6"/>
                <c:pt idx="0">
                  <c:v>13197</c:v>
                </c:pt>
                <c:pt idx="1">
                  <c:v>9957</c:v>
                </c:pt>
                <c:pt idx="2">
                  <c:v>791</c:v>
                </c:pt>
                <c:pt idx="3">
                  <c:v>72</c:v>
                </c:pt>
                <c:pt idx="4">
                  <c:v>1</c:v>
                </c:pt>
                <c:pt idx="5">
                  <c:v>753</c:v>
                </c:pt>
              </c:numCache>
            </c:numRef>
          </c:val>
          <c:extLst xmlns:c16r2="http://schemas.microsoft.com/office/drawing/2015/06/chart">
            <c:ext xmlns:c16="http://schemas.microsoft.com/office/drawing/2014/chart" uri="{C3380CC4-5D6E-409C-BE32-E72D297353CC}">
              <c16:uniqueId val="{00000001-817E-476A-B938-46EEBFFF06C6}"/>
            </c:ext>
          </c:extLst>
        </c:ser>
        <c:dLbls>
          <c:showLegendKey val="0"/>
          <c:showVal val="0"/>
          <c:showCatName val="0"/>
          <c:showSerName val="0"/>
          <c:showPercent val="0"/>
          <c:showBubbleSize val="0"/>
        </c:dLbls>
        <c:gapWidth val="64"/>
        <c:overlap val="-1"/>
        <c:axId val="1654160160"/>
        <c:axId val="1654159616"/>
      </c:barChart>
      <c:catAx>
        <c:axId val="1654160160"/>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654159616"/>
        <c:crosses val="autoZero"/>
        <c:auto val="1"/>
        <c:lblAlgn val="ctr"/>
        <c:lblOffset val="100"/>
        <c:noMultiLvlLbl val="0"/>
      </c:catAx>
      <c:valAx>
        <c:axId val="1654159616"/>
        <c:scaling>
          <c:orientation val="minMax"/>
        </c:scaling>
        <c:delete val="1"/>
        <c:axPos val="t"/>
        <c:numFmt formatCode="_(* #,##0_);_(* \(#,##0\);_(* &quot;-&quot;_);_(@_)" sourceLinked="1"/>
        <c:majorTickMark val="out"/>
        <c:minorTickMark val="none"/>
        <c:tickLblPos val="nextTo"/>
        <c:crossAx val="1654160160"/>
        <c:crosses val="autoZero"/>
        <c:crossBetween val="between"/>
      </c:valAx>
    </c:plotArea>
    <c:legend>
      <c:legendPos val="r"/>
      <c:layout>
        <c:manualLayout>
          <c:xMode val="edge"/>
          <c:yMode val="edge"/>
          <c:x val="0.15050540827725253"/>
          <c:y val="0.9262395141783748"/>
          <c:w val="0.68230862145691995"/>
          <c:h val="7.3760485821625199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2019</a:t>
            </a:r>
          </a:p>
        </c:rich>
      </c:tx>
      <c:layout/>
      <c:overlay val="0"/>
      <c:spPr>
        <a:noFill/>
        <a:ln w="25400">
          <a:noFill/>
        </a:ln>
      </c:spPr>
    </c:title>
    <c:autoTitleDeleted val="0"/>
    <c:plotArea>
      <c:layout>
        <c:manualLayout>
          <c:layoutTarget val="inner"/>
          <c:xMode val="edge"/>
          <c:yMode val="edge"/>
          <c:x val="0.35685428210362591"/>
          <c:y val="0.14005602240896359"/>
          <c:w val="0.52214922629620797"/>
          <c:h val="0.73949579831932777"/>
        </c:manualLayout>
      </c:layout>
      <c:barChart>
        <c:barDir val="bar"/>
        <c:grouping val="clustered"/>
        <c:varyColors val="0"/>
        <c:ser>
          <c:idx val="0"/>
          <c:order val="0"/>
          <c:tx>
            <c:strRef>
              <c:f>'2.3.3 '!$F$17</c:f>
              <c:strCache>
                <c:ptCount val="1"/>
                <c:pt idx="0">
                  <c:v>Matrimonios</c:v>
                </c:pt>
              </c:strCache>
            </c:strRef>
          </c:tx>
          <c:spPr>
            <a:solidFill>
              <a:srgbClr val="7E55FF"/>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'!$C$18:$C$23</c:f>
              <c:strCache>
                <c:ptCount val="6"/>
                <c:pt idx="0">
                  <c:v>Región Sierra</c:v>
                </c:pt>
                <c:pt idx="1">
                  <c:v>Región Costa</c:v>
                </c:pt>
                <c:pt idx="2">
                  <c:v>Región Amazónica</c:v>
                </c:pt>
                <c:pt idx="3">
                  <c:v>Región Insular</c:v>
                </c:pt>
                <c:pt idx="4">
                  <c:v>Zonas no delimitadas</c:v>
                </c:pt>
                <c:pt idx="5">
                  <c:v>Exterior</c:v>
                </c:pt>
              </c:strCache>
            </c:strRef>
          </c:cat>
          <c:val>
            <c:numRef>
              <c:f>'2.3.3 '!$F$18:$F$23</c:f>
              <c:numCache>
                <c:formatCode>_(* #,##0_);_(* \(#,##0\);_(* "-"_);_(@_)</c:formatCode>
                <c:ptCount val="6"/>
                <c:pt idx="0">
                  <c:v>28550</c:v>
                </c:pt>
                <c:pt idx="1">
                  <c:v>25671</c:v>
                </c:pt>
                <c:pt idx="2">
                  <c:v>2301</c:v>
                </c:pt>
                <c:pt idx="3">
                  <c:v>242</c:v>
                </c:pt>
                <c:pt idx="4">
                  <c:v>0</c:v>
                </c:pt>
                <c:pt idx="5">
                  <c:v>304</c:v>
                </c:pt>
              </c:numCache>
            </c:numRef>
          </c:val>
          <c:extLst xmlns:c16r2="http://schemas.microsoft.com/office/drawing/2015/06/chart">
            <c:ext xmlns:c16="http://schemas.microsoft.com/office/drawing/2014/chart" uri="{C3380CC4-5D6E-409C-BE32-E72D297353CC}">
              <c16:uniqueId val="{00000000-D4AD-4F3D-8E23-AA1EC6679CD0}"/>
            </c:ext>
          </c:extLst>
        </c:ser>
        <c:ser>
          <c:idx val="1"/>
          <c:order val="1"/>
          <c:tx>
            <c:strRef>
              <c:f>'2.3.3 '!$G$17</c:f>
              <c:strCache>
                <c:ptCount val="1"/>
                <c:pt idx="0">
                  <c:v>Divorcios</c:v>
                </c:pt>
              </c:strCache>
            </c:strRef>
          </c:tx>
          <c:spPr>
            <a:solidFill>
              <a:srgbClr val="6E6E7C"/>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'!$C$18:$C$23</c:f>
              <c:strCache>
                <c:ptCount val="6"/>
                <c:pt idx="0">
                  <c:v>Región Sierra</c:v>
                </c:pt>
                <c:pt idx="1">
                  <c:v>Región Costa</c:v>
                </c:pt>
                <c:pt idx="2">
                  <c:v>Región Amazónica</c:v>
                </c:pt>
                <c:pt idx="3">
                  <c:v>Región Insular</c:v>
                </c:pt>
                <c:pt idx="4">
                  <c:v>Zonas no delimitadas</c:v>
                </c:pt>
                <c:pt idx="5">
                  <c:v>Exterior</c:v>
                </c:pt>
              </c:strCache>
            </c:strRef>
          </c:cat>
          <c:val>
            <c:numRef>
              <c:f>'2.3.3 '!$G$18:$G$23</c:f>
              <c:numCache>
                <c:formatCode>_(* #,##0_);_(* \(#,##0\);_(* "-"_);_(@_)</c:formatCode>
                <c:ptCount val="6"/>
                <c:pt idx="0">
                  <c:v>14986</c:v>
                </c:pt>
                <c:pt idx="1">
                  <c:v>9801</c:v>
                </c:pt>
                <c:pt idx="2">
                  <c:v>1136</c:v>
                </c:pt>
                <c:pt idx="3">
                  <c:v>128</c:v>
                </c:pt>
                <c:pt idx="4">
                  <c:v>0</c:v>
                </c:pt>
                <c:pt idx="5">
                  <c:v>768</c:v>
                </c:pt>
              </c:numCache>
            </c:numRef>
          </c:val>
          <c:extLst xmlns:c16r2="http://schemas.microsoft.com/office/drawing/2015/06/chart">
            <c:ext xmlns:c16="http://schemas.microsoft.com/office/drawing/2014/chart" uri="{C3380CC4-5D6E-409C-BE32-E72D297353CC}">
              <c16:uniqueId val="{00000001-D4AD-4F3D-8E23-AA1EC6679CD0}"/>
            </c:ext>
          </c:extLst>
        </c:ser>
        <c:dLbls>
          <c:showLegendKey val="0"/>
          <c:showVal val="0"/>
          <c:showCatName val="0"/>
          <c:showSerName val="0"/>
          <c:showPercent val="0"/>
          <c:showBubbleSize val="0"/>
        </c:dLbls>
        <c:gapWidth val="75"/>
        <c:overlap val="-1"/>
        <c:axId val="1654154720"/>
        <c:axId val="1654155264"/>
      </c:barChart>
      <c:catAx>
        <c:axId val="1654154720"/>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654155264"/>
        <c:crosses val="autoZero"/>
        <c:auto val="1"/>
        <c:lblAlgn val="ctr"/>
        <c:lblOffset val="100"/>
        <c:noMultiLvlLbl val="0"/>
      </c:catAx>
      <c:valAx>
        <c:axId val="1654155264"/>
        <c:scaling>
          <c:orientation val="minMax"/>
        </c:scaling>
        <c:delete val="1"/>
        <c:axPos val="t"/>
        <c:numFmt formatCode="_(* #,##0_);_(* \(#,##0\);_(* &quot;-&quot;_);_(@_)" sourceLinked="1"/>
        <c:majorTickMark val="out"/>
        <c:minorTickMark val="none"/>
        <c:tickLblPos val="nextTo"/>
        <c:crossAx val="1654154720"/>
        <c:crosses val="autoZero"/>
        <c:crossBetween val="between"/>
      </c:valAx>
    </c:plotArea>
    <c:legend>
      <c:legendPos val="r"/>
      <c:layout>
        <c:manualLayout>
          <c:xMode val="edge"/>
          <c:yMode val="edge"/>
          <c:x val="7.7800577958058267E-2"/>
          <c:y val="0.9262395141783748"/>
          <c:w val="0.51543112666472246"/>
          <c:h val="6.722718483718948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Calibri"/>
                <a:ea typeface="Calibri"/>
                <a:cs typeface="Calibri"/>
              </a:defRPr>
            </a:pPr>
            <a:r>
              <a:rPr lang="es-EC">
                <a:solidFill>
                  <a:srgbClr val="6E6E7C"/>
                </a:solidFill>
              </a:rPr>
              <a:t>Año 2024</a:t>
            </a:r>
          </a:p>
        </c:rich>
      </c:tx>
      <c:layout/>
      <c:overlay val="0"/>
      <c:spPr>
        <a:noFill/>
        <a:ln w="25400">
          <a:noFill/>
        </a:ln>
      </c:spPr>
    </c:title>
    <c:autoTitleDeleted val="0"/>
    <c:plotArea>
      <c:layout>
        <c:manualLayout>
          <c:layoutTarget val="inner"/>
          <c:xMode val="edge"/>
          <c:yMode val="edge"/>
          <c:x val="0.34246719160104988"/>
          <c:y val="0.1412235045156669"/>
          <c:w val="0.54012379851835923"/>
          <c:h val="0.74074130001295468"/>
        </c:manualLayout>
      </c:layout>
      <c:barChart>
        <c:barDir val="bar"/>
        <c:grouping val="clustered"/>
        <c:varyColors val="0"/>
        <c:ser>
          <c:idx val="0"/>
          <c:order val="0"/>
          <c:tx>
            <c:strRef>
              <c:f>'2.3.3 '!$H$17</c:f>
              <c:strCache>
                <c:ptCount val="1"/>
                <c:pt idx="0">
                  <c:v>Matrimonios</c:v>
                </c:pt>
              </c:strCache>
            </c:strRef>
          </c:tx>
          <c:spPr>
            <a:solidFill>
              <a:srgbClr val="7E55FF"/>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'!$C$18:$C$23</c:f>
              <c:strCache>
                <c:ptCount val="6"/>
                <c:pt idx="0">
                  <c:v>Región Sierra</c:v>
                </c:pt>
                <c:pt idx="1">
                  <c:v>Región Costa</c:v>
                </c:pt>
                <c:pt idx="2">
                  <c:v>Región Amazónica</c:v>
                </c:pt>
                <c:pt idx="3">
                  <c:v>Región Insular</c:v>
                </c:pt>
                <c:pt idx="4">
                  <c:v>Zonas no delimitadas</c:v>
                </c:pt>
                <c:pt idx="5">
                  <c:v>Exterior</c:v>
                </c:pt>
              </c:strCache>
            </c:strRef>
          </c:cat>
          <c:val>
            <c:numRef>
              <c:f>'2.3.3 '!$H$18:$H$23</c:f>
              <c:numCache>
                <c:formatCode>_(* #,##0_);_(* \(#,##0\);_(* "-"_);_(@_)</c:formatCode>
                <c:ptCount val="6"/>
                <c:pt idx="0">
                  <c:v>24777</c:v>
                </c:pt>
                <c:pt idx="1">
                  <c:v>26096</c:v>
                </c:pt>
                <c:pt idx="2">
                  <c:v>2366</c:v>
                </c:pt>
                <c:pt idx="3">
                  <c:v>187</c:v>
                </c:pt>
                <c:pt idx="4">
                  <c:v>0</c:v>
                </c:pt>
                <c:pt idx="5">
                  <c:v>359</c:v>
                </c:pt>
              </c:numCache>
            </c:numRef>
          </c:val>
          <c:extLst xmlns:c16r2="http://schemas.microsoft.com/office/drawing/2015/06/chart">
            <c:ext xmlns:c16="http://schemas.microsoft.com/office/drawing/2014/chart" uri="{C3380CC4-5D6E-409C-BE32-E72D297353CC}">
              <c16:uniqueId val="{00000000-9BC3-4D27-9236-6232E2501B1B}"/>
            </c:ext>
          </c:extLst>
        </c:ser>
        <c:ser>
          <c:idx val="1"/>
          <c:order val="1"/>
          <c:tx>
            <c:strRef>
              <c:f>'2.3.3 '!$I$17</c:f>
              <c:strCache>
                <c:ptCount val="1"/>
                <c:pt idx="0">
                  <c:v>Divorcios</c:v>
                </c:pt>
              </c:strCache>
            </c:strRef>
          </c:tx>
          <c:spPr>
            <a:solidFill>
              <a:srgbClr val="6E6E7C"/>
            </a:solidFill>
            <a:ln>
              <a:noFill/>
            </a:ln>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'2.3.3 '!$C$18:$C$23</c:f>
              <c:strCache>
                <c:ptCount val="6"/>
                <c:pt idx="0">
                  <c:v>Región Sierra</c:v>
                </c:pt>
                <c:pt idx="1">
                  <c:v>Región Costa</c:v>
                </c:pt>
                <c:pt idx="2">
                  <c:v>Región Amazónica</c:v>
                </c:pt>
                <c:pt idx="3">
                  <c:v>Región Insular</c:v>
                </c:pt>
                <c:pt idx="4">
                  <c:v>Zonas no delimitadas</c:v>
                </c:pt>
                <c:pt idx="5">
                  <c:v>Exterior</c:v>
                </c:pt>
              </c:strCache>
            </c:strRef>
          </c:cat>
          <c:val>
            <c:numRef>
              <c:f>'2.3.3 '!$I$18:$I$23</c:f>
              <c:numCache>
                <c:formatCode>_(* #,##0_);_(* \(#,##0\);_(* "-"_);_(@_)</c:formatCode>
                <c:ptCount val="6"/>
                <c:pt idx="0">
                  <c:v>13428</c:v>
                </c:pt>
                <c:pt idx="1">
                  <c:v>9686</c:v>
                </c:pt>
                <c:pt idx="2">
                  <c:v>1206</c:v>
                </c:pt>
                <c:pt idx="3">
                  <c:v>123</c:v>
                </c:pt>
                <c:pt idx="4">
                  <c:v>0</c:v>
                </c:pt>
                <c:pt idx="5">
                  <c:v>1104</c:v>
                </c:pt>
              </c:numCache>
            </c:numRef>
          </c:val>
          <c:extLst xmlns:c16r2="http://schemas.microsoft.com/office/drawing/2015/06/chart">
            <c:ext xmlns:c16="http://schemas.microsoft.com/office/drawing/2014/chart" uri="{C3380CC4-5D6E-409C-BE32-E72D297353CC}">
              <c16:uniqueId val="{00000001-9BC3-4D27-9236-6232E2501B1B}"/>
            </c:ext>
          </c:extLst>
        </c:ser>
        <c:dLbls>
          <c:showLegendKey val="0"/>
          <c:showVal val="0"/>
          <c:showCatName val="0"/>
          <c:showSerName val="0"/>
          <c:showPercent val="0"/>
          <c:showBubbleSize val="0"/>
        </c:dLbls>
        <c:gapWidth val="75"/>
        <c:axId val="1685690064"/>
        <c:axId val="1685697136"/>
      </c:barChart>
      <c:catAx>
        <c:axId val="1685690064"/>
        <c:scaling>
          <c:orientation val="maxMin"/>
        </c:scaling>
        <c:delete val="0"/>
        <c:axPos val="l"/>
        <c:numFmt formatCode="General" sourceLinked="1"/>
        <c:majorTickMark val="none"/>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685697136"/>
        <c:crosses val="autoZero"/>
        <c:auto val="1"/>
        <c:lblAlgn val="ctr"/>
        <c:lblOffset val="100"/>
        <c:noMultiLvlLbl val="0"/>
      </c:catAx>
      <c:valAx>
        <c:axId val="1685697136"/>
        <c:scaling>
          <c:orientation val="minMax"/>
        </c:scaling>
        <c:delete val="1"/>
        <c:axPos val="t"/>
        <c:numFmt formatCode="_(* #,##0_);_(* \(#,##0\);_(* &quot;-&quot;_);_(@_)" sourceLinked="1"/>
        <c:majorTickMark val="out"/>
        <c:minorTickMark val="none"/>
        <c:tickLblPos val="nextTo"/>
        <c:crossAx val="1685690064"/>
        <c:crosses val="autoZero"/>
        <c:crossBetween val="between"/>
      </c:valAx>
    </c:plotArea>
    <c:legend>
      <c:legendPos val="r"/>
      <c:layout>
        <c:manualLayout>
          <c:xMode val="edge"/>
          <c:yMode val="edge"/>
          <c:x val="0.11149032992036405"/>
          <c:y val="0.9262395141783748"/>
          <c:w val="0.69283276450511955"/>
          <c:h val="6.722718483718948E-2"/>
        </c:manualLayout>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000000000000244" l="0.70000000000000062" r="0.70000000000000062" t="0.75000000000000244" header="0.30000000000000032" footer="0.30000000000000032"/>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Matrimonio</c:v>
          </c:tx>
          <c:spPr>
            <a:solidFill>
              <a:srgbClr val="7E55FF"/>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'2.3.4'!$D$17:$E$17</c:f>
              <c:strCache>
                <c:ptCount val="2"/>
                <c:pt idx="0">
                  <c:v>Hombre-Hombre</c:v>
                </c:pt>
                <c:pt idx="1">
                  <c:v>Mujer-Mujer</c:v>
                </c:pt>
              </c:strCache>
            </c:strRef>
          </c:cat>
          <c:val>
            <c:numRef>
              <c:f>'2.3.4'!$D$18:$E$18</c:f>
              <c:numCache>
                <c:formatCode>_(* #,##0_);_(* \(#,##0\);_(* "-"_);_(@_)</c:formatCode>
                <c:ptCount val="2"/>
                <c:pt idx="0">
                  <c:v>143</c:v>
                </c:pt>
                <c:pt idx="1">
                  <c:v>171</c:v>
                </c:pt>
              </c:numCache>
            </c:numRef>
          </c:val>
          <c:extLst xmlns:c16r2="http://schemas.microsoft.com/office/drawing/2015/06/chart">
            <c:ext xmlns:c16="http://schemas.microsoft.com/office/drawing/2014/chart" uri="{C3380CC4-5D6E-409C-BE32-E72D297353CC}">
              <c16:uniqueId val="{00000000-004F-418D-BBBB-5F64DC5D310D}"/>
            </c:ext>
          </c:extLst>
        </c:ser>
        <c:ser>
          <c:idx val="1"/>
          <c:order val="1"/>
          <c:tx>
            <c:v>Divorcios</c:v>
          </c:tx>
          <c:spPr>
            <a:solidFill>
              <a:srgbClr val="6E6E7C"/>
            </a:solidFill>
          </c:spPr>
          <c:invertIfNegative val="0"/>
          <c:dLbls>
            <c:spPr>
              <a:noFill/>
              <a:ln w="25400">
                <a:noFill/>
              </a:ln>
            </c:spPr>
            <c:txPr>
              <a:bodyPr wrap="square" lIns="38100" tIns="19050" rIns="38100" bIns="19050" anchor="ctr">
                <a:spAutoFit/>
              </a:bodyPr>
              <a:lstStyle/>
              <a:p>
                <a:pPr>
                  <a:defRPr sz="1000" b="0" i="0" u="none" strike="noStrike" baseline="0">
                    <a:solidFill>
                      <a:srgbClr val="333333"/>
                    </a:solidFill>
                    <a:latin typeface="Calibri"/>
                    <a:ea typeface="Calibri"/>
                    <a:cs typeface="Calibri"/>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'2.3.4'!$D$17:$E$17</c:f>
              <c:strCache>
                <c:ptCount val="2"/>
                <c:pt idx="0">
                  <c:v>Hombre-Hombre</c:v>
                </c:pt>
                <c:pt idx="1">
                  <c:v>Mujer-Mujer</c:v>
                </c:pt>
              </c:strCache>
            </c:strRef>
          </c:cat>
          <c:val>
            <c:numRef>
              <c:f>'2.3.4'!$D$19:$E$19</c:f>
              <c:numCache>
                <c:formatCode>_(* #,##0_);_(* \(#,##0\);_(* "-"_);_(@_)</c:formatCode>
                <c:ptCount val="2"/>
                <c:pt idx="0">
                  <c:v>19</c:v>
                </c:pt>
                <c:pt idx="1">
                  <c:v>27</c:v>
                </c:pt>
              </c:numCache>
            </c:numRef>
          </c:val>
          <c:extLst xmlns:c16r2="http://schemas.microsoft.com/office/drawing/2015/06/chart">
            <c:ext xmlns:c16="http://schemas.microsoft.com/office/drawing/2014/chart" uri="{C3380CC4-5D6E-409C-BE32-E72D297353CC}">
              <c16:uniqueId val="{00000001-004F-418D-BBBB-5F64DC5D310D}"/>
            </c:ext>
          </c:extLst>
        </c:ser>
        <c:dLbls>
          <c:showLegendKey val="0"/>
          <c:showVal val="0"/>
          <c:showCatName val="0"/>
          <c:showSerName val="0"/>
          <c:showPercent val="0"/>
          <c:showBubbleSize val="0"/>
        </c:dLbls>
        <c:gapWidth val="150"/>
        <c:axId val="1685697680"/>
        <c:axId val="1685696048"/>
      </c:barChart>
      <c:catAx>
        <c:axId val="168569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333333"/>
                </a:solidFill>
                <a:latin typeface="Calibri"/>
                <a:ea typeface="Calibri"/>
                <a:cs typeface="Calibri"/>
              </a:defRPr>
            </a:pPr>
            <a:endParaRPr lang="es-EC"/>
          </a:p>
        </c:txPr>
        <c:crossAx val="1685696048"/>
        <c:crosses val="autoZero"/>
        <c:auto val="1"/>
        <c:lblAlgn val="ctr"/>
        <c:lblOffset val="100"/>
        <c:noMultiLvlLbl val="0"/>
      </c:catAx>
      <c:valAx>
        <c:axId val="1685696048"/>
        <c:scaling>
          <c:orientation val="minMax"/>
        </c:scaling>
        <c:delete val="1"/>
        <c:axPos val="l"/>
        <c:numFmt formatCode="_(* #,##0_);_(* \(#,##0\);_(* &quot;-&quot;_);_(@_)" sourceLinked="1"/>
        <c:majorTickMark val="out"/>
        <c:minorTickMark val="none"/>
        <c:tickLblPos val="nextTo"/>
        <c:crossAx val="1685697680"/>
        <c:crosses val="autoZero"/>
        <c:crossBetween val="between"/>
      </c:valAx>
    </c:plotArea>
    <c:legend>
      <c:legendPos val="b"/>
      <c:layout/>
      <c:overlay val="0"/>
      <c:txPr>
        <a:bodyPr/>
        <a:lstStyle/>
        <a:p>
          <a:pPr>
            <a:defRPr sz="775" b="0" i="0" u="none" strike="noStrike" baseline="0">
              <a:solidFill>
                <a:srgbClr val="333333"/>
              </a:solidFill>
              <a:latin typeface="Calibri"/>
              <a:ea typeface="Calibri"/>
              <a:cs typeface="Calibri"/>
            </a:defRPr>
          </a:pPr>
          <a:endParaRPr lang="es-EC"/>
        </a:p>
      </c:txPr>
    </c:legend>
    <c:plotVisOnly val="1"/>
    <c:dispBlanksAs val="gap"/>
    <c:showDLblsOverMax val="0"/>
  </c:chart>
  <c:spPr>
    <a:ln>
      <a:noFill/>
    </a:ln>
  </c:spPr>
  <c:txPr>
    <a:bodyPr/>
    <a:lstStyle/>
    <a:p>
      <a:pPr>
        <a:defRPr sz="1000" b="0" i="0" u="none" strike="noStrike" baseline="0">
          <a:solidFill>
            <a:srgbClr val="333333"/>
          </a:solidFill>
          <a:latin typeface="Calibri"/>
          <a:ea typeface="Calibri"/>
          <a:cs typeface="Calibri"/>
        </a:defRPr>
      </a:pPr>
      <a:endParaRPr lang="es-EC"/>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2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drawing2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s>
</file>

<file path=xl/drawings/_rels/drawing2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s>
</file>

<file path=xl/drawings/_rels/drawing2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1.xml"/></Relationships>
</file>

<file path=xl/drawings/_rels/drawing3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3.xml"/><Relationship Id="rId1" Type="http://schemas.openxmlformats.org/officeDocument/2006/relationships/chart" Target="../charts/chart12.xml"/></Relationships>
</file>

<file path=xl/drawings/_rels/drawing3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5.xml"/><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7.xml"/><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8.xml"/></Relationships>
</file>

<file path=xl/drawings/_rels/drawing3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9.xml"/></Relationships>
</file>

<file path=xl/drawings/_rels/drawing3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0.xml"/></Relationships>
</file>

<file path=xl/drawings/_rels/drawing3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1.xml"/></Relationships>
</file>

<file path=xl/drawings/_rels/drawing3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3.xml"/><Relationship Id="rId1" Type="http://schemas.openxmlformats.org/officeDocument/2006/relationships/chart" Target="../charts/chart22.xml"/></Relationships>
</file>

<file path=xl/drawings/_rels/drawing40.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4" Type="http://schemas.openxmlformats.org/officeDocument/2006/relationships/image" Target="../media/image1.png"/></Relationships>
</file>

<file path=xl/drawings/_rels/drawing4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7.xml"/></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png"/><Relationship Id="rId5" Type="http://schemas.openxmlformats.org/officeDocument/2006/relationships/image" Target="../media/image14.jpeg"/><Relationship Id="rId4" Type="http://schemas.openxmlformats.org/officeDocument/2006/relationships/image" Target="../media/image13.jpeg"/></Relationships>
</file>

<file path=xl/drawings/_rels/drawing67.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jpeg"/><Relationship Id="rId1" Type="http://schemas.openxmlformats.org/officeDocument/2006/relationships/image" Target="../media/image1.png"/><Relationship Id="rId4" Type="http://schemas.openxmlformats.org/officeDocument/2006/relationships/image" Target="../media/image18.jpeg"/></Relationships>
</file>

<file path=xl/drawings/_rels/drawing69.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jpeg"/><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5.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6.jpeg"/></Relationships>
</file>

<file path=xl/drawings/drawing1.xml><?xml version="1.0" encoding="utf-8"?>
<xdr:wsDr xmlns:xdr="http://schemas.openxmlformats.org/drawingml/2006/spreadsheetDrawing" xmlns:a="http://schemas.openxmlformats.org/drawingml/2006/main">
  <xdr:twoCellAnchor>
    <xdr:from>
      <xdr:col>1</xdr:col>
      <xdr:colOff>0</xdr:colOff>
      <xdr:row>106</xdr:row>
      <xdr:rowOff>95250</xdr:rowOff>
    </xdr:from>
    <xdr:to>
      <xdr:col>2</xdr:col>
      <xdr:colOff>7296150</xdr:colOff>
      <xdr:row>119</xdr:row>
      <xdr:rowOff>47625</xdr:rowOff>
    </xdr:to>
    <xdr:sp macro="" textlink="">
      <xdr:nvSpPr>
        <xdr:cNvPr id="2" name="13 CuadroTexto">
          <a:extLst>
            <a:ext uri="{FF2B5EF4-FFF2-40B4-BE49-F238E27FC236}">
              <a16:creationId xmlns="" xmlns:a16="http://schemas.microsoft.com/office/drawing/2014/main" id="{00000000-0008-0000-0000-000002000000}"/>
            </a:ext>
          </a:extLst>
        </xdr:cNvPr>
        <xdr:cNvSpPr txBox="1"/>
      </xdr:nvSpPr>
      <xdr:spPr>
        <a:xfrm>
          <a:off x="250031" y="19323844"/>
          <a:ext cx="7831932" cy="2119312"/>
        </a:xfrm>
        <a:prstGeom prst="rect">
          <a:avLst/>
        </a:prstGeom>
        <a:solidFill>
          <a:schemeClr val="lt1"/>
        </a:solidFill>
        <a:ln w="15875" cmpd="sng">
          <a:solidFill>
            <a:srgbClr val="64648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00" b="1">
              <a:solidFill>
                <a:srgbClr val="646482"/>
              </a:solidFill>
              <a:effectLst/>
              <a:latin typeface="Century Gothic" panose="020B0502020202020204" pitchFamily="34" charset="0"/>
              <a:ea typeface="+mn-ea"/>
              <a:cs typeface="+mn-cs"/>
            </a:rPr>
            <a:t>Dirección responsable de la información estadística y contenidos:</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DIRECCIÓN DE ESTADÍSTICAS SOCIODEMOGRÁFICAS </a:t>
          </a:r>
        </a:p>
        <a:p>
          <a:r>
            <a:rPr lang="es-EC" sz="1000" b="1">
              <a:solidFill>
                <a:srgbClr val="6E6E7C"/>
              </a:solidFill>
              <a:effectLst/>
              <a:latin typeface="Century Gothic" panose="020B0502020202020204" pitchFamily="34" charset="0"/>
              <a:ea typeface="+mn-ea"/>
              <a:cs typeface="+mn-cs"/>
            </a:rPr>
            <a:t> </a:t>
          </a:r>
          <a:endParaRPr lang="es-EC" sz="1000">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Realizado por:</a:t>
          </a:r>
          <a:endParaRPr lang="es-EC" sz="1000">
            <a:solidFill>
              <a:srgbClr val="646482"/>
            </a:solidFill>
            <a:effectLst/>
            <a:latin typeface="Century Gothic" panose="020B0502020202020204" pitchFamily="34" charset="0"/>
            <a:ea typeface="+mn-ea"/>
            <a:cs typeface="+mn-cs"/>
          </a:endParaRPr>
        </a:p>
        <a:p>
          <a:r>
            <a:rPr lang="es-EC" sz="1000">
              <a:solidFill>
                <a:srgbClr val="6E6E7C"/>
              </a:solidFill>
              <a:effectLst/>
              <a:latin typeface="Century Gothic" panose="020B0502020202020204" pitchFamily="34" charset="0"/>
              <a:ea typeface="+mn-ea"/>
              <a:cs typeface="+mn-cs"/>
            </a:rPr>
            <a:t>Carlos</a:t>
          </a:r>
          <a:r>
            <a:rPr lang="es-EC" sz="1000" baseline="0">
              <a:solidFill>
                <a:srgbClr val="6E6E7C"/>
              </a:solidFill>
              <a:effectLst/>
              <a:latin typeface="Century Gothic" panose="020B0502020202020204" pitchFamily="34" charset="0"/>
              <a:ea typeface="+mn-ea"/>
              <a:cs typeface="+mn-cs"/>
            </a:rPr>
            <a:t> Bastidas</a:t>
          </a:r>
          <a:endParaRPr lang="es-EC" sz="1000">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 </a:t>
          </a:r>
          <a:endParaRPr lang="es-EC" sz="1000">
            <a:solidFill>
              <a:srgbClr val="646482"/>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Revisado por:</a:t>
          </a:r>
        </a:p>
        <a:p>
          <a:r>
            <a:rPr lang="es-EC" sz="1000" b="0">
              <a:solidFill>
                <a:srgbClr val="6E6E7C"/>
              </a:solidFill>
              <a:effectLst/>
              <a:latin typeface="Century Gothic" panose="020B0502020202020204" pitchFamily="34" charset="0"/>
              <a:ea typeface="+mn-ea"/>
              <a:cs typeface="+mn-cs"/>
            </a:rPr>
            <a:t>Gabriela</a:t>
          </a:r>
          <a:r>
            <a:rPr lang="es-EC" sz="1000" b="0" baseline="0">
              <a:solidFill>
                <a:srgbClr val="6E6E7C"/>
              </a:solidFill>
              <a:effectLst/>
              <a:latin typeface="Century Gothic" panose="020B0502020202020204" pitchFamily="34" charset="0"/>
              <a:ea typeface="+mn-ea"/>
              <a:cs typeface="+mn-cs"/>
            </a:rPr>
            <a:t> Lugmaña</a:t>
          </a:r>
          <a:endParaRPr lang="es-EC" sz="1000" b="0">
            <a:solidFill>
              <a:srgbClr val="6E6E7C"/>
            </a:solidFill>
            <a:effectLst/>
            <a:latin typeface="Century Gothic" panose="020B0502020202020204" pitchFamily="34" charset="0"/>
            <a:ea typeface="+mn-ea"/>
            <a:cs typeface="+mn-cs"/>
          </a:endParaRPr>
        </a:p>
        <a:p>
          <a:endParaRPr lang="es-EC" sz="1000" b="1">
            <a:solidFill>
              <a:srgbClr val="6E6E7C"/>
            </a:solidFill>
            <a:effectLst/>
            <a:latin typeface="Century Gothic" panose="020B0502020202020204" pitchFamily="34" charset="0"/>
            <a:ea typeface="+mn-ea"/>
            <a:cs typeface="+mn-cs"/>
          </a:endParaRPr>
        </a:p>
        <a:p>
          <a:r>
            <a:rPr lang="es-EC" sz="1000" b="1">
              <a:solidFill>
                <a:srgbClr val="646482"/>
              </a:solidFill>
              <a:effectLst/>
              <a:latin typeface="Century Gothic" panose="020B0502020202020204" pitchFamily="34" charset="0"/>
              <a:ea typeface="+mn-ea"/>
              <a:cs typeface="+mn-cs"/>
            </a:rPr>
            <a:t>Aprobado por:</a:t>
          </a:r>
          <a:endParaRPr lang="es-EC" sz="1000">
            <a:solidFill>
              <a:srgbClr val="646482"/>
            </a:solidFill>
            <a:effectLst/>
            <a:latin typeface="Century Gothic" panose="020B0502020202020204" pitchFamily="34" charset="0"/>
            <a:ea typeface="+mn-ea"/>
            <a:cs typeface="+mn-cs"/>
          </a:endParaRPr>
        </a:p>
        <a:p>
          <a:pPr marL="0" indent="0"/>
          <a:r>
            <a:rPr lang="es-EC" sz="1000" b="0" baseline="0">
              <a:solidFill>
                <a:srgbClr val="6E6E7C"/>
              </a:solidFill>
              <a:effectLst/>
              <a:latin typeface="Century Gothic" panose="020B0502020202020204" pitchFamily="34" charset="0"/>
              <a:ea typeface="+mn-ea"/>
              <a:cs typeface="+mn-cs"/>
            </a:rPr>
            <a:t>Roxana Villalva </a:t>
          </a:r>
        </a:p>
        <a:p>
          <a:r>
            <a:rPr lang="es-EC" sz="1050" b="1">
              <a:solidFill>
                <a:srgbClr val="6E6E7C"/>
              </a:solidFill>
              <a:effectLst/>
              <a:latin typeface="Century Gothic" panose="020B0502020202020204" pitchFamily="34" charset="0"/>
              <a:ea typeface="+mn-ea"/>
              <a:cs typeface="+mn-cs"/>
            </a:rPr>
            <a:t> </a:t>
          </a:r>
          <a:endParaRPr lang="es-EC" sz="1050">
            <a:solidFill>
              <a:srgbClr val="6E6E7C"/>
            </a:solidFill>
            <a:effectLst/>
            <a:latin typeface="Century Gothic" panose="020B0502020202020204" pitchFamily="34" charset="0"/>
            <a:ea typeface="+mn-ea"/>
            <a:cs typeface="+mn-cs"/>
          </a:endParaRPr>
        </a:p>
      </xdr:txBody>
    </xdr:sp>
    <xdr:clientData/>
  </xdr:twoCellAnchor>
  <xdr:twoCellAnchor editAs="oneCell">
    <xdr:from>
      <xdr:col>0</xdr:col>
      <xdr:colOff>0</xdr:colOff>
      <xdr:row>0</xdr:row>
      <xdr:rowOff>0</xdr:rowOff>
    </xdr:from>
    <xdr:to>
      <xdr:col>9</xdr:col>
      <xdr:colOff>126833</xdr:colOff>
      <xdr:row>0</xdr:row>
      <xdr:rowOff>1587582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2</xdr:col>
      <xdr:colOff>3041484</xdr:colOff>
      <xdr:row>0</xdr:row>
      <xdr:rowOff>329132</xdr:rowOff>
    </xdr:from>
    <xdr:to>
      <xdr:col>4</xdr:col>
      <xdr:colOff>174459</xdr:colOff>
      <xdr:row>0</xdr:row>
      <xdr:rowOff>926032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2</xdr:col>
      <xdr:colOff>3035133</xdr:colOff>
      <xdr:row>0</xdr:row>
      <xdr:rowOff>849832</xdr:rowOff>
    </xdr:from>
    <xdr:to>
      <xdr:col>2</xdr:col>
      <xdr:colOff>4956008</xdr:colOff>
      <xdr:row>0</xdr:row>
      <xdr:rowOff>1370532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543990</xdr:colOff>
      <xdr:row>4</xdr:row>
      <xdr:rowOff>4235</xdr:rowOff>
    </xdr:from>
    <xdr:to>
      <xdr:col>17</xdr:col>
      <xdr:colOff>137590</xdr:colOff>
      <xdr:row>6</xdr:row>
      <xdr:rowOff>101602</xdr:rowOff>
    </xdr:to>
    <xdr:sp macro="" textlink="">
      <xdr:nvSpPr>
        <xdr:cNvPr id="4" name="CuadroTexto 3">
          <a:extLst>
            <a:ext uri="{FF2B5EF4-FFF2-40B4-BE49-F238E27FC236}">
              <a16:creationId xmlns="" xmlns:a16="http://schemas.microsoft.com/office/drawing/2014/main" id="{00000000-0008-0000-0100-000004000000}"/>
            </a:ext>
          </a:extLst>
        </xdr:cNvPr>
        <xdr:cNvSpPr txBox="1"/>
      </xdr:nvSpPr>
      <xdr:spPr>
        <a:xfrm>
          <a:off x="3077640" y="842435"/>
          <a:ext cx="9499600" cy="516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a:p>
      </xdr:txBody>
    </xdr:sp>
    <xdr:clientData/>
  </xdr:twoCellAnchor>
  <xdr:twoCellAnchor editAs="oneCell">
    <xdr:from>
      <xdr:col>0</xdr:col>
      <xdr:colOff>0</xdr:colOff>
      <xdr:row>0</xdr:row>
      <xdr:rowOff>0</xdr:rowOff>
    </xdr:from>
    <xdr:to>
      <xdr:col>21</xdr:col>
      <xdr:colOff>479258</xdr:colOff>
      <xdr:row>9</xdr:row>
      <xdr:rowOff>44532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222084</xdr:colOff>
      <xdr:row>1</xdr:row>
      <xdr:rowOff>157682</xdr:rowOff>
    </xdr:from>
    <xdr:to>
      <xdr:col>16</xdr:col>
      <xdr:colOff>526884</xdr:colOff>
      <xdr:row>5</xdr:row>
      <xdr:rowOff>68782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215733</xdr:colOff>
      <xdr:row>4</xdr:row>
      <xdr:rowOff>164032</xdr:rowOff>
    </xdr:from>
    <xdr:to>
      <xdr:col>7</xdr:col>
      <xdr:colOff>460208</xdr:colOff>
      <xdr:row>7</xdr:row>
      <xdr:rowOff>170382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565151</xdr:colOff>
      <xdr:row>4</xdr:row>
      <xdr:rowOff>4235</xdr:rowOff>
    </xdr:from>
    <xdr:to>
      <xdr:col>17</xdr:col>
      <xdr:colOff>158751</xdr:colOff>
      <xdr:row>6</xdr:row>
      <xdr:rowOff>101602</xdr:rowOff>
    </xdr:to>
    <xdr:sp macro="" textlink="">
      <xdr:nvSpPr>
        <xdr:cNvPr id="4" name="CuadroTexto 3">
          <a:extLst>
            <a:ext uri="{FF2B5EF4-FFF2-40B4-BE49-F238E27FC236}">
              <a16:creationId xmlns="" xmlns:a16="http://schemas.microsoft.com/office/drawing/2014/main" id="{00000000-0008-0000-0200-000004000000}"/>
            </a:ext>
          </a:extLst>
        </xdr:cNvPr>
        <xdr:cNvSpPr txBox="1"/>
      </xdr:nvSpPr>
      <xdr:spPr>
        <a:xfrm>
          <a:off x="3089276" y="842435"/>
          <a:ext cx="9499600" cy="516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a:p>
      </xdr:txBody>
    </xdr:sp>
    <xdr:clientData/>
  </xdr:twoCellAnchor>
  <xdr:twoCellAnchor editAs="oneCell">
    <xdr:from>
      <xdr:col>0</xdr:col>
      <xdr:colOff>0</xdr:colOff>
      <xdr:row>0</xdr:row>
      <xdr:rowOff>0</xdr:rowOff>
    </xdr:from>
    <xdr:to>
      <xdr:col>21</xdr:col>
      <xdr:colOff>564983</xdr:colOff>
      <xdr:row>9</xdr:row>
      <xdr:rowOff>44532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307809</xdr:colOff>
      <xdr:row>1</xdr:row>
      <xdr:rowOff>157682</xdr:rowOff>
    </xdr:from>
    <xdr:to>
      <xdr:col>16</xdr:col>
      <xdr:colOff>612609</xdr:colOff>
      <xdr:row>5</xdr:row>
      <xdr:rowOff>68782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301458</xdr:colOff>
      <xdr:row>4</xdr:row>
      <xdr:rowOff>164032</xdr:rowOff>
    </xdr:from>
    <xdr:to>
      <xdr:col>7</xdr:col>
      <xdr:colOff>545933</xdr:colOff>
      <xdr:row>7</xdr:row>
      <xdr:rowOff>170382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185041</xdr:colOff>
      <xdr:row>11</xdr:row>
      <xdr:rowOff>97449</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910001</xdr:colOff>
      <xdr:row>2</xdr:row>
      <xdr:rowOff>58199</xdr:rowOff>
    </xdr:from>
    <xdr:to>
      <xdr:col>13</xdr:col>
      <xdr:colOff>232667</xdr:colOff>
      <xdr:row>6</xdr:row>
      <xdr:rowOff>113232</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903650</xdr:colOff>
      <xdr:row>6</xdr:row>
      <xdr:rowOff>37032</xdr:rowOff>
    </xdr:from>
    <xdr:to>
      <xdr:col>4</xdr:col>
      <xdr:colOff>1207391</xdr:colOff>
      <xdr:row>10</xdr:row>
      <xdr:rowOff>15865</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498308</xdr:colOff>
      <xdr:row>10</xdr:row>
      <xdr:rowOff>114382</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6</xdr:col>
      <xdr:colOff>63334</xdr:colOff>
      <xdr:row>2</xdr:row>
      <xdr:rowOff>58199</xdr:rowOff>
    </xdr:from>
    <xdr:to>
      <xdr:col>18</xdr:col>
      <xdr:colOff>545934</xdr:colOff>
      <xdr:row>6</xdr:row>
      <xdr:rowOff>113232</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6</xdr:col>
      <xdr:colOff>56983</xdr:colOff>
      <xdr:row>6</xdr:row>
      <xdr:rowOff>37032</xdr:rowOff>
    </xdr:from>
    <xdr:to>
      <xdr:col>8</xdr:col>
      <xdr:colOff>470791</xdr:colOff>
      <xdr:row>10</xdr:row>
      <xdr:rowOff>15865</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60158</xdr:colOff>
      <xdr:row>11</xdr:row>
      <xdr:rowOff>63582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1146009</xdr:colOff>
      <xdr:row>2</xdr:row>
      <xdr:rowOff>62432</xdr:rowOff>
    </xdr:from>
    <xdr:to>
      <xdr:col>14</xdr:col>
      <xdr:colOff>107784</xdr:colOff>
      <xdr:row>6</xdr:row>
      <xdr:rowOff>125932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1139658</xdr:colOff>
      <xdr:row>6</xdr:row>
      <xdr:rowOff>49732</xdr:rowOff>
    </xdr:from>
    <xdr:to>
      <xdr:col>5</xdr:col>
      <xdr:colOff>488783</xdr:colOff>
      <xdr:row>10</xdr:row>
      <xdr:rowOff>8457</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17490908" cy="1587582"/>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oneCellAnchor>
  <xdr:twoCellAnchor>
    <xdr:from>
      <xdr:col>4</xdr:col>
      <xdr:colOff>54867</xdr:colOff>
      <xdr:row>1</xdr:row>
      <xdr:rowOff>117465</xdr:rowOff>
    </xdr:from>
    <xdr:to>
      <xdr:col>20</xdr:col>
      <xdr:colOff>232667</xdr:colOff>
      <xdr:row>4</xdr:row>
      <xdr:rowOff>79365</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468627" y="315585"/>
          <a:ext cx="13832840" cy="5562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48516</xdr:colOff>
      <xdr:row>3</xdr:row>
      <xdr:rowOff>214829</xdr:rowOff>
    </xdr:from>
    <xdr:to>
      <xdr:col>7</xdr:col>
      <xdr:colOff>216791</xdr:colOff>
      <xdr:row>7</xdr:row>
      <xdr:rowOff>58196</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462276" y="793949"/>
          <a:ext cx="2728595" cy="651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17490908" cy="1587582"/>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oneCellAnchor>
  <xdr:twoCellAnchor>
    <xdr:from>
      <xdr:col>2</xdr:col>
      <xdr:colOff>1249663</xdr:colOff>
      <xdr:row>1</xdr:row>
      <xdr:rowOff>113979</xdr:rowOff>
    </xdr:from>
    <xdr:to>
      <xdr:col>18</xdr:col>
      <xdr:colOff>510075</xdr:colOff>
      <xdr:row>4</xdr:row>
      <xdr:rowOff>65420</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60303" y="312099"/>
          <a:ext cx="13311692" cy="5458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2</xdr:col>
      <xdr:colOff>1243312</xdr:colOff>
      <xdr:row>3</xdr:row>
      <xdr:rowOff>78863</xdr:rowOff>
    </xdr:from>
    <xdr:to>
      <xdr:col>5</xdr:col>
      <xdr:colOff>474776</xdr:colOff>
      <xdr:row>6</xdr:row>
      <xdr:rowOff>115468</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2561572" y="673223"/>
          <a:ext cx="2180404" cy="630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581281</xdr:colOff>
      <xdr:row>8</xdr:row>
      <xdr:rowOff>139782</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2</xdr:col>
      <xdr:colOff>1246974</xdr:colOff>
      <xdr:row>1</xdr:row>
      <xdr:rowOff>115772</xdr:rowOff>
    </xdr:from>
    <xdr:to>
      <xdr:col>18</xdr:col>
      <xdr:colOff>164934</xdr:colOff>
      <xdr:row>4</xdr:row>
      <xdr:rowOff>72592</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2</xdr:col>
      <xdr:colOff>1240623</xdr:colOff>
      <xdr:row>3</xdr:row>
      <xdr:rowOff>209752</xdr:rowOff>
    </xdr:from>
    <xdr:to>
      <xdr:col>5</xdr:col>
      <xdr:colOff>182078</xdr:colOff>
      <xdr:row>7</xdr:row>
      <xdr:rowOff>105612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816183" y="849832"/>
          <a:ext cx="1920875" cy="566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533022</xdr:colOff>
      <xdr:row>8</xdr:row>
      <xdr:rowOff>154175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6735"/>
        </a:xfrm>
        <a:prstGeom prst="rect">
          <a:avLst/>
        </a:prstGeom>
      </xdr:spPr>
    </xdr:pic>
    <xdr:clientData/>
  </xdr:twoCellAnchor>
  <xdr:twoCellAnchor>
    <xdr:from>
      <xdr:col>2</xdr:col>
      <xdr:colOff>1246974</xdr:colOff>
      <xdr:row>1</xdr:row>
      <xdr:rowOff>115772</xdr:rowOff>
    </xdr:from>
    <xdr:to>
      <xdr:col>18</xdr:col>
      <xdr:colOff>446874</xdr:colOff>
      <xdr:row>4</xdr:row>
      <xdr:rowOff>72592</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2</xdr:col>
      <xdr:colOff>1240623</xdr:colOff>
      <xdr:row>3</xdr:row>
      <xdr:rowOff>209752</xdr:rowOff>
    </xdr:from>
    <xdr:to>
      <xdr:col>5</xdr:col>
      <xdr:colOff>464018</xdr:colOff>
      <xdr:row>7</xdr:row>
      <xdr:rowOff>105612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816183" y="849832"/>
          <a:ext cx="1920875" cy="551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76200</xdr:colOff>
      <xdr:row>8</xdr:row>
      <xdr:rowOff>139782</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331267" cy="1587582"/>
        </a:xfrm>
        <a:prstGeom prst="rect">
          <a:avLst/>
        </a:prstGeom>
      </xdr:spPr>
    </xdr:pic>
    <xdr:clientData/>
  </xdr:twoCellAnchor>
  <xdr:twoCellAnchor>
    <xdr:from>
      <xdr:col>5</xdr:col>
      <xdr:colOff>529001</xdr:colOff>
      <xdr:row>1</xdr:row>
      <xdr:rowOff>117465</xdr:rowOff>
    </xdr:from>
    <xdr:to>
      <xdr:col>22</xdr:col>
      <xdr:colOff>122601</xdr:colOff>
      <xdr:row>4</xdr:row>
      <xdr:rowOff>79365</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828461" y="330825"/>
          <a:ext cx="9568180" cy="601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522650</xdr:colOff>
      <xdr:row>4</xdr:row>
      <xdr:rowOff>3165</xdr:rowOff>
    </xdr:from>
    <xdr:to>
      <xdr:col>9</xdr:col>
      <xdr:colOff>106725</xdr:colOff>
      <xdr:row>7</xdr:row>
      <xdr:rowOff>117465</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822110" y="856605"/>
          <a:ext cx="1931035" cy="579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482370</xdr:colOff>
      <xdr:row>8</xdr:row>
      <xdr:rowOff>126335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562177" cy="1589375"/>
        </a:xfrm>
        <a:prstGeom prst="rect">
          <a:avLst/>
        </a:prstGeom>
      </xdr:spPr>
    </xdr:pic>
    <xdr:clientData/>
  </xdr:twoCellAnchor>
  <xdr:twoCellAnchor>
    <xdr:from>
      <xdr:col>2</xdr:col>
      <xdr:colOff>1249663</xdr:colOff>
      <xdr:row>1</xdr:row>
      <xdr:rowOff>113979</xdr:rowOff>
    </xdr:from>
    <xdr:to>
      <xdr:col>18</xdr:col>
      <xdr:colOff>384569</xdr:colOff>
      <xdr:row>4</xdr:row>
      <xdr:rowOff>65420</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825223" y="327339"/>
          <a:ext cx="9581926" cy="5915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2</xdr:col>
      <xdr:colOff>1243312</xdr:colOff>
      <xdr:row>3</xdr:row>
      <xdr:rowOff>204373</xdr:rowOff>
    </xdr:from>
    <xdr:to>
      <xdr:col>5</xdr:col>
      <xdr:colOff>349270</xdr:colOff>
      <xdr:row>7</xdr:row>
      <xdr:rowOff>106508</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818872" y="844453"/>
          <a:ext cx="1925358" cy="587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286641</xdr:colOff>
      <xdr:row>8</xdr:row>
      <xdr:rowOff>131315</xdr:rowOff>
    </xdr:to>
    <xdr:pic>
      <xdr:nvPicPr>
        <xdr:cNvPr id="14" name="Imagen 1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54867</xdr:colOff>
      <xdr:row>1</xdr:row>
      <xdr:rowOff>117465</xdr:rowOff>
    </xdr:from>
    <xdr:to>
      <xdr:col>20</xdr:col>
      <xdr:colOff>232667</xdr:colOff>
      <xdr:row>4</xdr:row>
      <xdr:rowOff>79365</xdr:rowOff>
    </xdr:to>
    <xdr:sp macro="" textlink="">
      <xdr:nvSpPr>
        <xdr:cNvPr id="15" name="CuadroTexto 14">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48516</xdr:colOff>
      <xdr:row>4</xdr:row>
      <xdr:rowOff>3165</xdr:rowOff>
    </xdr:from>
    <xdr:to>
      <xdr:col>7</xdr:col>
      <xdr:colOff>216791</xdr:colOff>
      <xdr:row>7</xdr:row>
      <xdr:rowOff>117465</xdr:rowOff>
    </xdr:to>
    <xdr:sp macro="" textlink="">
      <xdr:nvSpPr>
        <xdr:cNvPr id="16" name="CuadroTexto 15">
          <a:extLst>
            <a:ext uri="{FF2B5EF4-FFF2-40B4-BE49-F238E27FC236}">
              <a16:creationId xmlns="" xmlns:a16="http://schemas.microsoft.com/office/drawing/2014/main" id="{664799F4-57A4-E747-9860-634FD942CFA0}"/>
            </a:ext>
          </a:extLst>
        </xdr:cNvPr>
        <xdr:cNvSpPr txBox="1"/>
      </xdr:nvSpPr>
      <xdr:spPr>
        <a:xfrm>
          <a:off x="3816183" y="849832"/>
          <a:ext cx="1920875" cy="58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44</xdr:col>
      <xdr:colOff>276225</xdr:colOff>
      <xdr:row>4</xdr:row>
      <xdr:rowOff>76200</xdr:rowOff>
    </xdr:from>
    <xdr:to>
      <xdr:col>62</xdr:col>
      <xdr:colOff>619125</xdr:colOff>
      <xdr:row>8</xdr:row>
      <xdr:rowOff>139700</xdr:rowOff>
    </xdr:to>
    <xdr:sp macro="" textlink="">
      <xdr:nvSpPr>
        <xdr:cNvPr id="3" name="CuadroTexto 2">
          <a:extLst>
            <a:ext uri="{FF2B5EF4-FFF2-40B4-BE49-F238E27FC236}">
              <a16:creationId xmlns="" xmlns:a16="http://schemas.microsoft.com/office/drawing/2014/main" id="{00000000-0008-0000-0700-000005000000}"/>
            </a:ext>
          </a:extLst>
        </xdr:cNvPr>
        <xdr:cNvSpPr txBox="1"/>
      </xdr:nvSpPr>
      <xdr:spPr>
        <a:xfrm>
          <a:off x="33489900" y="762000"/>
          <a:ext cx="1525905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4F6495"/>
              </a:solidFill>
              <a:latin typeface="Century Gothic" panose="020B0502020202020204" pitchFamily="34" charset="0"/>
            </a:rPr>
            <a:t> </a:t>
          </a:r>
          <a:endParaRPr lang="es-ES_tradnl" sz="1400" b="0" i="0">
            <a:solidFill>
              <a:schemeClr val="bg1"/>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20</xdr:col>
      <xdr:colOff>616841</xdr:colOff>
      <xdr:row>10</xdr:row>
      <xdr:rowOff>148249</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512067</xdr:colOff>
      <xdr:row>2</xdr:row>
      <xdr:rowOff>58199</xdr:rowOff>
    </xdr:from>
    <xdr:to>
      <xdr:col>15</xdr:col>
      <xdr:colOff>402001</xdr:colOff>
      <xdr:row>6</xdr:row>
      <xdr:rowOff>113232</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505716</xdr:colOff>
      <xdr:row>6</xdr:row>
      <xdr:rowOff>37032</xdr:rowOff>
    </xdr:from>
    <xdr:to>
      <xdr:col>6</xdr:col>
      <xdr:colOff>5125</xdr:colOff>
      <xdr:row>9</xdr:row>
      <xdr:rowOff>100532</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463549</xdr:colOff>
      <xdr:row>5</xdr:row>
      <xdr:rowOff>107950</xdr:rowOff>
    </xdr:from>
    <xdr:to>
      <xdr:col>9</xdr:col>
      <xdr:colOff>47625</xdr:colOff>
      <xdr:row>7</xdr:row>
      <xdr:rowOff>76200</xdr:rowOff>
    </xdr:to>
    <xdr:sp macro="" textlink="">
      <xdr:nvSpPr>
        <xdr:cNvPr id="4" name="CuadroTexto 3">
          <a:extLst>
            <a:ext uri="{FF2B5EF4-FFF2-40B4-BE49-F238E27FC236}">
              <a16:creationId xmlns="" xmlns:a16="http://schemas.microsoft.com/office/drawing/2014/main" id="{00000000-0008-0000-0800-000004000000}"/>
            </a:ext>
          </a:extLst>
        </xdr:cNvPr>
        <xdr:cNvSpPr txBox="1"/>
      </xdr:nvSpPr>
      <xdr:spPr>
        <a:xfrm>
          <a:off x="2997199" y="965200"/>
          <a:ext cx="2936876" cy="311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28</xdr:col>
      <xdr:colOff>201975</xdr:colOff>
      <xdr:row>10</xdr:row>
      <xdr:rowOff>105915</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181867</xdr:colOff>
      <xdr:row>2</xdr:row>
      <xdr:rowOff>58199</xdr:rowOff>
    </xdr:from>
    <xdr:to>
      <xdr:col>22</xdr:col>
      <xdr:colOff>63334</xdr:colOff>
      <xdr:row>6</xdr:row>
      <xdr:rowOff>113232</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175516</xdr:colOff>
      <xdr:row>6</xdr:row>
      <xdr:rowOff>37032</xdr:rowOff>
    </xdr:from>
    <xdr:to>
      <xdr:col>8</xdr:col>
      <xdr:colOff>394591</xdr:colOff>
      <xdr:row>9</xdr:row>
      <xdr:rowOff>58199</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557575</xdr:colOff>
      <xdr:row>9</xdr:row>
      <xdr:rowOff>105915</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867667</xdr:colOff>
      <xdr:row>1</xdr:row>
      <xdr:rowOff>108999</xdr:rowOff>
    </xdr:from>
    <xdr:to>
      <xdr:col>13</xdr:col>
      <xdr:colOff>605201</xdr:colOff>
      <xdr:row>6</xdr:row>
      <xdr:rowOff>28565</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861316</xdr:colOff>
      <xdr:row>5</xdr:row>
      <xdr:rowOff>87832</xdr:rowOff>
    </xdr:from>
    <xdr:to>
      <xdr:col>4</xdr:col>
      <xdr:colOff>1241258</xdr:colOff>
      <xdr:row>8</xdr:row>
      <xdr:rowOff>83599</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684575</xdr:colOff>
      <xdr:row>10</xdr:row>
      <xdr:rowOff>131315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461267</xdr:colOff>
      <xdr:row>2</xdr:row>
      <xdr:rowOff>58199</xdr:rowOff>
    </xdr:from>
    <xdr:to>
      <xdr:col>15</xdr:col>
      <xdr:colOff>215734</xdr:colOff>
      <xdr:row>6</xdr:row>
      <xdr:rowOff>113232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454916</xdr:colOff>
      <xdr:row>6</xdr:row>
      <xdr:rowOff>37032</xdr:rowOff>
    </xdr:from>
    <xdr:to>
      <xdr:col>7</xdr:col>
      <xdr:colOff>453858</xdr:colOff>
      <xdr:row>9</xdr:row>
      <xdr:rowOff>75132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743841</xdr:colOff>
      <xdr:row>10</xdr:row>
      <xdr:rowOff>173649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943867</xdr:colOff>
      <xdr:row>2</xdr:row>
      <xdr:rowOff>58199</xdr:rowOff>
    </xdr:from>
    <xdr:to>
      <xdr:col>13</xdr:col>
      <xdr:colOff>791467</xdr:colOff>
      <xdr:row>6</xdr:row>
      <xdr:rowOff>113232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937516</xdr:colOff>
      <xdr:row>6</xdr:row>
      <xdr:rowOff>37032</xdr:rowOff>
    </xdr:from>
    <xdr:to>
      <xdr:col>5</xdr:col>
      <xdr:colOff>267591</xdr:colOff>
      <xdr:row>9</xdr:row>
      <xdr:rowOff>151332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372304</xdr:colOff>
      <xdr:row>9</xdr:row>
      <xdr:rowOff>7802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534237" cy="1574135"/>
        </a:xfrm>
        <a:prstGeom prst="rect">
          <a:avLst/>
        </a:prstGeom>
      </xdr:spPr>
    </xdr:pic>
    <xdr:clientData/>
  </xdr:twoCellAnchor>
  <xdr:twoCellAnchor>
    <xdr:from>
      <xdr:col>4</xdr:col>
      <xdr:colOff>64329</xdr:colOff>
      <xdr:row>1</xdr:row>
      <xdr:rowOff>113979</xdr:rowOff>
    </xdr:from>
    <xdr:to>
      <xdr:col>20</xdr:col>
      <xdr:colOff>257569</xdr:colOff>
      <xdr:row>4</xdr:row>
      <xdr:rowOff>65420</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31996" y="325646"/>
          <a:ext cx="9540440" cy="586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57978</xdr:colOff>
      <xdr:row>3</xdr:row>
      <xdr:rowOff>204373</xdr:rowOff>
    </xdr:from>
    <xdr:to>
      <xdr:col>7</xdr:col>
      <xdr:colOff>222270</xdr:colOff>
      <xdr:row>8</xdr:row>
      <xdr:rowOff>30308</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25645" y="839373"/>
          <a:ext cx="1916892" cy="5794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507770</xdr:colOff>
      <xdr:row>9</xdr:row>
      <xdr:rowOff>7802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534237" cy="1574135"/>
        </a:xfrm>
        <a:prstGeom prst="rect">
          <a:avLst/>
        </a:prstGeom>
      </xdr:spPr>
    </xdr:pic>
    <xdr:clientData/>
  </xdr:twoCellAnchor>
  <xdr:twoCellAnchor>
    <xdr:from>
      <xdr:col>2</xdr:col>
      <xdr:colOff>1249663</xdr:colOff>
      <xdr:row>1</xdr:row>
      <xdr:rowOff>113979</xdr:rowOff>
    </xdr:from>
    <xdr:to>
      <xdr:col>16</xdr:col>
      <xdr:colOff>672436</xdr:colOff>
      <xdr:row>4</xdr:row>
      <xdr:rowOff>65420</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31996" y="325646"/>
          <a:ext cx="9540440" cy="586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2</xdr:col>
      <xdr:colOff>1243312</xdr:colOff>
      <xdr:row>3</xdr:row>
      <xdr:rowOff>204373</xdr:rowOff>
    </xdr:from>
    <xdr:to>
      <xdr:col>5</xdr:col>
      <xdr:colOff>120670</xdr:colOff>
      <xdr:row>8</xdr:row>
      <xdr:rowOff>30308</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25645" y="839373"/>
          <a:ext cx="1916892" cy="5794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599908</xdr:colOff>
      <xdr:row>11</xdr:row>
      <xdr:rowOff>29715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54867</xdr:colOff>
      <xdr:row>2</xdr:row>
      <xdr:rowOff>58199</xdr:rowOff>
    </xdr:from>
    <xdr:to>
      <xdr:col>23</xdr:col>
      <xdr:colOff>131067</xdr:colOff>
      <xdr:row>6</xdr:row>
      <xdr:rowOff>113232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48516</xdr:colOff>
      <xdr:row>6</xdr:row>
      <xdr:rowOff>37032</xdr:rowOff>
    </xdr:from>
    <xdr:to>
      <xdr:col>8</xdr:col>
      <xdr:colOff>394591</xdr:colOff>
      <xdr:row>9</xdr:row>
      <xdr:rowOff>151332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701508</xdr:colOff>
      <xdr:row>11</xdr:row>
      <xdr:rowOff>29715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63334</xdr:colOff>
      <xdr:row>2</xdr:row>
      <xdr:rowOff>58199</xdr:rowOff>
    </xdr:from>
    <xdr:to>
      <xdr:col>16</xdr:col>
      <xdr:colOff>368134</xdr:colOff>
      <xdr:row>6</xdr:row>
      <xdr:rowOff>113232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56983</xdr:colOff>
      <xdr:row>6</xdr:row>
      <xdr:rowOff>37032</xdr:rowOff>
    </xdr:from>
    <xdr:to>
      <xdr:col>6</xdr:col>
      <xdr:colOff>377658</xdr:colOff>
      <xdr:row>9</xdr:row>
      <xdr:rowOff>151332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328975</xdr:colOff>
      <xdr:row>11</xdr:row>
      <xdr:rowOff>55115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461267</xdr:colOff>
      <xdr:row>2</xdr:row>
      <xdr:rowOff>58199</xdr:rowOff>
    </xdr:from>
    <xdr:to>
      <xdr:col>21</xdr:col>
      <xdr:colOff>359667</xdr:colOff>
      <xdr:row>6</xdr:row>
      <xdr:rowOff>113232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454916</xdr:colOff>
      <xdr:row>6</xdr:row>
      <xdr:rowOff>37032</xdr:rowOff>
    </xdr:from>
    <xdr:to>
      <xdr:col>8</xdr:col>
      <xdr:colOff>106725</xdr:colOff>
      <xdr:row>10</xdr:row>
      <xdr:rowOff>15865</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266700</xdr:colOff>
      <xdr:row>35</xdr:row>
      <xdr:rowOff>57150</xdr:rowOff>
    </xdr:from>
    <xdr:to>
      <xdr:col>5</xdr:col>
      <xdr:colOff>152400</xdr:colOff>
      <xdr:row>59</xdr:row>
      <xdr:rowOff>137584</xdr:rowOff>
    </xdr:to>
    <xdr:graphicFrame macro="">
      <xdr:nvGraphicFramePr>
        <xdr:cNvPr id="2" name="Gráfico 1">
          <a:extLst>
            <a:ext uri="{FF2B5EF4-FFF2-40B4-BE49-F238E27FC236}">
              <a16:creationId xmlns=""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95250</xdr:colOff>
      <xdr:row>35</xdr:row>
      <xdr:rowOff>76200</xdr:rowOff>
    </xdr:from>
    <xdr:to>
      <xdr:col>10</xdr:col>
      <xdr:colOff>342900</xdr:colOff>
      <xdr:row>59</xdr:row>
      <xdr:rowOff>76200</xdr:rowOff>
    </xdr:to>
    <xdr:graphicFrame macro="">
      <xdr:nvGraphicFramePr>
        <xdr:cNvPr id="3" name="Gráfico 1">
          <a:extLst>
            <a:ext uri="{FF2B5EF4-FFF2-40B4-BE49-F238E27FC236}">
              <a16:creationId xmlns=""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833517</xdr:colOff>
      <xdr:row>42</xdr:row>
      <xdr:rowOff>38100</xdr:rowOff>
    </xdr:from>
    <xdr:to>
      <xdr:col>6</xdr:col>
      <xdr:colOff>216989</xdr:colOff>
      <xdr:row>50</xdr:row>
      <xdr:rowOff>19050</xdr:rowOff>
    </xdr:to>
    <xdr:sp macro="" textlink="">
      <xdr:nvSpPr>
        <xdr:cNvPr id="4" name="3 CuadroTexto">
          <a:extLst>
            <a:ext uri="{FF2B5EF4-FFF2-40B4-BE49-F238E27FC236}">
              <a16:creationId xmlns="" xmlns:a16="http://schemas.microsoft.com/office/drawing/2014/main" id="{00000000-0008-0000-0F00-000004000000}"/>
            </a:ext>
          </a:extLst>
        </xdr:cNvPr>
        <xdr:cNvSpPr txBox="1"/>
      </xdr:nvSpPr>
      <xdr:spPr>
        <a:xfrm>
          <a:off x="4814967" y="6257925"/>
          <a:ext cx="240722"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solidFill>
                <a:schemeClr val="tx1">
                  <a:lumMod val="65000"/>
                  <a:lumOff val="35000"/>
                </a:schemeClr>
              </a:solidFill>
            </a:rPr>
            <a:t>Grupos de Edad</a:t>
          </a:r>
        </a:p>
      </xdr:txBody>
    </xdr:sp>
    <xdr:clientData/>
  </xdr:twoCellAnchor>
  <xdr:twoCellAnchor>
    <xdr:from>
      <xdr:col>1</xdr:col>
      <xdr:colOff>0</xdr:colOff>
      <xdr:row>59</xdr:row>
      <xdr:rowOff>104774</xdr:rowOff>
    </xdr:from>
    <xdr:to>
      <xdr:col>10</xdr:col>
      <xdr:colOff>314325</xdr:colOff>
      <xdr:row>63</xdr:row>
      <xdr:rowOff>142875</xdr:rowOff>
    </xdr:to>
    <xdr:sp macro="" textlink="">
      <xdr:nvSpPr>
        <xdr:cNvPr id="5" name="3 CuadroTexto">
          <a:extLst>
            <a:ext uri="{FF2B5EF4-FFF2-40B4-BE49-F238E27FC236}">
              <a16:creationId xmlns="" xmlns:a16="http://schemas.microsoft.com/office/drawing/2014/main" id="{00000000-0008-0000-0F00-000005000000}"/>
            </a:ext>
          </a:extLst>
        </xdr:cNvPr>
        <xdr:cNvSpPr txBox="1"/>
      </xdr:nvSpPr>
      <xdr:spPr>
        <a:xfrm>
          <a:off x="247650" y="8753474"/>
          <a:ext cx="8420100" cy="685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lvl="0" indent="0" defTabSz="914400" eaLnBrk="1" fontAlgn="auto" latinLnBrk="0" hangingPunct="1">
            <a:lnSpc>
              <a:spcPts val="9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mn-ea"/>
              <a:cs typeface="+mn-cs"/>
            </a:rPr>
            <a:t>Por grupos de edad, se  observa que  los matrimonios en hombres se concentra en el grupo  entre los  25-29 años, con el 23,71%. En el caso de las mujeres, el mayor porcentaje de matrimonios  se da en el grupo comprendido entre los  25 - 29  años con el  26,36%  del total de casos.</a:t>
          </a:r>
          <a:endParaRPr kumimoji="0" lang="es-EC" sz="800" b="0" i="0" u="none" strike="noStrike" kern="0" cap="none" spc="0" normalizeH="0" baseline="0" noProof="0">
            <a:ln>
              <a:noFill/>
            </a:ln>
            <a:solidFill>
              <a:srgbClr val="595959"/>
            </a:solidFill>
            <a:effectLst/>
            <a:uLnTx/>
            <a:uFillTx/>
            <a:latin typeface="Century Gothic" pitchFamily="34" charset="0"/>
            <a:ea typeface="+mn-ea"/>
            <a:cs typeface="+mn-cs"/>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es-EC" sz="800" b="0" i="0" u="none" strike="noStrike" kern="0" cap="none" spc="0" normalizeH="0" baseline="0" noProof="0">
            <a:ln>
              <a:noFill/>
            </a:ln>
            <a:solidFill>
              <a:srgbClr val="595959"/>
            </a:solidFill>
            <a:effectLst/>
            <a:uLnTx/>
            <a:uFillTx/>
            <a:latin typeface="Century Gothic" pitchFamily="34" charset="0"/>
            <a:ea typeface="+mn-ea"/>
            <a:cs typeface="+mn-cs"/>
          </a:endParaRPr>
        </a:p>
        <a:p>
          <a:pPr marL="0" marR="0" lvl="0" indent="0" defTabSz="914400" eaLnBrk="1" fontAlgn="auto" latinLnBrk="0" hangingPunct="1">
            <a:lnSpc>
              <a:spcPts val="900"/>
            </a:lnSpc>
            <a:spcBef>
              <a:spcPts val="0"/>
            </a:spcBef>
            <a:spcAft>
              <a:spcPts val="0"/>
            </a:spcAft>
            <a:buClrTx/>
            <a:buSzTx/>
            <a:buFontTx/>
            <a:buNone/>
            <a:tabLst/>
            <a:defRPr/>
          </a:pPr>
          <a:r>
            <a:rPr kumimoji="0" lang="es-EC" sz="800" b="0" i="0" u="none" strike="noStrike" kern="0" cap="none" spc="0" normalizeH="0" baseline="0" noProof="0">
              <a:ln>
                <a:noFill/>
              </a:ln>
              <a:solidFill>
                <a:srgbClr val="595959"/>
              </a:solidFill>
              <a:effectLst/>
              <a:uLnTx/>
              <a:uFillTx/>
              <a:latin typeface="Century Gothic" pitchFamily="34" charset="0"/>
              <a:ea typeface="+mn-ea"/>
              <a:cs typeface="+mn-cs"/>
            </a:rPr>
            <a:t>Se aprecia, además, que  en  las  edades  menores  a  35 años  se concentran  los mayores porcentajes de matrimonios, el  58,69%  para el caso de los hombres y el  67,19% en las mujeres.</a:t>
          </a:r>
        </a:p>
        <a:p>
          <a:pPr>
            <a:lnSpc>
              <a:spcPts val="900"/>
            </a:lnSpc>
          </a:pPr>
          <a:endParaRPr lang="es-EC" sz="800">
            <a:solidFill>
              <a:srgbClr val="595959"/>
            </a:solidFill>
            <a:effectLst/>
            <a:latin typeface="Century Gothic" pitchFamily="34" charset="0"/>
            <a:ea typeface="Times New Roman"/>
          </a:endParaRPr>
        </a:p>
      </xdr:txBody>
    </xdr:sp>
    <xdr:clientData/>
  </xdr:twoCellAnchor>
  <xdr:twoCellAnchor>
    <xdr:from>
      <xdr:col>1</xdr:col>
      <xdr:colOff>171450</xdr:colOff>
      <xdr:row>42</xdr:row>
      <xdr:rowOff>38100</xdr:rowOff>
    </xdr:from>
    <xdr:to>
      <xdr:col>1</xdr:col>
      <xdr:colOff>412172</xdr:colOff>
      <xdr:row>50</xdr:row>
      <xdr:rowOff>19050</xdr:rowOff>
    </xdr:to>
    <xdr:sp macro="" textlink="">
      <xdr:nvSpPr>
        <xdr:cNvPr id="6" name="8 CuadroTexto">
          <a:extLst>
            <a:ext uri="{FF2B5EF4-FFF2-40B4-BE49-F238E27FC236}">
              <a16:creationId xmlns="" xmlns:a16="http://schemas.microsoft.com/office/drawing/2014/main" id="{00000000-0008-0000-0F00-000006000000}"/>
            </a:ext>
          </a:extLst>
        </xdr:cNvPr>
        <xdr:cNvSpPr txBox="1"/>
      </xdr:nvSpPr>
      <xdr:spPr>
        <a:xfrm>
          <a:off x="419100" y="6257925"/>
          <a:ext cx="240722" cy="1123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100" b="1">
              <a:solidFill>
                <a:schemeClr val="tx1">
                  <a:lumMod val="65000"/>
                  <a:lumOff val="35000"/>
                </a:schemeClr>
              </a:solidFill>
            </a:rPr>
            <a:t>Grupos de Edad</a:t>
          </a:r>
        </a:p>
      </xdr:txBody>
    </xdr:sp>
    <xdr:clientData/>
  </xdr:twoCellAnchor>
  <xdr:twoCellAnchor editAs="oneCell">
    <xdr:from>
      <xdr:col>0</xdr:col>
      <xdr:colOff>0</xdr:colOff>
      <xdr:row>0</xdr:row>
      <xdr:rowOff>0</xdr:rowOff>
    </xdr:from>
    <xdr:to>
      <xdr:col>21</xdr:col>
      <xdr:colOff>7241</xdr:colOff>
      <xdr:row>11</xdr:row>
      <xdr:rowOff>97449</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740667</xdr:colOff>
      <xdr:row>2</xdr:row>
      <xdr:rowOff>58199</xdr:rowOff>
    </xdr:from>
    <xdr:to>
      <xdr:col>16</xdr:col>
      <xdr:colOff>54867</xdr:colOff>
      <xdr:row>6</xdr:row>
      <xdr:rowOff>113232</xdr:rowOff>
    </xdr:to>
    <xdr:sp macro="" textlink="">
      <xdr:nvSpPr>
        <xdr:cNvPr id="12" name="CuadroTexto 11">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734316</xdr:colOff>
      <xdr:row>6</xdr:row>
      <xdr:rowOff>37032</xdr:rowOff>
    </xdr:from>
    <xdr:to>
      <xdr:col>7</xdr:col>
      <xdr:colOff>115191</xdr:colOff>
      <xdr:row>10</xdr:row>
      <xdr:rowOff>15865</xdr:rowOff>
    </xdr:to>
    <xdr:sp macro="" textlink="">
      <xdr:nvSpPr>
        <xdr:cNvPr id="13" name="CuadroTexto 12">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800100</xdr:colOff>
      <xdr:row>36</xdr:row>
      <xdr:rowOff>0</xdr:rowOff>
    </xdr:from>
    <xdr:to>
      <xdr:col>11</xdr:col>
      <xdr:colOff>285750</xdr:colOff>
      <xdr:row>55</xdr:row>
      <xdr:rowOff>57150</xdr:rowOff>
    </xdr:to>
    <xdr:graphicFrame macro="">
      <xdr:nvGraphicFramePr>
        <xdr:cNvPr id="2" name="Gráfico 2">
          <a:extLst>
            <a:ext uri="{FF2B5EF4-FFF2-40B4-BE49-F238E27FC236}">
              <a16:creationId xmlns=""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809625</xdr:colOff>
      <xdr:row>13</xdr:row>
      <xdr:rowOff>76200</xdr:rowOff>
    </xdr:from>
    <xdr:to>
      <xdr:col>12</xdr:col>
      <xdr:colOff>0</xdr:colOff>
      <xdr:row>33</xdr:row>
      <xdr:rowOff>161925</xdr:rowOff>
    </xdr:to>
    <xdr:graphicFrame macro="">
      <xdr:nvGraphicFramePr>
        <xdr:cNvPr id="3" name="Gráfico 1">
          <a:extLst>
            <a:ext uri="{FF2B5EF4-FFF2-40B4-BE49-F238E27FC236}">
              <a16:creationId xmlns=""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198199</xdr:colOff>
      <xdr:row>54</xdr:row>
      <xdr:rowOff>98426</xdr:rowOff>
    </xdr:from>
    <xdr:to>
      <xdr:col>11</xdr:col>
      <xdr:colOff>449311</xdr:colOff>
      <xdr:row>59</xdr:row>
      <xdr:rowOff>148166</xdr:rowOff>
    </xdr:to>
    <xdr:sp macro="" textlink="">
      <xdr:nvSpPr>
        <xdr:cNvPr id="4" name="3 CuadroTexto">
          <a:extLst>
            <a:ext uri="{FF2B5EF4-FFF2-40B4-BE49-F238E27FC236}">
              <a16:creationId xmlns="" xmlns:a16="http://schemas.microsoft.com/office/drawing/2014/main" id="{00000000-0008-0000-1000-000004000000}"/>
            </a:ext>
          </a:extLst>
        </xdr:cNvPr>
        <xdr:cNvSpPr txBox="1"/>
      </xdr:nvSpPr>
      <xdr:spPr>
        <a:xfrm>
          <a:off x="198199" y="9729259"/>
          <a:ext cx="10739195" cy="8964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rgbClr val="6E6E7C"/>
              </a:solidFill>
              <a:effectLst/>
              <a:latin typeface="Century Gothic" pitchFamily="34" charset="0"/>
              <a:ea typeface="+mn-ea"/>
              <a:cs typeface="+mn-cs"/>
            </a:rPr>
            <a:t>En el año 2024, el mayor porcentaje de matrimonios tanto en hombres como en mujeres  corresponde al nivel de instrucción educación media/bachillerato con el 49,43% y</a:t>
          </a:r>
          <a:r>
            <a:rPr lang="es-ES" sz="800" baseline="0">
              <a:solidFill>
                <a:srgbClr val="6E6E7C"/>
              </a:solidFill>
              <a:effectLst/>
              <a:latin typeface="Century Gothic" pitchFamily="34" charset="0"/>
              <a:ea typeface="+mn-ea"/>
              <a:cs typeface="+mn-cs"/>
            </a:rPr>
            <a:t> 48,58</a:t>
          </a:r>
          <a:r>
            <a:rPr lang="es-ES" sz="800">
              <a:solidFill>
                <a:srgbClr val="6E6E7C"/>
              </a:solidFill>
              <a:effectLst/>
              <a:latin typeface="Century Gothic" pitchFamily="34" charset="0"/>
              <a:ea typeface="+mn-ea"/>
              <a:cs typeface="+mn-cs"/>
            </a:rPr>
            <a:t>% respectivamente. En orden de importancia le sigue la población contrayente con instrucción  superior universitario con el 17,81% para hombres y 19,51% para las mujeres.  </a:t>
          </a:r>
        </a:p>
        <a:p>
          <a:endParaRPr lang="es-EC" sz="800">
            <a:solidFill>
              <a:srgbClr val="6E6E7C"/>
            </a:solidFill>
            <a:effectLst/>
            <a:latin typeface="Century Gothic" pitchFamily="34" charset="0"/>
            <a:ea typeface="+mn-ea"/>
            <a:cs typeface="+mn-cs"/>
          </a:endParaRPr>
        </a:p>
        <a:p>
          <a:r>
            <a:rPr lang="es-ES" sz="800">
              <a:solidFill>
                <a:srgbClr val="6E6E7C"/>
              </a:solidFill>
              <a:effectLst/>
              <a:latin typeface="Century Gothic" pitchFamily="34" charset="0"/>
              <a:ea typeface="+mn-ea"/>
              <a:cs typeface="+mn-cs"/>
            </a:rPr>
            <a:t>En el año 2014, el nivel de instrucción de los  contrayentes en su mayoría  correspondió a la instrucción secundaria con  un  porcentaje del 26,51%  para hombres y 26,15%  para  mujeres.  Los contrayentes con instrucción superior ocupan un  porcentaje  de</a:t>
          </a:r>
          <a:r>
            <a:rPr lang="es-ES" sz="800" baseline="0">
              <a:solidFill>
                <a:srgbClr val="6E6E7C"/>
              </a:solidFill>
              <a:effectLst/>
              <a:latin typeface="Century Gothic" pitchFamily="34" charset="0"/>
              <a:ea typeface="+mn-ea"/>
              <a:cs typeface="+mn-cs"/>
            </a:rPr>
            <a:t> 20,09</a:t>
          </a:r>
          <a:r>
            <a:rPr lang="es-ES" sz="800">
              <a:solidFill>
                <a:srgbClr val="6E6E7C"/>
              </a:solidFill>
              <a:effectLst/>
              <a:latin typeface="Century Gothic" pitchFamily="34" charset="0"/>
              <a:ea typeface="+mn-ea"/>
              <a:cs typeface="+mn-cs"/>
            </a:rPr>
            <a:t>% en hombres  y  21,21% en mujeres. </a:t>
          </a:r>
          <a:endParaRPr lang="es-EC" sz="800">
            <a:solidFill>
              <a:srgbClr val="6E6E7C"/>
            </a:solidFill>
            <a:effectLst/>
            <a:latin typeface="Century Gothic" pitchFamily="34" charset="0"/>
            <a:ea typeface="+mn-ea"/>
            <a:cs typeface="+mn-cs"/>
          </a:endParaRPr>
        </a:p>
        <a:p>
          <a:pPr algn="just">
            <a:spcAft>
              <a:spcPts val="0"/>
            </a:spcAft>
          </a:pPr>
          <a:endParaRPr lang="es-EC" sz="400">
            <a:solidFill>
              <a:srgbClr val="6E6E7C"/>
            </a:solidFill>
            <a:effectLst/>
            <a:latin typeface="Century Gothic" pitchFamily="34" charset="0"/>
            <a:ea typeface="Times New Roman"/>
          </a:endParaRPr>
        </a:p>
      </xdr:txBody>
    </xdr:sp>
    <xdr:clientData/>
  </xdr:twoCellAnchor>
  <xdr:twoCellAnchor editAs="oneCell">
    <xdr:from>
      <xdr:col>0</xdr:col>
      <xdr:colOff>0</xdr:colOff>
      <xdr:row>0</xdr:row>
      <xdr:rowOff>0</xdr:rowOff>
    </xdr:from>
    <xdr:to>
      <xdr:col>19</xdr:col>
      <xdr:colOff>667641</xdr:colOff>
      <xdr:row>10</xdr:row>
      <xdr:rowOff>80515</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639067</xdr:colOff>
      <xdr:row>2</xdr:row>
      <xdr:rowOff>58199</xdr:rowOff>
    </xdr:from>
    <xdr:to>
      <xdr:col>14</xdr:col>
      <xdr:colOff>715267</xdr:colOff>
      <xdr:row>6</xdr:row>
      <xdr:rowOff>113232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632716</xdr:colOff>
      <xdr:row>6</xdr:row>
      <xdr:rowOff>37032</xdr:rowOff>
    </xdr:from>
    <xdr:to>
      <xdr:col>6</xdr:col>
      <xdr:colOff>369191</xdr:colOff>
      <xdr:row>10</xdr:row>
      <xdr:rowOff>15865</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421188</xdr:colOff>
      <xdr:row>46</xdr:row>
      <xdr:rowOff>93134</xdr:rowOff>
    </xdr:from>
    <xdr:to>
      <xdr:col>11</xdr:col>
      <xdr:colOff>489979</xdr:colOff>
      <xdr:row>51</xdr:row>
      <xdr:rowOff>16934</xdr:rowOff>
    </xdr:to>
    <xdr:sp macro="" textlink="">
      <xdr:nvSpPr>
        <xdr:cNvPr id="2" name="3 CuadroTexto">
          <a:extLst>
            <a:ext uri="{FF2B5EF4-FFF2-40B4-BE49-F238E27FC236}">
              <a16:creationId xmlns="" xmlns:a16="http://schemas.microsoft.com/office/drawing/2014/main" id="{00000000-0008-0000-1100-000002000000}"/>
            </a:ext>
          </a:extLst>
        </xdr:cNvPr>
        <xdr:cNvSpPr txBox="1"/>
      </xdr:nvSpPr>
      <xdr:spPr>
        <a:xfrm>
          <a:off x="668838" y="6789209"/>
          <a:ext cx="10346266" cy="685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600">
              <a:solidFill>
                <a:srgbClr val="6E6E7C"/>
              </a:solidFill>
              <a:effectLst/>
              <a:latin typeface="Century Gothic" pitchFamily="34" charset="0"/>
              <a:ea typeface="Times New Roman"/>
              <a:cs typeface="Times New Roman"/>
            </a:rPr>
            <a:t> </a:t>
          </a:r>
          <a:r>
            <a:rPr lang="es-ES" sz="1000">
              <a:solidFill>
                <a:srgbClr val="6E6E7C"/>
              </a:solidFill>
              <a:effectLst/>
              <a:latin typeface="Century Gothic" pitchFamily="34" charset="0"/>
              <a:ea typeface="+mn-ea"/>
              <a:cs typeface="+mn-cs"/>
            </a:rPr>
            <a:t>De  acuerdo al estado civil anterior de los contrayentes, el mayor porcentaje de matrimonios, en el caso de los hombres, corresponde a los solteros con un</a:t>
          </a:r>
          <a:r>
            <a:rPr lang="es-ES" sz="1000" b="1">
              <a:solidFill>
                <a:srgbClr val="6E6E7C"/>
              </a:solidFill>
              <a:effectLst/>
              <a:latin typeface="Century Gothic" pitchFamily="34" charset="0"/>
              <a:ea typeface="+mn-ea"/>
              <a:cs typeface="+mn-cs"/>
            </a:rPr>
            <a:t> 83,99% </a:t>
          </a:r>
          <a:r>
            <a:rPr lang="es-ES" sz="1000">
              <a:solidFill>
                <a:srgbClr val="6E6E7C"/>
              </a:solidFill>
              <a:effectLst/>
              <a:latin typeface="Century Gothic" pitchFamily="34" charset="0"/>
              <a:ea typeface="+mn-ea"/>
              <a:cs typeface="+mn-cs"/>
            </a:rPr>
            <a:t>y el</a:t>
          </a:r>
          <a:r>
            <a:rPr lang="es-ES" sz="1000" b="1">
              <a:solidFill>
                <a:srgbClr val="6E6E7C"/>
              </a:solidFill>
              <a:effectLst/>
              <a:latin typeface="Century Gothic" pitchFamily="34" charset="0"/>
              <a:ea typeface="+mn-ea"/>
              <a:cs typeface="+mn-cs"/>
            </a:rPr>
            <a:t> 87,75%  </a:t>
          </a:r>
          <a:r>
            <a:rPr lang="es-ES" sz="1000">
              <a:solidFill>
                <a:srgbClr val="6E6E7C"/>
              </a:solidFill>
              <a:effectLst/>
              <a:latin typeface="Century Gothic" pitchFamily="34" charset="0"/>
              <a:ea typeface="+mn-ea"/>
              <a:cs typeface="+mn-cs"/>
            </a:rPr>
            <a:t>en las mujeres. En orden de importancia, se sitúan los  contrayentes con estado civil divorciados, que representan el </a:t>
          </a:r>
          <a:r>
            <a:rPr lang="es-ES" sz="1000" b="1">
              <a:solidFill>
                <a:srgbClr val="6E6E7C"/>
              </a:solidFill>
              <a:effectLst/>
              <a:latin typeface="Century Gothic" pitchFamily="34" charset="0"/>
              <a:ea typeface="+mn-ea"/>
              <a:cs typeface="+mn-cs"/>
            </a:rPr>
            <a:t>14,55% </a:t>
          </a:r>
          <a:r>
            <a:rPr lang="es-ES" sz="1000" b="0">
              <a:solidFill>
                <a:srgbClr val="6E6E7C"/>
              </a:solidFill>
              <a:effectLst/>
              <a:latin typeface="Century Gothic" pitchFamily="34" charset="0"/>
              <a:ea typeface="+mn-ea"/>
              <a:cs typeface="+mn-cs"/>
            </a:rPr>
            <a:t>en los </a:t>
          </a:r>
          <a:r>
            <a:rPr lang="es-ES" sz="1000">
              <a:solidFill>
                <a:srgbClr val="6E6E7C"/>
              </a:solidFill>
              <a:effectLst/>
              <a:latin typeface="Century Gothic" pitchFamily="34" charset="0"/>
              <a:ea typeface="+mn-ea"/>
              <a:cs typeface="+mn-cs"/>
            </a:rPr>
            <a:t>hombres y </a:t>
          </a:r>
          <a:r>
            <a:rPr lang="es-ES" sz="1000" b="1">
              <a:solidFill>
                <a:srgbClr val="6E6E7C"/>
              </a:solidFill>
              <a:effectLst/>
              <a:latin typeface="Century Gothic" pitchFamily="34" charset="0"/>
              <a:ea typeface="+mn-ea"/>
              <a:cs typeface="+mn-cs"/>
            </a:rPr>
            <a:t>11,04% </a:t>
          </a:r>
          <a:r>
            <a:rPr lang="es-ES" sz="1000" b="0">
              <a:solidFill>
                <a:srgbClr val="6E6E7C"/>
              </a:solidFill>
              <a:effectLst/>
              <a:latin typeface="Century Gothic" pitchFamily="34" charset="0"/>
              <a:ea typeface="+mn-ea"/>
              <a:cs typeface="+mn-cs"/>
            </a:rPr>
            <a:t>en las</a:t>
          </a:r>
          <a:r>
            <a:rPr lang="es-ES" sz="1000" b="1">
              <a:solidFill>
                <a:srgbClr val="6E6E7C"/>
              </a:solidFill>
              <a:effectLst/>
              <a:latin typeface="Century Gothic" pitchFamily="34" charset="0"/>
              <a:ea typeface="+mn-ea"/>
              <a:cs typeface="+mn-cs"/>
            </a:rPr>
            <a:t>  </a:t>
          </a:r>
          <a:r>
            <a:rPr lang="es-ES" sz="1000">
              <a:solidFill>
                <a:srgbClr val="6E6E7C"/>
              </a:solidFill>
              <a:effectLst/>
              <a:latin typeface="Century Gothic" pitchFamily="34" charset="0"/>
              <a:ea typeface="+mn-ea"/>
              <a:cs typeface="+mn-cs"/>
            </a:rPr>
            <a:t>mujeres; mientras, para los contrayentes con estado civil anterior viudos, apenas alcanzan el </a:t>
          </a:r>
          <a:r>
            <a:rPr lang="es-ES" sz="1000" b="1">
              <a:solidFill>
                <a:srgbClr val="6E6E7C"/>
              </a:solidFill>
              <a:effectLst/>
              <a:latin typeface="Century Gothic" pitchFamily="34" charset="0"/>
              <a:ea typeface="+mn-ea"/>
              <a:cs typeface="+mn-cs"/>
            </a:rPr>
            <a:t>1,21%  </a:t>
          </a:r>
          <a:r>
            <a:rPr lang="es-ES" sz="1000">
              <a:solidFill>
                <a:srgbClr val="6E6E7C"/>
              </a:solidFill>
              <a:effectLst/>
              <a:latin typeface="Century Gothic" pitchFamily="34" charset="0"/>
              <a:ea typeface="+mn-ea"/>
              <a:cs typeface="+mn-cs"/>
            </a:rPr>
            <a:t>de los hombres y el </a:t>
          </a:r>
          <a:r>
            <a:rPr lang="es-ES" sz="1000" b="1">
              <a:solidFill>
                <a:srgbClr val="6E6E7C"/>
              </a:solidFill>
              <a:effectLst/>
              <a:latin typeface="Century Gothic" pitchFamily="34" charset="0"/>
              <a:ea typeface="+mn-ea"/>
              <a:cs typeface="+mn-cs"/>
            </a:rPr>
            <a:t>0,92%  </a:t>
          </a:r>
          <a:r>
            <a:rPr lang="es-ES" sz="1000">
              <a:solidFill>
                <a:srgbClr val="6E6E7C"/>
              </a:solidFill>
              <a:effectLst/>
              <a:latin typeface="Century Gothic" pitchFamily="34" charset="0"/>
              <a:ea typeface="+mn-ea"/>
              <a:cs typeface="+mn-cs"/>
            </a:rPr>
            <a:t>de</a:t>
          </a:r>
          <a:r>
            <a:rPr lang="es-ES" sz="1000" b="1">
              <a:solidFill>
                <a:srgbClr val="6E6E7C"/>
              </a:solidFill>
              <a:effectLst/>
              <a:latin typeface="Century Gothic" pitchFamily="34" charset="0"/>
              <a:ea typeface="+mn-ea"/>
              <a:cs typeface="+mn-cs"/>
            </a:rPr>
            <a:t> </a:t>
          </a:r>
          <a:r>
            <a:rPr lang="es-ES" sz="1000">
              <a:solidFill>
                <a:srgbClr val="6E6E7C"/>
              </a:solidFill>
              <a:effectLst/>
              <a:latin typeface="Century Gothic" pitchFamily="34" charset="0"/>
              <a:ea typeface="+mn-ea"/>
              <a:cs typeface="+mn-cs"/>
            </a:rPr>
            <a:t>las mujeres.</a:t>
          </a:r>
          <a:endParaRPr lang="es-EC" sz="1000">
            <a:solidFill>
              <a:srgbClr val="6E6E7C"/>
            </a:solidFill>
            <a:effectLst/>
            <a:latin typeface="Century Gothic" pitchFamily="34" charset="0"/>
            <a:ea typeface="+mn-ea"/>
            <a:cs typeface="+mn-cs"/>
          </a:endParaRPr>
        </a:p>
        <a:p>
          <a:r>
            <a:rPr lang="es-ES" sz="1000">
              <a:solidFill>
                <a:srgbClr val="6E6E7C"/>
              </a:solidFill>
              <a:effectLst/>
              <a:latin typeface="Century Gothic" pitchFamily="34" charset="0"/>
              <a:ea typeface="+mn-ea"/>
              <a:cs typeface="+mn-cs"/>
            </a:rPr>
            <a:t> </a:t>
          </a:r>
          <a:endParaRPr lang="es-EC" sz="1000">
            <a:solidFill>
              <a:srgbClr val="6E6E7C"/>
            </a:solidFill>
            <a:effectLst/>
            <a:latin typeface="Century Gothic" pitchFamily="34" charset="0"/>
            <a:ea typeface="+mn-ea"/>
            <a:cs typeface="+mn-cs"/>
          </a:endParaRPr>
        </a:p>
      </xdr:txBody>
    </xdr:sp>
    <xdr:clientData/>
  </xdr:twoCellAnchor>
  <xdr:twoCellAnchor>
    <xdr:from>
      <xdr:col>1</xdr:col>
      <xdr:colOff>552450</xdr:colOff>
      <xdr:row>28</xdr:row>
      <xdr:rowOff>0</xdr:rowOff>
    </xdr:from>
    <xdr:to>
      <xdr:col>5</xdr:col>
      <xdr:colOff>514350</xdr:colOff>
      <xdr:row>46</xdr:row>
      <xdr:rowOff>85725</xdr:rowOff>
    </xdr:to>
    <xdr:graphicFrame macro="">
      <xdr:nvGraphicFramePr>
        <xdr:cNvPr id="3" name="2 Gráfico">
          <a:extLst>
            <a:ext uri="{FF2B5EF4-FFF2-40B4-BE49-F238E27FC236}">
              <a16:creationId xmlns=""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676275</xdr:colOff>
      <xdr:row>28</xdr:row>
      <xdr:rowOff>9525</xdr:rowOff>
    </xdr:from>
    <xdr:to>
      <xdr:col>11</xdr:col>
      <xdr:colOff>190500</xdr:colOff>
      <xdr:row>46</xdr:row>
      <xdr:rowOff>76200</xdr:rowOff>
    </xdr:to>
    <xdr:graphicFrame macro="">
      <xdr:nvGraphicFramePr>
        <xdr:cNvPr id="4" name="3 Gráfico">
          <a:extLst>
            <a:ext uri="{FF2B5EF4-FFF2-40B4-BE49-F238E27FC236}">
              <a16:creationId xmlns=""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19</xdr:col>
      <xdr:colOff>185041</xdr:colOff>
      <xdr:row>10</xdr:row>
      <xdr:rowOff>148249</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232667</xdr:colOff>
      <xdr:row>2</xdr:row>
      <xdr:rowOff>58199</xdr:rowOff>
    </xdr:from>
    <xdr:to>
      <xdr:col>14</xdr:col>
      <xdr:colOff>232667</xdr:colOff>
      <xdr:row>6</xdr:row>
      <xdr:rowOff>113232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226316</xdr:colOff>
      <xdr:row>6</xdr:row>
      <xdr:rowOff>37032</xdr:rowOff>
    </xdr:from>
    <xdr:to>
      <xdr:col>6</xdr:col>
      <xdr:colOff>165991</xdr:colOff>
      <xdr:row>10</xdr:row>
      <xdr:rowOff>15865</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190500</xdr:colOff>
      <xdr:row>15</xdr:row>
      <xdr:rowOff>38100</xdr:rowOff>
    </xdr:from>
    <xdr:to>
      <xdr:col>12</xdr:col>
      <xdr:colOff>171450</xdr:colOff>
      <xdr:row>24</xdr:row>
      <xdr:rowOff>0</xdr:rowOff>
    </xdr:to>
    <xdr:graphicFrame macro="">
      <xdr:nvGraphicFramePr>
        <xdr:cNvPr id="2" name="Gráfico 1">
          <a:extLst>
            <a:ext uri="{FF2B5EF4-FFF2-40B4-BE49-F238E27FC236}">
              <a16:creationId xmlns=""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295275</xdr:colOff>
      <xdr:row>27</xdr:row>
      <xdr:rowOff>57150</xdr:rowOff>
    </xdr:from>
    <xdr:to>
      <xdr:col>13</xdr:col>
      <xdr:colOff>0</xdr:colOff>
      <xdr:row>48</xdr:row>
      <xdr:rowOff>161925</xdr:rowOff>
    </xdr:to>
    <xdr:graphicFrame macro="">
      <xdr:nvGraphicFramePr>
        <xdr:cNvPr id="3" name="Gráfico 2">
          <a:extLst>
            <a:ext uri="{FF2B5EF4-FFF2-40B4-BE49-F238E27FC236}">
              <a16:creationId xmlns="" xmlns:a16="http://schemas.microsoft.com/office/drawing/2014/main" id="{00000000-0008-0000-1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238125</xdr:colOff>
      <xdr:row>27</xdr:row>
      <xdr:rowOff>95251</xdr:rowOff>
    </xdr:from>
    <xdr:to>
      <xdr:col>4</xdr:col>
      <xdr:colOff>866775</xdr:colOff>
      <xdr:row>31</xdr:row>
      <xdr:rowOff>104775</xdr:rowOff>
    </xdr:to>
    <xdr:sp macro="" textlink="">
      <xdr:nvSpPr>
        <xdr:cNvPr id="4" name="3 CuadroTexto">
          <a:extLst>
            <a:ext uri="{FF2B5EF4-FFF2-40B4-BE49-F238E27FC236}">
              <a16:creationId xmlns="" xmlns:a16="http://schemas.microsoft.com/office/drawing/2014/main" id="{00000000-0008-0000-1200-000004000000}"/>
            </a:ext>
          </a:extLst>
        </xdr:cNvPr>
        <xdr:cNvSpPr txBox="1"/>
      </xdr:nvSpPr>
      <xdr:spPr>
        <a:xfrm>
          <a:off x="238125" y="4267201"/>
          <a:ext cx="4619625" cy="6191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800">
              <a:solidFill>
                <a:srgbClr val="6E6E7C"/>
              </a:solidFill>
              <a:effectLst/>
              <a:latin typeface="Century Gothic" pitchFamily="34" charset="0"/>
              <a:ea typeface="+mn-ea"/>
              <a:cs typeface="+mn-cs"/>
            </a:rPr>
            <a:t>En el país, la edad promedio al contraer matrimonio es de 36 años en los hombres y 33 años  en las mujeres. Por regiones geográficas y sexo se evidencia que el promedio de edad para contraer matrimonio es superior en los hombres </a:t>
          </a:r>
          <a:endParaRPr lang="es-EC" sz="800">
            <a:solidFill>
              <a:srgbClr val="6E6E7C"/>
            </a:solidFill>
            <a:effectLst/>
            <a:latin typeface="Century Gothic" pitchFamily="34" charset="0"/>
            <a:ea typeface="+mn-ea"/>
            <a:cs typeface="+mn-cs"/>
          </a:endParaRPr>
        </a:p>
      </xdr:txBody>
    </xdr:sp>
    <xdr:clientData/>
  </xdr:twoCellAnchor>
  <xdr:twoCellAnchor editAs="oneCell">
    <xdr:from>
      <xdr:col>0</xdr:col>
      <xdr:colOff>0</xdr:colOff>
      <xdr:row>0</xdr:row>
      <xdr:rowOff>0</xdr:rowOff>
    </xdr:from>
    <xdr:to>
      <xdr:col>21</xdr:col>
      <xdr:colOff>66508</xdr:colOff>
      <xdr:row>11</xdr:row>
      <xdr:rowOff>97449</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1028534</xdr:colOff>
      <xdr:row>2</xdr:row>
      <xdr:rowOff>58199</xdr:rowOff>
    </xdr:from>
    <xdr:to>
      <xdr:col>16</xdr:col>
      <xdr:colOff>114134</xdr:colOff>
      <xdr:row>6</xdr:row>
      <xdr:rowOff>113232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1022183</xdr:colOff>
      <xdr:row>6</xdr:row>
      <xdr:rowOff>37032</xdr:rowOff>
    </xdr:from>
    <xdr:to>
      <xdr:col>5</xdr:col>
      <xdr:colOff>758658</xdr:colOff>
      <xdr:row>10</xdr:row>
      <xdr:rowOff>15865</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142875</xdr:colOff>
      <xdr:row>63</xdr:row>
      <xdr:rowOff>0</xdr:rowOff>
    </xdr:from>
    <xdr:to>
      <xdr:col>7</xdr:col>
      <xdr:colOff>381000</xdr:colOff>
      <xdr:row>63</xdr:row>
      <xdr:rowOff>0</xdr:rowOff>
    </xdr:to>
    <xdr:graphicFrame macro="">
      <xdr:nvGraphicFramePr>
        <xdr:cNvPr id="2" name="Gráfico 1">
          <a:extLst>
            <a:ext uri="{FF2B5EF4-FFF2-40B4-BE49-F238E27FC236}">
              <a16:creationId xmlns="" xmlns:a16="http://schemas.microsoft.com/office/drawing/2014/main" id="{00000000-0008-0000-1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95250</xdr:colOff>
      <xdr:row>42</xdr:row>
      <xdr:rowOff>0</xdr:rowOff>
    </xdr:from>
    <xdr:to>
      <xdr:col>6</xdr:col>
      <xdr:colOff>409575</xdr:colOff>
      <xdr:row>65</xdr:row>
      <xdr:rowOff>133350</xdr:rowOff>
    </xdr:to>
    <xdr:graphicFrame macro="">
      <xdr:nvGraphicFramePr>
        <xdr:cNvPr id="3" name="Gráfico 3">
          <a:extLst>
            <a:ext uri="{FF2B5EF4-FFF2-40B4-BE49-F238E27FC236}">
              <a16:creationId xmlns=""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532553</xdr:colOff>
      <xdr:row>50</xdr:row>
      <xdr:rowOff>6984</xdr:rowOff>
    </xdr:from>
    <xdr:to>
      <xdr:col>13</xdr:col>
      <xdr:colOff>444287</xdr:colOff>
      <xdr:row>61</xdr:row>
      <xdr:rowOff>117687</xdr:rowOff>
    </xdr:to>
    <xdr:sp macro="" textlink="">
      <xdr:nvSpPr>
        <xdr:cNvPr id="4" name="3 CuadroTexto">
          <a:extLst>
            <a:ext uri="{FF2B5EF4-FFF2-40B4-BE49-F238E27FC236}">
              <a16:creationId xmlns="" xmlns:a16="http://schemas.microsoft.com/office/drawing/2014/main" id="{00000000-0008-0000-1300-000004000000}"/>
            </a:ext>
          </a:extLst>
        </xdr:cNvPr>
        <xdr:cNvSpPr txBox="1"/>
      </xdr:nvSpPr>
      <xdr:spPr>
        <a:xfrm>
          <a:off x="4892886" y="7550784"/>
          <a:ext cx="5474334" cy="16008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lnSpc>
              <a:spcPts val="800"/>
            </a:lnSpc>
            <a:spcAft>
              <a:spcPts val="0"/>
            </a:spcAft>
          </a:pPr>
          <a:r>
            <a:rPr lang="es-ES" sz="900">
              <a:solidFill>
                <a:srgbClr val="6E6E7C"/>
              </a:solidFill>
              <a:effectLst/>
              <a:latin typeface="Century Gothic" pitchFamily="34" charset="0"/>
              <a:ea typeface="Times New Roman"/>
              <a:cs typeface="Times New Roman"/>
            </a:rPr>
            <a:t>Las tasas de matrimonios representan el número de matrimonios ocurridos por cada 1.000 habitantes. En el gráfico, se puede apreciar que las tasas más alta de matrimonios (16,73 y 18,89)  se ubican</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en los grupos de edad de entre 25 y 29 años, para el</a:t>
          </a:r>
          <a:r>
            <a:rPr lang="es-ES" sz="900" baseline="0">
              <a:solidFill>
                <a:srgbClr val="6E6E7C"/>
              </a:solidFill>
              <a:effectLst/>
              <a:latin typeface="Century Gothic" pitchFamily="34" charset="0"/>
              <a:ea typeface="Times New Roman"/>
              <a:cs typeface="Times New Roman"/>
            </a:rPr>
            <a:t> caso de los hombres y mujeres ; respectivamente</a:t>
          </a:r>
          <a:r>
            <a:rPr lang="es-ES" sz="900">
              <a:solidFill>
                <a:srgbClr val="6E6E7C"/>
              </a:solidFill>
              <a:effectLst/>
              <a:latin typeface="Century Gothic" pitchFamily="34" charset="0"/>
              <a:ea typeface="Times New Roman"/>
              <a:cs typeface="Times New Roman"/>
            </a:rPr>
            <a:t>. Otro rango notable es el de 30 a 34 años de edad representando el 15,27 en los hombres y el 13,29 en las mujeres.</a:t>
          </a:r>
        </a:p>
        <a:p>
          <a:pPr algn="just">
            <a:lnSpc>
              <a:spcPts val="900"/>
            </a:lnSpc>
            <a:spcAft>
              <a:spcPts val="0"/>
            </a:spcAft>
          </a:pPr>
          <a:endParaRPr lang="es-EC" sz="900">
            <a:solidFill>
              <a:srgbClr val="6E6E7C"/>
            </a:solidFill>
            <a:effectLst/>
            <a:latin typeface="Century Gothic" pitchFamily="34" charset="0"/>
            <a:ea typeface="Times New Roman"/>
          </a:endParaRPr>
        </a:p>
        <a:p>
          <a:pPr algn="just">
            <a:lnSpc>
              <a:spcPts val="800"/>
            </a:lnSpc>
            <a:spcAft>
              <a:spcPts val="0"/>
            </a:spcAft>
          </a:pPr>
          <a:r>
            <a:rPr lang="es-ES" sz="900">
              <a:solidFill>
                <a:srgbClr val="6E6E7C"/>
              </a:solidFill>
              <a:effectLst/>
              <a:latin typeface="Century Gothic" pitchFamily="34" charset="0"/>
              <a:ea typeface="Times New Roman"/>
              <a:cs typeface="Times New Roman"/>
            </a:rPr>
            <a:t>De acuerdo al comportamiento de estas  tasas, se puede concluir que las mujeres contraen matrimonio en edades más tempranas que los hombres. Esto se evidencia en los grupos de edad comprendidos entre los 18 y 29 años. A partir de los 30</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años</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los hombres se casan más que las mujeres, a pesar de que las tasas descienden paulatinamente mientras se incrementa la edad en ambos sexos, las tasas más altas</a:t>
          </a:r>
          <a:r>
            <a:rPr lang="es-ES" sz="900" baseline="0">
              <a:solidFill>
                <a:srgbClr val="6E6E7C"/>
              </a:solidFill>
              <a:effectLst/>
              <a:latin typeface="Century Gothic" pitchFamily="34" charset="0"/>
              <a:ea typeface="Times New Roman"/>
              <a:cs typeface="Times New Roman"/>
            </a:rPr>
            <a:t> se registran en los hombres</a:t>
          </a:r>
          <a:r>
            <a:rPr lang="es-ES" sz="900">
              <a:solidFill>
                <a:srgbClr val="6E6E7C"/>
              </a:solidFill>
              <a:effectLst/>
              <a:latin typeface="Century Gothic" pitchFamily="34" charset="0"/>
              <a:ea typeface="Times New Roman"/>
              <a:cs typeface="Times New Roman"/>
            </a:rPr>
            <a:t>. Se observa, además, que existen </a:t>
          </a:r>
          <a:r>
            <a:rPr lang="es-EC" sz="900">
              <a:solidFill>
                <a:srgbClr val="6E6E7C"/>
              </a:solidFill>
              <a:effectLst/>
              <a:latin typeface="Century Gothic" pitchFamily="34" charset="0"/>
              <a:ea typeface="Times New Roman"/>
              <a:cs typeface="Times New Roman"/>
            </a:rPr>
            <a:t>casos de matrimonios de personas de 70 años y más, siendo mayor el número de hombres que de mujeres.</a:t>
          </a:r>
          <a:endParaRPr lang="es-EC" sz="900">
            <a:solidFill>
              <a:srgbClr val="6E6E7C"/>
            </a:solidFill>
            <a:effectLst/>
            <a:latin typeface="Century Gothic" pitchFamily="34" charset="0"/>
            <a:ea typeface="Times New Roman"/>
          </a:endParaRPr>
        </a:p>
      </xdr:txBody>
    </xdr:sp>
    <xdr:clientData/>
  </xdr:twoCellAnchor>
  <xdr:twoCellAnchor editAs="oneCell">
    <xdr:from>
      <xdr:col>0</xdr:col>
      <xdr:colOff>0</xdr:colOff>
      <xdr:row>0</xdr:row>
      <xdr:rowOff>0</xdr:rowOff>
    </xdr:from>
    <xdr:to>
      <xdr:col>22</xdr:col>
      <xdr:colOff>24175</xdr:colOff>
      <xdr:row>11</xdr:row>
      <xdr:rowOff>97449</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122601</xdr:colOff>
      <xdr:row>2</xdr:row>
      <xdr:rowOff>58199</xdr:rowOff>
    </xdr:from>
    <xdr:to>
      <xdr:col>17</xdr:col>
      <xdr:colOff>71801</xdr:colOff>
      <xdr:row>6</xdr:row>
      <xdr:rowOff>113232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116250</xdr:colOff>
      <xdr:row>6</xdr:row>
      <xdr:rowOff>37032</xdr:rowOff>
    </xdr:from>
    <xdr:to>
      <xdr:col>8</xdr:col>
      <xdr:colOff>5125</xdr:colOff>
      <xdr:row>10</xdr:row>
      <xdr:rowOff>15865</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9520</xdr:colOff>
      <xdr:row>28</xdr:row>
      <xdr:rowOff>28574</xdr:rowOff>
    </xdr:from>
    <xdr:to>
      <xdr:col>6</xdr:col>
      <xdr:colOff>333373</xdr:colOff>
      <xdr:row>35</xdr:row>
      <xdr:rowOff>38099</xdr:rowOff>
    </xdr:to>
    <xdr:sp macro="" textlink="">
      <xdr:nvSpPr>
        <xdr:cNvPr id="2" name="2 CuadroTexto">
          <a:extLst>
            <a:ext uri="{FF2B5EF4-FFF2-40B4-BE49-F238E27FC236}">
              <a16:creationId xmlns="" xmlns:a16="http://schemas.microsoft.com/office/drawing/2014/main" id="{00000000-0008-0000-1400-000002000000}"/>
            </a:ext>
          </a:extLst>
        </xdr:cNvPr>
        <xdr:cNvSpPr txBox="1"/>
      </xdr:nvSpPr>
      <xdr:spPr>
        <a:xfrm flipH="1">
          <a:off x="4533895" y="4210049"/>
          <a:ext cx="323853"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000" b="1">
              <a:solidFill>
                <a:srgbClr val="595959"/>
              </a:solidFill>
              <a:latin typeface="Century Gothic" pitchFamily="34" charset="0"/>
            </a:rPr>
            <a:t>Provincias</a:t>
          </a:r>
        </a:p>
      </xdr:txBody>
    </xdr:sp>
    <xdr:clientData/>
  </xdr:twoCellAnchor>
  <xdr:twoCellAnchor>
    <xdr:from>
      <xdr:col>6</xdr:col>
      <xdr:colOff>428625</xdr:colOff>
      <xdr:row>45</xdr:row>
      <xdr:rowOff>95251</xdr:rowOff>
    </xdr:from>
    <xdr:to>
      <xdr:col>11</xdr:col>
      <xdr:colOff>38100</xdr:colOff>
      <xdr:row>51</xdr:row>
      <xdr:rowOff>180975</xdr:rowOff>
    </xdr:to>
    <xdr:sp macro="" textlink="">
      <xdr:nvSpPr>
        <xdr:cNvPr id="3" name="2 CuadroTexto">
          <a:extLst>
            <a:ext uri="{FF2B5EF4-FFF2-40B4-BE49-F238E27FC236}">
              <a16:creationId xmlns="" xmlns:a16="http://schemas.microsoft.com/office/drawing/2014/main" id="{00000000-0008-0000-1400-000003000000}"/>
            </a:ext>
          </a:extLst>
        </xdr:cNvPr>
        <xdr:cNvSpPr txBox="1"/>
      </xdr:nvSpPr>
      <xdr:spPr>
        <a:xfrm>
          <a:off x="4953000" y="7324726"/>
          <a:ext cx="4381500" cy="1295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rtl="0" eaLnBrk="1" latinLnBrk="0" hangingPunct="1"/>
          <a:r>
            <a:rPr lang="es-ES" sz="900">
              <a:solidFill>
                <a:srgbClr val="6E6E7C"/>
              </a:solidFill>
              <a:effectLst/>
              <a:latin typeface="Century Gothic" pitchFamily="34" charset="0"/>
              <a:ea typeface="Times New Roman"/>
              <a:cs typeface="Times New Roman"/>
            </a:rPr>
            <a:t>En el gráfico 2.1.6, se observa que en la región Sierra se tiene una tasa de 3,18  y la Costa una tasa</a:t>
          </a:r>
          <a:r>
            <a:rPr lang="es-ES" sz="900" baseline="0">
              <a:solidFill>
                <a:srgbClr val="6E6E7C"/>
              </a:solidFill>
              <a:effectLst/>
              <a:latin typeface="Century Gothic" pitchFamily="34" charset="0"/>
              <a:ea typeface="Times New Roman"/>
              <a:cs typeface="Times New Roman"/>
            </a:rPr>
            <a:t> de 2,85</a:t>
          </a:r>
          <a:r>
            <a:rPr lang="es-ES" sz="900">
              <a:solidFill>
                <a:srgbClr val="6E6E7C"/>
              </a:solidFill>
              <a:effectLst/>
              <a:latin typeface="Century Gothic" pitchFamily="34" charset="0"/>
              <a:ea typeface="Times New Roman"/>
              <a:cs typeface="Times New Roman"/>
            </a:rPr>
            <a:t> en el año 2024. La</a:t>
          </a:r>
          <a:r>
            <a:rPr lang="es-ES" sz="900" baseline="0">
              <a:solidFill>
                <a:srgbClr val="6E6E7C"/>
              </a:solidFill>
              <a:effectLst/>
              <a:latin typeface="Century Gothic" pitchFamily="34" charset="0"/>
              <a:ea typeface="Times New Roman"/>
              <a:cs typeface="Times New Roman"/>
            </a:rPr>
            <a:t> </a:t>
          </a:r>
          <a:r>
            <a:rPr lang="es-ES" sz="900">
              <a:solidFill>
                <a:srgbClr val="6E6E7C"/>
              </a:solidFill>
              <a:effectLst/>
              <a:latin typeface="Century Gothic" pitchFamily="34" charset="0"/>
              <a:ea typeface="Times New Roman"/>
              <a:cs typeface="Times New Roman"/>
            </a:rPr>
            <a:t>tasa de matrimonios a nivel nacional corresponde</a:t>
          </a:r>
          <a:r>
            <a:rPr lang="es-ES" sz="900" baseline="0">
              <a:solidFill>
                <a:srgbClr val="6E6E7C"/>
              </a:solidFill>
              <a:effectLst/>
              <a:latin typeface="Century Gothic" pitchFamily="34" charset="0"/>
              <a:ea typeface="Times New Roman"/>
              <a:cs typeface="Times New Roman"/>
            </a:rPr>
            <a:t> al </a:t>
          </a:r>
          <a:r>
            <a:rPr lang="es-ES" sz="900">
              <a:solidFill>
                <a:srgbClr val="6E6E7C"/>
              </a:solidFill>
              <a:effectLst/>
              <a:latin typeface="Century Gothic" pitchFamily="34" charset="0"/>
              <a:ea typeface="Times New Roman"/>
              <a:cs typeface="Times New Roman"/>
            </a:rPr>
            <a:t> 2,99 por cada mil habitantes.</a:t>
          </a:r>
        </a:p>
        <a:p>
          <a:pPr rtl="0" eaLnBrk="1" latinLnBrk="0" hangingPunct="1"/>
          <a:endParaRPr lang="es-ES" sz="900">
            <a:solidFill>
              <a:srgbClr val="6E6E7C"/>
            </a:solidFill>
            <a:effectLst/>
            <a:latin typeface="Century Gothic" pitchFamily="34" charset="0"/>
            <a:ea typeface="Times New Roman"/>
            <a:cs typeface="Times New Roman"/>
          </a:endParaRPr>
        </a:p>
        <a:p>
          <a:pPr rtl="0" eaLnBrk="1" latinLnBrk="0" hangingPunct="1"/>
          <a:r>
            <a:rPr lang="es-ES" sz="900">
              <a:solidFill>
                <a:srgbClr val="6E6E7C"/>
              </a:solidFill>
              <a:effectLst/>
              <a:latin typeface="Century Gothic" pitchFamily="34" charset="0"/>
              <a:ea typeface="Times New Roman"/>
              <a:cs typeface="Times New Roman"/>
            </a:rPr>
            <a:t>Para la Amazonia en 2,42, para la región Insular en 6,22. Por provincia, </a:t>
          </a:r>
          <a:r>
            <a:rPr lang="es-ES" sz="900" baseline="0">
              <a:solidFill>
                <a:srgbClr val="6E6E7C"/>
              </a:solidFill>
              <a:effectLst/>
              <a:latin typeface="Century Gothic" pitchFamily="34" charset="0"/>
              <a:ea typeface="Times New Roman"/>
              <a:cs typeface="Times New Roman"/>
            </a:rPr>
            <a:t>la mayor tasa </a:t>
          </a:r>
          <a:r>
            <a:rPr lang="es-ES" sz="900">
              <a:solidFill>
                <a:srgbClr val="6E6E7C"/>
              </a:solidFill>
              <a:effectLst/>
              <a:latin typeface="Century Gothic" pitchFamily="34" charset="0"/>
              <a:ea typeface="Times New Roman"/>
              <a:cs typeface="Times New Roman"/>
            </a:rPr>
            <a:t>se observa en </a:t>
          </a:r>
          <a:r>
            <a:rPr lang="es-ES" sz="900" baseline="0">
              <a:solidFill>
                <a:srgbClr val="6E6E7C"/>
              </a:solidFill>
              <a:effectLst/>
              <a:latin typeface="Century Gothic" pitchFamily="34" charset="0"/>
              <a:ea typeface="Times New Roman"/>
              <a:cs typeface="Times New Roman"/>
            </a:rPr>
            <a:t>Galápagos con 6,22 </a:t>
          </a:r>
          <a:r>
            <a:rPr lang="es-EC" sz="900">
              <a:solidFill>
                <a:srgbClr val="6E6E7C"/>
              </a:solidFill>
              <a:effectLst/>
              <a:latin typeface="Century Gothic" pitchFamily="34" charset="0"/>
              <a:ea typeface="Times New Roman"/>
              <a:cs typeface="Times New Roman"/>
            </a:rPr>
            <a:t>por cada 1.000 habitantes.</a:t>
          </a:r>
        </a:p>
      </xdr:txBody>
    </xdr:sp>
    <xdr:clientData/>
  </xdr:twoCellAnchor>
  <xdr:twoCellAnchor>
    <xdr:from>
      <xdr:col>6</xdr:col>
      <xdr:colOff>266700</xdr:colOff>
      <xdr:row>15</xdr:row>
      <xdr:rowOff>57150</xdr:rowOff>
    </xdr:from>
    <xdr:to>
      <xdr:col>11</xdr:col>
      <xdr:colOff>66675</xdr:colOff>
      <xdr:row>44</xdr:row>
      <xdr:rowOff>19050</xdr:rowOff>
    </xdr:to>
    <xdr:graphicFrame macro="">
      <xdr:nvGraphicFramePr>
        <xdr:cNvPr id="4" name="1 Gráfico">
          <a:extLst>
            <a:ext uri="{FF2B5EF4-FFF2-40B4-BE49-F238E27FC236}">
              <a16:creationId xmlns="" xmlns:a16="http://schemas.microsoft.com/office/drawing/2014/main"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20</xdr:col>
      <xdr:colOff>794641</xdr:colOff>
      <xdr:row>11</xdr:row>
      <xdr:rowOff>97449</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139534</xdr:colOff>
      <xdr:row>2</xdr:row>
      <xdr:rowOff>58199</xdr:rowOff>
    </xdr:from>
    <xdr:to>
      <xdr:col>16</xdr:col>
      <xdr:colOff>4067</xdr:colOff>
      <xdr:row>6</xdr:row>
      <xdr:rowOff>113232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133183</xdr:colOff>
      <xdr:row>6</xdr:row>
      <xdr:rowOff>37032</xdr:rowOff>
    </xdr:from>
    <xdr:to>
      <xdr:col>7</xdr:col>
      <xdr:colOff>216791</xdr:colOff>
      <xdr:row>10</xdr:row>
      <xdr:rowOff>15865</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66675</xdr:colOff>
      <xdr:row>35</xdr:row>
      <xdr:rowOff>76200</xdr:rowOff>
    </xdr:from>
    <xdr:to>
      <xdr:col>5</xdr:col>
      <xdr:colOff>409575</xdr:colOff>
      <xdr:row>57</xdr:row>
      <xdr:rowOff>171450</xdr:rowOff>
    </xdr:to>
    <xdr:graphicFrame macro="">
      <xdr:nvGraphicFramePr>
        <xdr:cNvPr id="2" name="Gráfico 3">
          <a:extLst>
            <a:ext uri="{FF2B5EF4-FFF2-40B4-BE49-F238E27FC236}">
              <a16:creationId xmlns=""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581025</xdr:colOff>
      <xdr:row>35</xdr:row>
      <xdr:rowOff>133350</xdr:rowOff>
    </xdr:from>
    <xdr:to>
      <xdr:col>11</xdr:col>
      <xdr:colOff>371475</xdr:colOff>
      <xdr:row>57</xdr:row>
      <xdr:rowOff>180975</xdr:rowOff>
    </xdr:to>
    <xdr:graphicFrame macro="">
      <xdr:nvGraphicFramePr>
        <xdr:cNvPr id="3" name="Gráfico 6">
          <a:extLst>
            <a:ext uri="{FF2B5EF4-FFF2-40B4-BE49-F238E27FC236}">
              <a16:creationId xmlns=""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85725</xdr:colOff>
      <xdr:row>42</xdr:row>
      <xdr:rowOff>9526</xdr:rowOff>
    </xdr:from>
    <xdr:to>
      <xdr:col>1</xdr:col>
      <xdr:colOff>200025</xdr:colOff>
      <xdr:row>51</xdr:row>
      <xdr:rowOff>85726</xdr:rowOff>
    </xdr:to>
    <xdr:sp macro="" textlink="">
      <xdr:nvSpPr>
        <xdr:cNvPr id="4" name="3 CuadroTexto">
          <a:extLst>
            <a:ext uri="{FF2B5EF4-FFF2-40B4-BE49-F238E27FC236}">
              <a16:creationId xmlns="" xmlns:a16="http://schemas.microsoft.com/office/drawing/2014/main" id="{00000000-0008-0000-1500-000004000000}"/>
            </a:ext>
          </a:extLst>
        </xdr:cNvPr>
        <xdr:cNvSpPr txBox="1"/>
      </xdr:nvSpPr>
      <xdr:spPr>
        <a:xfrm>
          <a:off x="85725" y="6496051"/>
          <a:ext cx="361950" cy="1276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es-EC" sz="1000" b="1">
              <a:solidFill>
                <a:srgbClr val="595959"/>
              </a:solidFill>
              <a:latin typeface="Century Gothic" pitchFamily="34" charset="0"/>
            </a:rPr>
            <a:t>Grupos de Edad</a:t>
          </a:r>
        </a:p>
      </xdr:txBody>
    </xdr:sp>
    <xdr:clientData/>
  </xdr:twoCellAnchor>
  <xdr:twoCellAnchor>
    <xdr:from>
      <xdr:col>6</xdr:col>
      <xdr:colOff>295275</xdr:colOff>
      <xdr:row>41</xdr:row>
      <xdr:rowOff>104774</xdr:rowOff>
    </xdr:from>
    <xdr:to>
      <xdr:col>6</xdr:col>
      <xdr:colOff>533400</xdr:colOff>
      <xdr:row>50</xdr:row>
      <xdr:rowOff>95249</xdr:rowOff>
    </xdr:to>
    <xdr:sp macro="" textlink="">
      <xdr:nvSpPr>
        <xdr:cNvPr id="5" name="4 CuadroTexto">
          <a:extLst>
            <a:ext uri="{FF2B5EF4-FFF2-40B4-BE49-F238E27FC236}">
              <a16:creationId xmlns="" xmlns:a16="http://schemas.microsoft.com/office/drawing/2014/main" id="{00000000-0008-0000-1500-000005000000}"/>
            </a:ext>
          </a:extLst>
        </xdr:cNvPr>
        <xdr:cNvSpPr txBox="1"/>
      </xdr:nvSpPr>
      <xdr:spPr>
        <a:xfrm>
          <a:off x="5095875" y="6457949"/>
          <a:ext cx="238125" cy="1190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r>
            <a:rPr lang="es-EC" sz="1000" b="1">
              <a:solidFill>
                <a:srgbClr val="595959"/>
              </a:solidFill>
              <a:latin typeface="Century Gothic" pitchFamily="34" charset="0"/>
            </a:rPr>
            <a:t>Grupos de Edad</a:t>
          </a:r>
        </a:p>
      </xdr:txBody>
    </xdr:sp>
    <xdr:clientData/>
  </xdr:twoCellAnchor>
  <xdr:twoCellAnchor>
    <xdr:from>
      <xdr:col>0</xdr:col>
      <xdr:colOff>34646</xdr:colOff>
      <xdr:row>57</xdr:row>
      <xdr:rowOff>233800</xdr:rowOff>
    </xdr:from>
    <xdr:to>
      <xdr:col>11</xdr:col>
      <xdr:colOff>0</xdr:colOff>
      <xdr:row>64</xdr:row>
      <xdr:rowOff>22860</xdr:rowOff>
    </xdr:to>
    <xdr:sp macro="" textlink="">
      <xdr:nvSpPr>
        <xdr:cNvPr id="6" name="3 CuadroTexto">
          <a:extLst>
            <a:ext uri="{FF2B5EF4-FFF2-40B4-BE49-F238E27FC236}">
              <a16:creationId xmlns="" xmlns:a16="http://schemas.microsoft.com/office/drawing/2014/main" id="{00000000-0008-0000-1500-000006000000}"/>
            </a:ext>
          </a:extLst>
        </xdr:cNvPr>
        <xdr:cNvSpPr txBox="1"/>
      </xdr:nvSpPr>
      <xdr:spPr>
        <a:xfrm>
          <a:off x="34646" y="8890120"/>
          <a:ext cx="8956954" cy="871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a:solidFill>
                <a:srgbClr val="6E6E7C"/>
              </a:solidFill>
              <a:effectLst/>
              <a:latin typeface="Century Gothic" panose="020B0502020202020204" pitchFamily="34" charset="0"/>
              <a:ea typeface="Times New Roman"/>
              <a:cs typeface="Times New Roman"/>
            </a:rPr>
            <a:t>En el gráfico 2.2.1,  se puede observar que la </a:t>
          </a:r>
          <a:r>
            <a:rPr lang="es-ES" sz="800" baseline="0">
              <a:solidFill>
                <a:srgbClr val="6E6E7C"/>
              </a:solidFill>
              <a:effectLst/>
              <a:latin typeface="Century Gothic" panose="020B0502020202020204" pitchFamily="34" charset="0"/>
              <a:ea typeface="Times New Roman"/>
              <a:cs typeface="Times New Roman"/>
            </a:rPr>
            <a:t>distribución relativa por grupos de edad  determina que la mayor cantidad de divorcios se  ubica en el rango de edad de 35-39 años para los hombres, con el  16,60 %  y para mujeres está ubicado en el rango de edad de 35 a 39 años con 17,35% </a:t>
          </a:r>
          <a:r>
            <a:rPr lang="es-ES" sz="800">
              <a:solidFill>
                <a:srgbClr val="6E6E7C"/>
              </a:solidFill>
              <a:effectLst/>
              <a:latin typeface="Century Gothic" panose="020B0502020202020204" pitchFamily="34" charset="0"/>
              <a:ea typeface="Times New Roman"/>
              <a:cs typeface="Times New Roman"/>
            </a:rPr>
            <a:t>. El siguiente rango de edad de mayor número de divorcios en las mujeres  es el que está entre 30-34 años, con el 16,29 % </a:t>
          </a:r>
          <a:r>
            <a:rPr lang="es-ES" sz="800" baseline="0">
              <a:solidFill>
                <a:srgbClr val="6E6E7C"/>
              </a:solidFill>
              <a:effectLst/>
              <a:latin typeface="Century Gothic" panose="020B0502020202020204" pitchFamily="34" charset="0"/>
              <a:ea typeface="Times New Roman"/>
              <a:cs typeface="Times New Roman"/>
            </a:rPr>
            <a:t> y luego viene  el r</a:t>
          </a:r>
          <a:r>
            <a:rPr lang="es-ES" sz="800">
              <a:solidFill>
                <a:srgbClr val="6E6E7C"/>
              </a:solidFill>
              <a:effectLst/>
              <a:latin typeface="Century Gothic" panose="020B0502020202020204" pitchFamily="34" charset="0"/>
              <a:ea typeface="Times New Roman"/>
              <a:cs typeface="Times New Roman"/>
            </a:rPr>
            <a:t>ango entre los 40 -</a:t>
          </a:r>
          <a:r>
            <a:rPr lang="es-ES" sz="800" baseline="0">
              <a:solidFill>
                <a:srgbClr val="6E6E7C"/>
              </a:solidFill>
              <a:effectLst/>
              <a:latin typeface="Century Gothic" panose="020B0502020202020204" pitchFamily="34" charset="0"/>
              <a:ea typeface="Times New Roman"/>
              <a:cs typeface="Times New Roman"/>
            </a:rPr>
            <a:t> 4</a:t>
          </a:r>
          <a:r>
            <a:rPr lang="es-ES" sz="800">
              <a:solidFill>
                <a:srgbClr val="6E6E7C"/>
              </a:solidFill>
              <a:effectLst/>
              <a:latin typeface="Century Gothic" panose="020B0502020202020204" pitchFamily="34" charset="0"/>
              <a:ea typeface="Times New Roman"/>
              <a:cs typeface="Times New Roman"/>
            </a:rPr>
            <a:t>4 años, que representa el 15,59% . Para el caso  de los hombres, el 15,79 %  de los divorcios  ocurrió  entre los  40 - 44 años. </a:t>
          </a:r>
          <a:r>
            <a:rPr lang="es-ES" sz="800">
              <a:solidFill>
                <a:srgbClr val="6E6E7C"/>
              </a:solidFill>
              <a:effectLst/>
              <a:latin typeface="Century Gothic" panose="020B0502020202020204" pitchFamily="34" charset="0"/>
              <a:ea typeface="+mn-ea"/>
              <a:cs typeface="+mn-cs"/>
            </a:rPr>
            <a:t>Se</a:t>
          </a:r>
          <a:r>
            <a:rPr lang="es-EC" sz="800" baseline="0">
              <a:solidFill>
                <a:srgbClr val="6E6E7C"/>
              </a:solidFill>
              <a:effectLst/>
              <a:latin typeface="Century Gothic" panose="020B0502020202020204" pitchFamily="34" charset="0"/>
              <a:ea typeface="+mn-ea"/>
              <a:cs typeface="+mn-cs"/>
            </a:rPr>
            <a:t> </a:t>
          </a:r>
          <a:r>
            <a:rPr lang="es-ES" sz="800">
              <a:solidFill>
                <a:srgbClr val="6E6E7C"/>
              </a:solidFill>
              <a:effectLst/>
              <a:latin typeface="Century Gothic" panose="020B0502020202020204" pitchFamily="34" charset="0"/>
              <a:ea typeface="Times New Roman"/>
              <a:cs typeface="Times New Roman"/>
            </a:rPr>
            <a:t>destaca, </a:t>
          </a:r>
          <a:r>
            <a:rPr lang="es-ES" sz="800" baseline="0">
              <a:solidFill>
                <a:srgbClr val="6E6E7C"/>
              </a:solidFill>
              <a:effectLst/>
              <a:latin typeface="Century Gothic" panose="020B0502020202020204" pitchFamily="34" charset="0"/>
              <a:ea typeface="Times New Roman"/>
              <a:cs typeface="Times New Roman"/>
            </a:rPr>
            <a:t>además, </a:t>
          </a:r>
          <a:r>
            <a:rPr lang="es-ES" sz="800">
              <a:solidFill>
                <a:srgbClr val="6E6E7C"/>
              </a:solidFill>
              <a:effectLst/>
              <a:latin typeface="Century Gothic" panose="020B0502020202020204" pitchFamily="34" charset="0"/>
              <a:ea typeface="Times New Roman"/>
              <a:cs typeface="Times New Roman"/>
            </a:rPr>
            <a:t>que en las edades superiores a 39 años es mayor el número de hombres que el de las mujeres  que se divorciaron, pues  sus  porcentajes  si  bien van disminuyendo para ambos casos, son superiores  para el sexo masculino</a:t>
          </a:r>
          <a:r>
            <a:rPr lang="es-ES" sz="800">
              <a:solidFill>
                <a:srgbClr val="595959"/>
              </a:solidFill>
              <a:effectLst/>
              <a:latin typeface="Century Gothic" panose="020B0502020202020204" pitchFamily="34" charset="0"/>
              <a:ea typeface="Times New Roman"/>
              <a:cs typeface="Times New Roman"/>
            </a:rPr>
            <a:t>, </a:t>
          </a:r>
          <a:endParaRPr lang="es-EC" sz="800">
            <a:solidFill>
              <a:srgbClr val="595959"/>
            </a:solidFill>
            <a:effectLst/>
            <a:latin typeface="Century Gothic" panose="020B0502020202020204" pitchFamily="34" charset="0"/>
            <a:ea typeface="Times New Roman"/>
          </a:endParaRPr>
        </a:p>
      </xdr:txBody>
    </xdr:sp>
    <xdr:clientData/>
  </xdr:twoCellAnchor>
  <xdr:twoCellAnchor editAs="oneCell">
    <xdr:from>
      <xdr:col>0</xdr:col>
      <xdr:colOff>0</xdr:colOff>
      <xdr:row>0</xdr:row>
      <xdr:rowOff>0</xdr:rowOff>
    </xdr:from>
    <xdr:to>
      <xdr:col>21</xdr:col>
      <xdr:colOff>134241</xdr:colOff>
      <xdr:row>11</xdr:row>
      <xdr:rowOff>97449</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1164001</xdr:colOff>
      <xdr:row>2</xdr:row>
      <xdr:rowOff>58199</xdr:rowOff>
    </xdr:from>
    <xdr:to>
      <xdr:col>16</xdr:col>
      <xdr:colOff>181867</xdr:colOff>
      <xdr:row>6</xdr:row>
      <xdr:rowOff>113232</xdr:rowOff>
    </xdr:to>
    <xdr:sp macro="" textlink="">
      <xdr:nvSpPr>
        <xdr:cNvPr id="12" name="CuadroTexto 11">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1157650</xdr:colOff>
      <xdr:row>6</xdr:row>
      <xdr:rowOff>37032</xdr:rowOff>
    </xdr:from>
    <xdr:to>
      <xdr:col>7</xdr:col>
      <xdr:colOff>157525</xdr:colOff>
      <xdr:row>10</xdr:row>
      <xdr:rowOff>15865</xdr:rowOff>
    </xdr:to>
    <xdr:sp macro="" textlink="">
      <xdr:nvSpPr>
        <xdr:cNvPr id="13" name="CuadroTexto 12">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31.xml><?xml version="1.0" encoding="utf-8"?>
<c:userShapes xmlns:c="http://schemas.openxmlformats.org/drawingml/2006/chart">
  <cdr:relSizeAnchor xmlns:cdr="http://schemas.openxmlformats.org/drawingml/2006/chartDrawing">
    <cdr:from>
      <cdr:x>0.47643</cdr:x>
      <cdr:y>0.79856</cdr:y>
    </cdr:from>
    <cdr:to>
      <cdr:x>0.49484</cdr:x>
      <cdr:y>0.83028</cdr:y>
    </cdr:to>
    <cdr:sp macro="" textlink="">
      <cdr:nvSpPr>
        <cdr:cNvPr id="12289" name="Text Box 1025"/>
        <cdr:cNvSpPr txBox="1">
          <a:spLocks xmlns:a="http://schemas.openxmlformats.org/drawingml/2006/main" noChangeArrowheads="1"/>
        </cdr:cNvSpPr>
      </cdr:nvSpPr>
      <cdr:spPr bwMode="auto">
        <a:xfrm xmlns:a="http://schemas.openxmlformats.org/drawingml/2006/main">
          <a:off x="2517242" y="2421963"/>
          <a:ext cx="97155" cy="96079"/>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32.xml><?xml version="1.0" encoding="utf-8"?>
<xdr:wsDr xmlns:xdr="http://schemas.openxmlformats.org/drawingml/2006/spreadsheetDrawing" xmlns:a="http://schemas.openxmlformats.org/drawingml/2006/main">
  <xdr:twoCellAnchor>
    <xdr:from>
      <xdr:col>6</xdr:col>
      <xdr:colOff>647700</xdr:colOff>
      <xdr:row>39</xdr:row>
      <xdr:rowOff>57150</xdr:rowOff>
    </xdr:from>
    <xdr:to>
      <xdr:col>15</xdr:col>
      <xdr:colOff>0</xdr:colOff>
      <xdr:row>67</xdr:row>
      <xdr:rowOff>28575</xdr:rowOff>
    </xdr:to>
    <xdr:graphicFrame macro="">
      <xdr:nvGraphicFramePr>
        <xdr:cNvPr id="2" name="2 Gráfico">
          <a:extLst>
            <a:ext uri="{FF2B5EF4-FFF2-40B4-BE49-F238E27FC236}">
              <a16:creationId xmlns="" xmlns:a16="http://schemas.microsoft.com/office/drawing/2014/main"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657225</xdr:colOff>
      <xdr:row>14</xdr:row>
      <xdr:rowOff>152400</xdr:rowOff>
    </xdr:from>
    <xdr:to>
      <xdr:col>15</xdr:col>
      <xdr:colOff>0</xdr:colOff>
      <xdr:row>39</xdr:row>
      <xdr:rowOff>0</xdr:rowOff>
    </xdr:to>
    <xdr:graphicFrame macro="">
      <xdr:nvGraphicFramePr>
        <xdr:cNvPr id="3" name="2 Gráfico">
          <a:extLst>
            <a:ext uri="{FF2B5EF4-FFF2-40B4-BE49-F238E27FC236}">
              <a16:creationId xmlns=""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230717</xdr:colOff>
      <xdr:row>65</xdr:row>
      <xdr:rowOff>135465</xdr:rowOff>
    </xdr:from>
    <xdr:to>
      <xdr:col>14</xdr:col>
      <xdr:colOff>456304</xdr:colOff>
      <xdr:row>71</xdr:row>
      <xdr:rowOff>8466</xdr:rowOff>
    </xdr:to>
    <xdr:sp macro="" textlink="">
      <xdr:nvSpPr>
        <xdr:cNvPr id="4" name="7 CuadroTexto">
          <a:extLst>
            <a:ext uri="{FF2B5EF4-FFF2-40B4-BE49-F238E27FC236}">
              <a16:creationId xmlns="" xmlns:a16="http://schemas.microsoft.com/office/drawing/2014/main" id="{00000000-0008-0000-1600-000004000000}"/>
            </a:ext>
          </a:extLst>
        </xdr:cNvPr>
        <xdr:cNvSpPr txBox="1"/>
      </xdr:nvSpPr>
      <xdr:spPr>
        <a:xfrm>
          <a:off x="230717" y="10380132"/>
          <a:ext cx="10664987" cy="685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lgn="just">
            <a:spcAft>
              <a:spcPts val="0"/>
            </a:spcAft>
          </a:pPr>
          <a:r>
            <a:rPr lang="es-ES" sz="800">
              <a:solidFill>
                <a:srgbClr val="6E6E7C"/>
              </a:solidFill>
              <a:effectLst/>
              <a:latin typeface="Century Gothic" panose="020B0502020202020204" pitchFamily="34" charset="0"/>
              <a:ea typeface="Times New Roman"/>
              <a:cs typeface="Times New Roman"/>
            </a:rPr>
            <a:t>En el año 2024, el mayor porcentaje de divorcios tanto en hombres como en mujeres  corresponde al nivel de instrucción educación media/bachillerato con el  45,48%  y 44,46% respectivamente. En orden de importancia le sigue la población de divorciados con instrucción  superior universitario con el 13,69 %  y 16,04 % en los hombres y mujeres; respectivamente.</a:t>
          </a:r>
          <a:endParaRPr lang="es-EC" sz="800">
            <a:solidFill>
              <a:srgbClr val="6E6E7C"/>
            </a:solidFill>
            <a:effectLst/>
            <a:latin typeface="Century Gothic" panose="020B0502020202020204" pitchFamily="34" charset="0"/>
            <a:ea typeface="Times New Roman"/>
            <a:cs typeface="Times New Roman"/>
          </a:endParaRPr>
        </a:p>
        <a:p>
          <a:pPr marL="0" indent="0" algn="just">
            <a:spcAft>
              <a:spcPts val="0"/>
            </a:spcAft>
          </a:pPr>
          <a:r>
            <a:rPr lang="es-ES" sz="800">
              <a:solidFill>
                <a:srgbClr val="6E6E7C"/>
              </a:solidFill>
              <a:effectLst/>
              <a:latin typeface="Century Gothic" panose="020B0502020202020204" pitchFamily="34" charset="0"/>
              <a:ea typeface="Times New Roman"/>
              <a:cs typeface="Times New Roman"/>
            </a:rPr>
            <a:t>En el año 2014, el nivel de instrucción en su mayoría  correspondió a secundaria con un porcentaje del 44,81%  para hombres y  44,67 %  para  mujeres.  Los divorciados con instrucción educación media ocupan un  porcentaje  de</a:t>
          </a:r>
          <a:r>
            <a:rPr lang="es-EC" sz="800">
              <a:solidFill>
                <a:srgbClr val="6E6E7C"/>
              </a:solidFill>
              <a:effectLst/>
              <a:latin typeface="Century Gothic" panose="020B0502020202020204" pitchFamily="34" charset="0"/>
              <a:ea typeface="Times New Roman"/>
              <a:cs typeface="Times New Roman"/>
            </a:rPr>
            <a:t>  17,78</a:t>
          </a:r>
          <a:r>
            <a:rPr lang="es-EC"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 en hombres  y  17,76 % en mujeres. </a:t>
          </a:r>
          <a:endParaRPr lang="es-EC" sz="800">
            <a:solidFill>
              <a:srgbClr val="6E6E7C"/>
            </a:solidFill>
            <a:effectLst/>
            <a:latin typeface="Century Gothic" panose="020B0502020202020204" pitchFamily="34" charset="0"/>
            <a:ea typeface="Times New Roman"/>
            <a:cs typeface="Times New Roman"/>
          </a:endParaRPr>
        </a:p>
        <a:p>
          <a:pPr marL="0" indent="0" algn="just">
            <a:spcAft>
              <a:spcPts val="0"/>
            </a:spcAft>
          </a:pPr>
          <a:endParaRPr lang="es-ES" sz="800">
            <a:solidFill>
              <a:srgbClr val="6E6E7C"/>
            </a:solidFill>
            <a:effectLst/>
            <a:latin typeface="Century Gothic" panose="020B0502020202020204" pitchFamily="34" charset="0"/>
            <a:ea typeface="Times New Roman"/>
            <a:cs typeface="Times New Roman"/>
          </a:endParaRPr>
        </a:p>
        <a:p>
          <a:pPr marL="0" indent="0" algn="just">
            <a:spcAft>
              <a:spcPts val="0"/>
            </a:spcAft>
          </a:pPr>
          <a:endParaRPr lang="es-ES" sz="800">
            <a:solidFill>
              <a:srgbClr val="6E6E7C"/>
            </a:solidFill>
            <a:effectLst/>
            <a:latin typeface="Century Gothic" panose="020B0502020202020204" pitchFamily="34" charset="0"/>
            <a:ea typeface="Times New Roman"/>
            <a:cs typeface="Times New Roman"/>
          </a:endParaRPr>
        </a:p>
      </xdr:txBody>
    </xdr:sp>
    <xdr:clientData/>
  </xdr:twoCellAnchor>
  <xdr:twoCellAnchor editAs="oneCell">
    <xdr:from>
      <xdr:col>0</xdr:col>
      <xdr:colOff>0</xdr:colOff>
      <xdr:row>0</xdr:row>
      <xdr:rowOff>0</xdr:rowOff>
    </xdr:from>
    <xdr:to>
      <xdr:col>22</xdr:col>
      <xdr:colOff>532175</xdr:colOff>
      <xdr:row>11</xdr:row>
      <xdr:rowOff>97449</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4067</xdr:colOff>
      <xdr:row>2</xdr:row>
      <xdr:rowOff>58199</xdr:rowOff>
    </xdr:from>
    <xdr:to>
      <xdr:col>17</xdr:col>
      <xdr:colOff>579801</xdr:colOff>
      <xdr:row>6</xdr:row>
      <xdr:rowOff>113232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598850</xdr:colOff>
      <xdr:row>6</xdr:row>
      <xdr:rowOff>37032</xdr:rowOff>
    </xdr:from>
    <xdr:to>
      <xdr:col>6</xdr:col>
      <xdr:colOff>673991</xdr:colOff>
      <xdr:row>10</xdr:row>
      <xdr:rowOff>0</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6</xdr:col>
      <xdr:colOff>285750</xdr:colOff>
      <xdr:row>12</xdr:row>
      <xdr:rowOff>171450</xdr:rowOff>
    </xdr:from>
    <xdr:to>
      <xdr:col>11</xdr:col>
      <xdr:colOff>219075</xdr:colOff>
      <xdr:row>20</xdr:row>
      <xdr:rowOff>0</xdr:rowOff>
    </xdr:to>
    <xdr:graphicFrame macro="">
      <xdr:nvGraphicFramePr>
        <xdr:cNvPr id="2" name="Gráfico 1">
          <a:extLst>
            <a:ext uri="{FF2B5EF4-FFF2-40B4-BE49-F238E27FC236}">
              <a16:creationId xmlns="" xmlns:a16="http://schemas.microsoft.com/office/drawing/2014/main"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24</xdr:row>
      <xdr:rowOff>104775</xdr:rowOff>
    </xdr:from>
    <xdr:to>
      <xdr:col>4</xdr:col>
      <xdr:colOff>1066800</xdr:colOff>
      <xdr:row>46</xdr:row>
      <xdr:rowOff>9525</xdr:rowOff>
    </xdr:to>
    <xdr:graphicFrame macro="">
      <xdr:nvGraphicFramePr>
        <xdr:cNvPr id="3" name="Gráfico 2">
          <a:extLst>
            <a:ext uri="{FF2B5EF4-FFF2-40B4-BE49-F238E27FC236}">
              <a16:creationId xmlns=""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521970</xdr:colOff>
      <xdr:row>22</xdr:row>
      <xdr:rowOff>133350</xdr:rowOff>
    </xdr:from>
    <xdr:to>
      <xdr:col>10</xdr:col>
      <xdr:colOff>235585</xdr:colOff>
      <xdr:row>25</xdr:row>
      <xdr:rowOff>131445</xdr:rowOff>
    </xdr:to>
    <xdr:sp macro="" textlink="">
      <xdr:nvSpPr>
        <xdr:cNvPr id="4" name="3 CuadroTexto">
          <a:extLst>
            <a:ext uri="{FF2B5EF4-FFF2-40B4-BE49-F238E27FC236}">
              <a16:creationId xmlns="" xmlns:a16="http://schemas.microsoft.com/office/drawing/2014/main" id="{00000000-0008-0000-1700-000004000000}"/>
            </a:ext>
          </a:extLst>
        </xdr:cNvPr>
        <xdr:cNvSpPr txBox="1"/>
      </xdr:nvSpPr>
      <xdr:spPr>
        <a:xfrm>
          <a:off x="6854190" y="4690110"/>
          <a:ext cx="3538855" cy="6229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En</a:t>
          </a:r>
          <a:r>
            <a:rPr lang="es-ES" sz="800" baseline="0">
              <a:solidFill>
                <a:srgbClr val="6E6E7C"/>
              </a:solidFill>
              <a:effectLst/>
              <a:latin typeface="Century Gothic" panose="020B0502020202020204" pitchFamily="34" charset="0"/>
              <a:ea typeface="Times New Roman"/>
              <a:cs typeface="Times New Roman"/>
            </a:rPr>
            <a:t> el </a:t>
          </a:r>
          <a:r>
            <a:rPr lang="es-ES" sz="800">
              <a:solidFill>
                <a:srgbClr val="6E6E7C"/>
              </a:solidFill>
              <a:effectLst/>
              <a:latin typeface="Century Gothic" panose="020B0502020202020204" pitchFamily="34" charset="0"/>
              <a:ea typeface="Times New Roman"/>
              <a:cs typeface="Times New Roman"/>
            </a:rPr>
            <a:t>país, la edad promedio al divorciarse</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es de 45 años en los hombres y 42 años  en las mujeres. Por regiones geográficas y sexo se evidencia que el promedio de edad para divorciarse es superior</a:t>
          </a:r>
          <a:r>
            <a:rPr lang="es-ES" sz="800" baseline="0">
              <a:solidFill>
                <a:srgbClr val="6E6E7C"/>
              </a:solidFill>
              <a:effectLst/>
              <a:latin typeface="Century Gothic" panose="020B0502020202020204" pitchFamily="34" charset="0"/>
              <a:ea typeface="Times New Roman"/>
              <a:cs typeface="Times New Roman"/>
            </a:rPr>
            <a:t> en los </a:t>
          </a:r>
          <a:r>
            <a:rPr lang="es-ES" sz="800">
              <a:solidFill>
                <a:srgbClr val="6E6E7C"/>
              </a:solidFill>
              <a:effectLst/>
              <a:latin typeface="Century Gothic" panose="020B0502020202020204" pitchFamily="34" charset="0"/>
              <a:ea typeface="Times New Roman"/>
              <a:cs typeface="Times New Roman"/>
            </a:rPr>
            <a:t>hombres </a:t>
          </a:r>
        </a:p>
      </xdr:txBody>
    </xdr:sp>
    <xdr:clientData/>
  </xdr:twoCellAnchor>
  <xdr:twoCellAnchor editAs="oneCell">
    <xdr:from>
      <xdr:col>0</xdr:col>
      <xdr:colOff>0</xdr:colOff>
      <xdr:row>0</xdr:row>
      <xdr:rowOff>0</xdr:rowOff>
    </xdr:from>
    <xdr:to>
      <xdr:col>19</xdr:col>
      <xdr:colOff>584033</xdr:colOff>
      <xdr:row>7</xdr:row>
      <xdr:rowOff>120732</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1050759</xdr:colOff>
      <xdr:row>1</xdr:row>
      <xdr:rowOff>119582</xdr:rowOff>
    </xdr:from>
    <xdr:to>
      <xdr:col>14</xdr:col>
      <xdr:colOff>631659</xdr:colOff>
      <xdr:row>4</xdr:row>
      <xdr:rowOff>87832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1044408</xdr:colOff>
      <xdr:row>4</xdr:row>
      <xdr:rowOff>11632</xdr:rowOff>
    </xdr:from>
    <xdr:to>
      <xdr:col>5</xdr:col>
      <xdr:colOff>584033</xdr:colOff>
      <xdr:row>7</xdr:row>
      <xdr:rowOff>113232</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4</xdr:col>
      <xdr:colOff>354330</xdr:colOff>
      <xdr:row>15</xdr:row>
      <xdr:rowOff>51435</xdr:rowOff>
    </xdr:from>
    <xdr:to>
      <xdr:col>11</xdr:col>
      <xdr:colOff>554355</xdr:colOff>
      <xdr:row>31</xdr:row>
      <xdr:rowOff>38100</xdr:rowOff>
    </xdr:to>
    <xdr:graphicFrame macro="">
      <xdr:nvGraphicFramePr>
        <xdr:cNvPr id="2" name="3 Gráfico">
          <a:extLst>
            <a:ext uri="{FF2B5EF4-FFF2-40B4-BE49-F238E27FC236}">
              <a16:creationId xmlns="" xmlns:a16="http://schemas.microsoft.com/office/drawing/2014/main" id="{00000000-0008-0000-1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561977</xdr:colOff>
      <xdr:row>32</xdr:row>
      <xdr:rowOff>9526</xdr:rowOff>
    </xdr:from>
    <xdr:to>
      <xdr:col>10</xdr:col>
      <xdr:colOff>190500</xdr:colOff>
      <xdr:row>35</xdr:row>
      <xdr:rowOff>66675</xdr:rowOff>
    </xdr:to>
    <xdr:sp macro="" textlink="">
      <xdr:nvSpPr>
        <xdr:cNvPr id="3" name="2 CuadroTexto">
          <a:extLst>
            <a:ext uri="{FF2B5EF4-FFF2-40B4-BE49-F238E27FC236}">
              <a16:creationId xmlns="" xmlns:a16="http://schemas.microsoft.com/office/drawing/2014/main" id="{00000000-0008-0000-1800-000003000000}"/>
            </a:ext>
          </a:extLst>
        </xdr:cNvPr>
        <xdr:cNvSpPr txBox="1"/>
      </xdr:nvSpPr>
      <xdr:spPr>
        <a:xfrm>
          <a:off x="4267202" y="5200651"/>
          <a:ext cx="4200523" cy="6000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800">
              <a:solidFill>
                <a:srgbClr val="6E6E7C"/>
              </a:solidFill>
              <a:latin typeface="Century Gothic" panose="020B0502020202020204" pitchFamily="34" charset="0"/>
            </a:rPr>
            <a:t>Para el año 2024, el</a:t>
          </a:r>
          <a:r>
            <a:rPr lang="es-EC" sz="800" baseline="0">
              <a:solidFill>
                <a:srgbClr val="6E6E7C"/>
              </a:solidFill>
              <a:latin typeface="Century Gothic" panose="020B0502020202020204" pitchFamily="34" charset="0"/>
            </a:rPr>
            <a:t> promedio de duración del matrimonio es de 16,6 años. </a:t>
          </a:r>
          <a:endParaRPr lang="es-EC" sz="800">
            <a:solidFill>
              <a:srgbClr val="6E6E7C"/>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20</xdr:col>
      <xdr:colOff>41108</xdr:colOff>
      <xdr:row>11</xdr:row>
      <xdr:rowOff>97449</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622134</xdr:colOff>
      <xdr:row>2</xdr:row>
      <xdr:rowOff>58199</xdr:rowOff>
    </xdr:from>
    <xdr:to>
      <xdr:col>15</xdr:col>
      <xdr:colOff>88734</xdr:colOff>
      <xdr:row>6</xdr:row>
      <xdr:rowOff>113232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615783</xdr:colOff>
      <xdr:row>6</xdr:row>
      <xdr:rowOff>37032</xdr:rowOff>
    </xdr:from>
    <xdr:to>
      <xdr:col>6</xdr:col>
      <xdr:colOff>22058</xdr:colOff>
      <xdr:row>11</xdr:row>
      <xdr:rowOff>15865</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8</xdr:col>
      <xdr:colOff>180975</xdr:colOff>
      <xdr:row>15</xdr:row>
      <xdr:rowOff>0</xdr:rowOff>
    </xdr:from>
    <xdr:to>
      <xdr:col>14</xdr:col>
      <xdr:colOff>466725</xdr:colOff>
      <xdr:row>33</xdr:row>
      <xdr:rowOff>161925</xdr:rowOff>
    </xdr:to>
    <xdr:graphicFrame macro="">
      <xdr:nvGraphicFramePr>
        <xdr:cNvPr id="2" name="Gráfico 1">
          <a:extLst>
            <a:ext uri="{FF2B5EF4-FFF2-40B4-BE49-F238E27FC236}">
              <a16:creationId xmlns="" xmlns:a16="http://schemas.microsoft.com/office/drawing/2014/main"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180975</xdr:colOff>
      <xdr:row>37</xdr:row>
      <xdr:rowOff>76200</xdr:rowOff>
    </xdr:from>
    <xdr:to>
      <xdr:col>12</xdr:col>
      <xdr:colOff>485775</xdr:colOff>
      <xdr:row>42</xdr:row>
      <xdr:rowOff>7620</xdr:rowOff>
    </xdr:to>
    <xdr:sp macro="" textlink="">
      <xdr:nvSpPr>
        <xdr:cNvPr id="3" name="2 CuadroTexto">
          <a:extLst>
            <a:ext uri="{FF2B5EF4-FFF2-40B4-BE49-F238E27FC236}">
              <a16:creationId xmlns="" xmlns:a16="http://schemas.microsoft.com/office/drawing/2014/main" id="{00000000-0008-0000-1900-000003000000}"/>
            </a:ext>
          </a:extLst>
        </xdr:cNvPr>
        <xdr:cNvSpPr txBox="1"/>
      </xdr:nvSpPr>
      <xdr:spPr>
        <a:xfrm>
          <a:off x="180975" y="6400800"/>
          <a:ext cx="10218420"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Las tasas de divorcios equivalen al número de divorcios ocurridos por cada 10.000 habitantes. En el gráfico 2.2.5</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se refleja que las tasas más altas de divorcios corresponden al grupo de edad de entre 50</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 54</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años con el 70,94 para los hombres y en</a:t>
          </a:r>
          <a:r>
            <a:rPr lang="es-ES" sz="800" baseline="0">
              <a:solidFill>
                <a:srgbClr val="6E6E7C"/>
              </a:solidFill>
              <a:effectLst/>
              <a:latin typeface="Century Gothic" panose="020B0502020202020204" pitchFamily="34" charset="0"/>
              <a:ea typeface="Times New Roman"/>
              <a:cs typeface="Times New Roman"/>
            </a:rPr>
            <a:t> el rango de edad entre 40 - 44 años con el 65,89 para las mujeres.</a:t>
          </a:r>
          <a:r>
            <a:rPr lang="es-ES" sz="800">
              <a:solidFill>
                <a:srgbClr val="6E6E7C"/>
              </a:solidFill>
              <a:effectLst/>
              <a:latin typeface="Century Gothic" panose="020B0502020202020204" pitchFamily="34" charset="0"/>
              <a:ea typeface="Times New Roman"/>
              <a:cs typeface="Times New Roman"/>
            </a:rPr>
            <a:t> Se observa además que entre las  edades de 35 a</a:t>
          </a:r>
          <a:r>
            <a:rPr lang="es-ES" sz="800" baseline="0">
              <a:solidFill>
                <a:srgbClr val="6E6E7C"/>
              </a:solidFill>
              <a:effectLst/>
              <a:latin typeface="Century Gothic" panose="020B0502020202020204" pitchFamily="34" charset="0"/>
              <a:ea typeface="Times New Roman"/>
              <a:cs typeface="Times New Roman"/>
            </a:rPr>
            <a:t> 54</a:t>
          </a:r>
          <a:r>
            <a:rPr lang="es-ES" sz="800">
              <a:solidFill>
                <a:srgbClr val="6E6E7C"/>
              </a:solidFill>
              <a:effectLst/>
              <a:latin typeface="Century Gothic" panose="020B0502020202020204" pitchFamily="34" charset="0"/>
              <a:ea typeface="Times New Roman"/>
              <a:cs typeface="Times New Roman"/>
            </a:rPr>
            <a:t> años para los hombres  las  tasas de divorcios son considerablemente las más altas  ya que sobrepasan el 63 por 10.000 habitantes; mientras que para el caso de las mujeres  las tasas altas se encuentran entre las edades de 35</a:t>
          </a:r>
          <a:r>
            <a:rPr lang="es-ES" sz="800" baseline="0">
              <a:solidFill>
                <a:srgbClr val="6E6E7C"/>
              </a:solidFill>
              <a:effectLst/>
              <a:latin typeface="Century Gothic" panose="020B0502020202020204" pitchFamily="34" charset="0"/>
              <a:ea typeface="Times New Roman"/>
              <a:cs typeface="Times New Roman"/>
            </a:rPr>
            <a:t> - 49 </a:t>
          </a:r>
          <a:r>
            <a:rPr lang="es-ES" sz="800">
              <a:solidFill>
                <a:srgbClr val="6E6E7C"/>
              </a:solidFill>
              <a:effectLst/>
              <a:latin typeface="Century Gothic" panose="020B0502020202020204" pitchFamily="34" charset="0"/>
              <a:ea typeface="Times New Roman"/>
              <a:cs typeface="Times New Roman"/>
            </a:rPr>
            <a:t>años de edad,</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sobrepasando el</a:t>
          </a:r>
          <a:r>
            <a:rPr lang="es-ES" sz="800" baseline="0">
              <a:solidFill>
                <a:srgbClr val="6E6E7C"/>
              </a:solidFill>
              <a:effectLst/>
              <a:latin typeface="Century Gothic" panose="020B0502020202020204" pitchFamily="34" charset="0"/>
              <a:ea typeface="Times New Roman"/>
              <a:cs typeface="Times New Roman"/>
            </a:rPr>
            <a:t> 65 </a:t>
          </a:r>
          <a:r>
            <a:rPr lang="es-ES" sz="800">
              <a:solidFill>
                <a:srgbClr val="6E6E7C"/>
              </a:solidFill>
              <a:effectLst/>
              <a:latin typeface="Century Gothic" panose="020B0502020202020204" pitchFamily="34" charset="0"/>
              <a:ea typeface="Times New Roman"/>
              <a:cs typeface="Times New Roman"/>
            </a:rPr>
            <a:t>por 10.000 habitantes.</a:t>
          </a:r>
          <a:endParaRPr lang="es-EC" sz="800">
            <a:solidFill>
              <a:srgbClr val="6E6E7C"/>
            </a:solidFill>
            <a:effectLst/>
            <a:latin typeface="Century Gothic" panose="020B0502020202020204" pitchFamily="34" charset="0"/>
            <a:ea typeface="Times New Roman"/>
          </a:endParaRPr>
        </a:p>
      </xdr:txBody>
    </xdr:sp>
    <xdr:clientData/>
  </xdr:twoCellAnchor>
  <xdr:twoCellAnchor editAs="oneCell">
    <xdr:from>
      <xdr:col>0</xdr:col>
      <xdr:colOff>0</xdr:colOff>
      <xdr:row>0</xdr:row>
      <xdr:rowOff>0</xdr:rowOff>
    </xdr:from>
    <xdr:to>
      <xdr:col>21</xdr:col>
      <xdr:colOff>33488</xdr:colOff>
      <xdr:row>11</xdr:row>
      <xdr:rowOff>78822</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103974</xdr:colOff>
      <xdr:row>2</xdr:row>
      <xdr:rowOff>54812</xdr:rowOff>
    </xdr:from>
    <xdr:to>
      <xdr:col>16</xdr:col>
      <xdr:colOff>81114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97623</xdr:colOff>
      <xdr:row>6</xdr:row>
      <xdr:rowOff>26872</xdr:rowOff>
    </xdr:from>
    <xdr:to>
      <xdr:col>8</xdr:col>
      <xdr:colOff>83018</xdr:colOff>
      <xdr:row>10</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36.xml><?xml version="1.0" encoding="utf-8"?>
<c:userShapes xmlns:c="http://schemas.openxmlformats.org/drawingml/2006/chart">
  <cdr:relSizeAnchor xmlns:cdr="http://schemas.openxmlformats.org/drawingml/2006/chartDrawing">
    <cdr:from>
      <cdr:x>0.12147</cdr:x>
      <cdr:y>0</cdr:y>
    </cdr:from>
    <cdr:to>
      <cdr:x>0.91106</cdr:x>
      <cdr:y>0.09141</cdr:y>
    </cdr:to>
    <cdr:sp macro="" textlink="">
      <cdr:nvSpPr>
        <cdr:cNvPr id="2" name="1 CuadroTexto"/>
        <cdr:cNvSpPr txBox="1"/>
      </cdr:nvSpPr>
      <cdr:spPr>
        <a:xfrm xmlns:a="http://schemas.openxmlformats.org/drawingml/2006/main">
          <a:off x="533399" y="0"/>
          <a:ext cx="3467100" cy="4161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000" b="1">
              <a:solidFill>
                <a:srgbClr val="6E6E7C"/>
              </a:solidFill>
              <a:latin typeface="Century Gothic" panose="020B0502020202020204" pitchFamily="34" charset="0"/>
            </a:rPr>
            <a:t>Tasas de divorcios por</a:t>
          </a:r>
          <a:r>
            <a:rPr lang="es-EC" sz="1000" b="1" baseline="0">
              <a:solidFill>
                <a:srgbClr val="6E6E7C"/>
              </a:solidFill>
              <a:latin typeface="Century Gothic" panose="020B0502020202020204" pitchFamily="34" charset="0"/>
            </a:rPr>
            <a:t> sexo y grupos de edad</a:t>
          </a:r>
          <a:endParaRPr lang="es-EC" sz="1000" b="1">
            <a:solidFill>
              <a:srgbClr val="6E6E7C"/>
            </a:solidFill>
            <a:latin typeface="Century Gothic" panose="020B0502020202020204" pitchFamily="34" charset="0"/>
          </a:endParaRPr>
        </a:p>
      </cdr:txBody>
    </cdr:sp>
  </cdr:relSizeAnchor>
</c:userShapes>
</file>

<file path=xl/drawings/drawing37.xml><?xml version="1.0" encoding="utf-8"?>
<xdr:wsDr xmlns:xdr="http://schemas.openxmlformats.org/drawingml/2006/spreadsheetDrawing" xmlns:a="http://schemas.openxmlformats.org/drawingml/2006/main">
  <xdr:twoCellAnchor>
    <xdr:from>
      <xdr:col>5</xdr:col>
      <xdr:colOff>247650</xdr:colOff>
      <xdr:row>43</xdr:row>
      <xdr:rowOff>9527</xdr:rowOff>
    </xdr:from>
    <xdr:to>
      <xdr:col>10</xdr:col>
      <xdr:colOff>542925</xdr:colOff>
      <xdr:row>49</xdr:row>
      <xdr:rowOff>127001</xdr:rowOff>
    </xdr:to>
    <xdr:sp macro="" textlink="">
      <xdr:nvSpPr>
        <xdr:cNvPr id="2" name="2 CuadroTexto">
          <a:extLst>
            <a:ext uri="{FF2B5EF4-FFF2-40B4-BE49-F238E27FC236}">
              <a16:creationId xmlns="" xmlns:a16="http://schemas.microsoft.com/office/drawing/2014/main" id="{00000000-0008-0000-1A00-000002000000}"/>
            </a:ext>
          </a:extLst>
        </xdr:cNvPr>
        <xdr:cNvSpPr txBox="1"/>
      </xdr:nvSpPr>
      <xdr:spPr>
        <a:xfrm>
          <a:off x="4988983" y="7237944"/>
          <a:ext cx="4232275" cy="106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anose="020B0502020202020204" pitchFamily="34" charset="0"/>
              <a:ea typeface="Times New Roman"/>
              <a:cs typeface="Times New Roman"/>
            </a:rPr>
            <a:t>En el gráfico 2.2.6</a:t>
          </a:r>
          <a:r>
            <a:rPr lang="es-ES" sz="800" baseline="0">
              <a:solidFill>
                <a:srgbClr val="6E6E7C"/>
              </a:solidFill>
              <a:effectLst/>
              <a:latin typeface="Century Gothic" panose="020B0502020202020204" pitchFamily="34" charset="0"/>
              <a:ea typeface="Times New Roman"/>
              <a:cs typeface="Times New Roman"/>
            </a:rPr>
            <a:t>,</a:t>
          </a:r>
          <a:r>
            <a:rPr lang="es-ES" sz="800">
              <a:solidFill>
                <a:srgbClr val="6E6E7C"/>
              </a:solidFill>
              <a:effectLst/>
              <a:latin typeface="Century Gothic" panose="020B0502020202020204" pitchFamily="34" charset="0"/>
              <a:ea typeface="Times New Roman"/>
              <a:cs typeface="Times New Roman"/>
            </a:rPr>
            <a:t> se puede observar que la tasa de divorcio a nivel nacional es</a:t>
          </a:r>
          <a:r>
            <a:rPr lang="es-EC" sz="800" baseline="0">
              <a:solidFill>
                <a:srgbClr val="6E6E7C"/>
              </a:solidFill>
              <a:effectLst/>
              <a:latin typeface="Century Gothic" panose="020B0502020202020204" pitchFamily="34" charset="0"/>
              <a:ea typeface="Times New Roman"/>
              <a:cs typeface="+mn-cs"/>
            </a:rPr>
            <a:t> </a:t>
          </a:r>
          <a:r>
            <a:rPr lang="es-ES" sz="800">
              <a:solidFill>
                <a:srgbClr val="6E6E7C"/>
              </a:solidFill>
              <a:effectLst/>
              <a:latin typeface="Century Gothic" panose="020B0502020202020204" pitchFamily="34" charset="0"/>
              <a:ea typeface="Times New Roman"/>
              <a:cs typeface="Times New Roman"/>
            </a:rPr>
            <a:t>de 14,22</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por cada 10.000 habitantes. A nivel de regiones, la</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Sierra alcanzó una tasa de 17,23 .</a:t>
          </a:r>
          <a:r>
            <a:rPr lang="es-ES" sz="800" baseline="0">
              <a:solidFill>
                <a:srgbClr val="6E6E7C"/>
              </a:solidFill>
              <a:effectLst/>
              <a:latin typeface="Century Gothic" panose="020B0502020202020204" pitchFamily="34" charset="0"/>
              <a:ea typeface="Times New Roman"/>
              <a:cs typeface="Times New Roman"/>
            </a:rPr>
            <a:t> La tasa </a:t>
          </a:r>
          <a:r>
            <a:rPr lang="es-ES" sz="800">
              <a:solidFill>
                <a:srgbClr val="6E6E7C"/>
              </a:solidFill>
              <a:effectLst/>
              <a:latin typeface="Century Gothic" panose="020B0502020202020204" pitchFamily="34" charset="0"/>
              <a:ea typeface="Times New Roman"/>
              <a:cs typeface="Times New Roman"/>
            </a:rPr>
            <a:t>más alta</a:t>
          </a:r>
          <a:r>
            <a:rPr lang="es-ES" sz="800" baseline="0">
              <a:solidFill>
                <a:srgbClr val="6E6E7C"/>
              </a:solidFill>
              <a:effectLst/>
              <a:latin typeface="Century Gothic" panose="020B0502020202020204" pitchFamily="34" charset="0"/>
              <a:ea typeface="Times New Roman"/>
              <a:cs typeface="Times New Roman"/>
            </a:rPr>
            <a:t> a nivel </a:t>
          </a:r>
          <a:r>
            <a:rPr lang="es-ES" sz="800">
              <a:solidFill>
                <a:srgbClr val="6E6E7C"/>
              </a:solidFill>
              <a:effectLst/>
              <a:latin typeface="Century Gothic" panose="020B0502020202020204" pitchFamily="34" charset="0"/>
              <a:ea typeface="Times New Roman"/>
              <a:cs typeface="Times New Roman"/>
            </a:rPr>
            <a:t>nacional corresponde</a:t>
          </a:r>
          <a:r>
            <a:rPr lang="es-ES" sz="800" baseline="0">
              <a:solidFill>
                <a:srgbClr val="6E6E7C"/>
              </a:solidFill>
              <a:effectLst/>
              <a:latin typeface="Century Gothic" panose="020B0502020202020204" pitchFamily="34" charset="0"/>
              <a:ea typeface="Times New Roman"/>
              <a:cs typeface="Times New Roman"/>
            </a:rPr>
            <a:t> a</a:t>
          </a:r>
          <a:r>
            <a:rPr lang="es-ES" sz="800">
              <a:solidFill>
                <a:srgbClr val="6E6E7C"/>
              </a:solidFill>
              <a:effectLst/>
              <a:latin typeface="Century Gothic" panose="020B0502020202020204" pitchFamily="34" charset="0"/>
              <a:ea typeface="Times New Roman"/>
              <a:cs typeface="Times New Roman"/>
            </a:rPr>
            <a:t> la</a:t>
          </a:r>
          <a:r>
            <a:rPr lang="es-ES" sz="800" baseline="0">
              <a:solidFill>
                <a:srgbClr val="6E6E7C"/>
              </a:solidFill>
              <a:effectLst/>
              <a:latin typeface="Century Gothic" panose="020B0502020202020204" pitchFamily="34" charset="0"/>
              <a:ea typeface="Times New Roman"/>
              <a:cs typeface="Times New Roman"/>
            </a:rPr>
            <a:t> Región Insular</a:t>
          </a:r>
          <a:r>
            <a:rPr lang="es-ES" sz="800">
              <a:solidFill>
                <a:srgbClr val="6E6E7C"/>
              </a:solidFill>
              <a:effectLst/>
              <a:latin typeface="Century Gothic" panose="020B0502020202020204" pitchFamily="34" charset="0"/>
              <a:ea typeface="Times New Roman"/>
              <a:cs typeface="Times New Roman"/>
            </a:rPr>
            <a:t>. A</a:t>
          </a:r>
          <a:r>
            <a:rPr lang="es-ES" sz="800" baseline="0">
              <a:solidFill>
                <a:srgbClr val="6E6E7C"/>
              </a:solidFill>
              <a:effectLst/>
              <a:latin typeface="Century Gothic" panose="020B0502020202020204" pitchFamily="34" charset="0"/>
              <a:ea typeface="Times New Roman"/>
              <a:cs typeface="Times New Roman"/>
            </a:rPr>
            <a:t> nivel </a:t>
          </a:r>
          <a:r>
            <a:rPr lang="es-ES" sz="800">
              <a:solidFill>
                <a:srgbClr val="6E6E7C"/>
              </a:solidFill>
              <a:effectLst/>
              <a:latin typeface="Century Gothic" panose="020B0502020202020204" pitchFamily="34" charset="0"/>
              <a:ea typeface="Times New Roman"/>
              <a:cs typeface="Times New Roman"/>
            </a:rPr>
            <a:t>de provincias, Galápagos es la provincia con la tasa más alta con 40,89, Cañar con 21,90, Pichincha con 19,92</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y Azuay con 19,35;</a:t>
          </a:r>
          <a:r>
            <a:rPr lang="es-ES" sz="800" baseline="0">
              <a:solidFill>
                <a:srgbClr val="6E6E7C"/>
              </a:solidFill>
              <a:effectLst/>
              <a:latin typeface="Century Gothic" panose="020B0502020202020204" pitchFamily="34" charset="0"/>
              <a:ea typeface="Times New Roman"/>
              <a:cs typeface="Times New Roman"/>
            </a:rPr>
            <a:t> mientras</a:t>
          </a:r>
          <a:r>
            <a:rPr lang="es-ES" sz="800">
              <a:solidFill>
                <a:srgbClr val="6E6E7C"/>
              </a:solidFill>
              <a:effectLst/>
              <a:latin typeface="Century Gothic" panose="020B0502020202020204" pitchFamily="34" charset="0"/>
              <a:ea typeface="Times New Roman"/>
              <a:cs typeface="Times New Roman"/>
            </a:rPr>
            <a:t> las tasas más bajas corresponden a Zamora</a:t>
          </a:r>
          <a:r>
            <a:rPr lang="es-ES" sz="800" baseline="0">
              <a:solidFill>
                <a:srgbClr val="6E6E7C"/>
              </a:solidFill>
              <a:effectLst/>
              <a:latin typeface="Century Gothic" panose="020B0502020202020204" pitchFamily="34" charset="0"/>
              <a:ea typeface="Times New Roman"/>
              <a:cs typeface="Times New Roman"/>
            </a:rPr>
            <a:t> Chinchipe</a:t>
          </a:r>
          <a:r>
            <a:rPr lang="es-ES" sz="800">
              <a:solidFill>
                <a:srgbClr val="6E6E7C"/>
              </a:solidFill>
              <a:effectLst/>
              <a:latin typeface="Century Gothic" panose="020B0502020202020204" pitchFamily="34" charset="0"/>
              <a:ea typeface="Times New Roman"/>
              <a:cs typeface="Times New Roman"/>
            </a:rPr>
            <a:t> con 4,84, Esmeraldas</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con 5,82</a:t>
          </a:r>
          <a:r>
            <a:rPr lang="es-ES" sz="800" baseline="0">
              <a:solidFill>
                <a:srgbClr val="6E6E7C"/>
              </a:solidFill>
              <a:effectLst/>
              <a:latin typeface="Century Gothic" panose="020B0502020202020204" pitchFamily="34" charset="0"/>
              <a:ea typeface="Times New Roman"/>
              <a:cs typeface="Times New Roman"/>
            </a:rPr>
            <a:t> </a:t>
          </a:r>
          <a:r>
            <a:rPr lang="es-ES" sz="800">
              <a:solidFill>
                <a:srgbClr val="6E6E7C"/>
              </a:solidFill>
              <a:effectLst/>
              <a:latin typeface="Century Gothic" panose="020B0502020202020204" pitchFamily="34" charset="0"/>
              <a:ea typeface="Times New Roman"/>
              <a:cs typeface="Times New Roman"/>
            </a:rPr>
            <a:t>y</a:t>
          </a:r>
          <a:r>
            <a:rPr lang="es-ES" sz="800" baseline="0">
              <a:solidFill>
                <a:srgbClr val="6E6E7C"/>
              </a:solidFill>
              <a:effectLst/>
              <a:latin typeface="Century Gothic" panose="020B0502020202020204" pitchFamily="34" charset="0"/>
              <a:ea typeface="Times New Roman"/>
              <a:cs typeface="Times New Roman"/>
            </a:rPr>
            <a:t> Los Ríos  </a:t>
          </a:r>
          <a:r>
            <a:rPr lang="es-ES" sz="800">
              <a:solidFill>
                <a:srgbClr val="6E6E7C"/>
              </a:solidFill>
              <a:effectLst/>
              <a:latin typeface="Century Gothic" panose="020B0502020202020204" pitchFamily="34" charset="0"/>
              <a:ea typeface="Times New Roman"/>
              <a:cs typeface="Times New Roman"/>
            </a:rPr>
            <a:t>con 6,88 divorcios por cada 10.000 habitantes.</a:t>
          </a:r>
          <a:endParaRPr lang="es-EC" sz="800">
            <a:solidFill>
              <a:srgbClr val="6E6E7C"/>
            </a:solidFill>
            <a:effectLst/>
            <a:latin typeface="Century Gothic" panose="020B0502020202020204" pitchFamily="34" charset="0"/>
            <a:ea typeface="Times New Roman"/>
          </a:endParaRPr>
        </a:p>
      </xdr:txBody>
    </xdr:sp>
    <xdr:clientData/>
  </xdr:twoCellAnchor>
  <xdr:twoCellAnchor>
    <xdr:from>
      <xdr:col>5</xdr:col>
      <xdr:colOff>44450</xdr:colOff>
      <xdr:row>15</xdr:row>
      <xdr:rowOff>76200</xdr:rowOff>
    </xdr:from>
    <xdr:to>
      <xdr:col>12</xdr:col>
      <xdr:colOff>6350</xdr:colOff>
      <xdr:row>41</xdr:row>
      <xdr:rowOff>133350</xdr:rowOff>
    </xdr:to>
    <xdr:graphicFrame macro="">
      <xdr:nvGraphicFramePr>
        <xdr:cNvPr id="3" name="4 Gráfico">
          <a:extLst>
            <a:ext uri="{FF2B5EF4-FFF2-40B4-BE49-F238E27FC236}">
              <a16:creationId xmlns=""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20</xdr:col>
      <xdr:colOff>413641</xdr:colOff>
      <xdr:row>11</xdr:row>
      <xdr:rowOff>97449</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562867</xdr:colOff>
      <xdr:row>2</xdr:row>
      <xdr:rowOff>58199</xdr:rowOff>
    </xdr:from>
    <xdr:to>
      <xdr:col>15</xdr:col>
      <xdr:colOff>461267</xdr:colOff>
      <xdr:row>6</xdr:row>
      <xdr:rowOff>113232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556516</xdr:colOff>
      <xdr:row>6</xdr:row>
      <xdr:rowOff>37032</xdr:rowOff>
    </xdr:from>
    <xdr:to>
      <xdr:col>6</xdr:col>
      <xdr:colOff>733258</xdr:colOff>
      <xdr:row>10</xdr:row>
      <xdr:rowOff>15865</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4</xdr:col>
      <xdr:colOff>323850</xdr:colOff>
      <xdr:row>15</xdr:row>
      <xdr:rowOff>3599</xdr:rowOff>
    </xdr:from>
    <xdr:to>
      <xdr:col>16</xdr:col>
      <xdr:colOff>101600</xdr:colOff>
      <xdr:row>26</xdr:row>
      <xdr:rowOff>266700</xdr:rowOff>
    </xdr:to>
    <xdr:graphicFrame macro="">
      <xdr:nvGraphicFramePr>
        <xdr:cNvPr id="2" name="3 Gráfico">
          <a:extLst>
            <a:ext uri="{FF2B5EF4-FFF2-40B4-BE49-F238E27FC236}">
              <a16:creationId xmlns="" xmlns:a16="http://schemas.microsoft.com/office/drawing/2014/main" id="{00000000-0008-0000-1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533400</xdr:colOff>
      <xdr:row>27</xdr:row>
      <xdr:rowOff>293784</xdr:rowOff>
    </xdr:from>
    <xdr:to>
      <xdr:col>15</xdr:col>
      <xdr:colOff>677333</xdr:colOff>
      <xdr:row>30</xdr:row>
      <xdr:rowOff>96934</xdr:rowOff>
    </xdr:to>
    <xdr:sp macro="" textlink="">
      <xdr:nvSpPr>
        <xdr:cNvPr id="7" name="Rectangle 2">
          <a:extLst>
            <a:ext uri="{FF2B5EF4-FFF2-40B4-BE49-F238E27FC236}">
              <a16:creationId xmlns="" xmlns:a16="http://schemas.microsoft.com/office/drawing/2014/main" id="{00000000-0008-0000-1B00-000007000000}"/>
            </a:ext>
          </a:extLst>
        </xdr:cNvPr>
        <xdr:cNvSpPr>
          <a:spLocks noChangeArrowheads="1"/>
        </xdr:cNvSpPr>
      </xdr:nvSpPr>
      <xdr:spPr bwMode="auto">
        <a:xfrm>
          <a:off x="3293533" y="6127317"/>
          <a:ext cx="9829800" cy="717550"/>
        </a:xfrm>
        <a:prstGeom prst="rect">
          <a:avLst/>
        </a:prstGeom>
        <a:noFill/>
        <a:ln>
          <a:noFill/>
        </a:ln>
      </xdr:spPr>
      <xdr:txBody>
        <a:bodyPr wrap="square" lIns="27432" tIns="22860" rIns="27432" bIns="0" anchor="t" upright="1"/>
        <a:lstStyle/>
        <a:p>
          <a:pPr algn="just">
            <a:spcAft>
              <a:spcPts val="0"/>
            </a:spcAft>
          </a:pPr>
          <a:r>
            <a:rPr lang="es-ES" sz="800" baseline="0">
              <a:solidFill>
                <a:srgbClr val="6E6E7C"/>
              </a:solidFill>
              <a:effectLst/>
              <a:latin typeface="Century Gothic" pitchFamily="34" charset="0"/>
              <a:ea typeface="Times New Roman"/>
              <a:cs typeface="Times New Roman"/>
            </a:rPr>
            <a:t>En el 2024 hubo una disminución del  número de matrimonios en 4,8% con respecto al 2023 al pasar de 56.546 a 53.813.</a:t>
          </a:r>
        </a:p>
        <a:p>
          <a:pPr algn="just">
            <a:spcAft>
              <a:spcPts val="0"/>
            </a:spcAft>
          </a:pPr>
          <a:r>
            <a:rPr lang="es-ES" sz="800" baseline="0">
              <a:solidFill>
                <a:srgbClr val="6E6E7C"/>
              </a:solidFill>
              <a:effectLst/>
              <a:latin typeface="Century Gothic" pitchFamily="34" charset="0"/>
              <a:ea typeface="Times New Roman"/>
              <a:cs typeface="Times New Roman"/>
            </a:rPr>
            <a:t>En el 2024 se registró 25.555 casos, que representa un incremento  de  8,5%  con respecto al  2023  cuando se registraron 23.556 divorcios.   </a:t>
          </a:r>
        </a:p>
      </xdr:txBody>
    </xdr:sp>
    <xdr:clientData/>
  </xdr:twoCellAnchor>
  <xdr:twoCellAnchor editAs="oneCell">
    <xdr:from>
      <xdr:col>0</xdr:col>
      <xdr:colOff>0</xdr:colOff>
      <xdr:row>0</xdr:row>
      <xdr:rowOff>0</xdr:rowOff>
    </xdr:from>
    <xdr:to>
      <xdr:col>21</xdr:col>
      <xdr:colOff>15708</xdr:colOff>
      <xdr:row>11</xdr:row>
      <xdr:rowOff>97449</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224201</xdr:colOff>
      <xdr:row>2</xdr:row>
      <xdr:rowOff>58199</xdr:rowOff>
    </xdr:from>
    <xdr:to>
      <xdr:col>18</xdr:col>
      <xdr:colOff>97201</xdr:colOff>
      <xdr:row>6</xdr:row>
      <xdr:rowOff>113232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217850</xdr:colOff>
      <xdr:row>6</xdr:row>
      <xdr:rowOff>37032</xdr:rowOff>
    </xdr:from>
    <xdr:to>
      <xdr:col>7</xdr:col>
      <xdr:colOff>462325</xdr:colOff>
      <xdr:row>10</xdr:row>
      <xdr:rowOff>15865</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7</xdr:col>
      <xdr:colOff>352425</xdr:colOff>
      <xdr:row>14</xdr:row>
      <xdr:rowOff>123825</xdr:rowOff>
    </xdr:from>
    <xdr:to>
      <xdr:col>18</xdr:col>
      <xdr:colOff>723900</xdr:colOff>
      <xdr:row>33</xdr:row>
      <xdr:rowOff>85725</xdr:rowOff>
    </xdr:to>
    <xdr:graphicFrame macro="">
      <xdr:nvGraphicFramePr>
        <xdr:cNvPr id="2" name="10 Gráfico">
          <a:extLst>
            <a:ext uri="{FF2B5EF4-FFF2-40B4-BE49-F238E27FC236}">
              <a16:creationId xmlns="" xmlns:a16="http://schemas.microsoft.com/office/drawing/2014/main" id="{00000000-0008-0000-1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57150</xdr:colOff>
      <xdr:row>34</xdr:row>
      <xdr:rowOff>76200</xdr:rowOff>
    </xdr:from>
    <xdr:to>
      <xdr:col>18</xdr:col>
      <xdr:colOff>733425</xdr:colOff>
      <xdr:row>53</xdr:row>
      <xdr:rowOff>28575</xdr:rowOff>
    </xdr:to>
    <xdr:graphicFrame macro="">
      <xdr:nvGraphicFramePr>
        <xdr:cNvPr id="3" name="11 Gráfico">
          <a:extLst>
            <a:ext uri="{FF2B5EF4-FFF2-40B4-BE49-F238E27FC236}">
              <a16:creationId xmlns="" xmlns:a16="http://schemas.microsoft.com/office/drawing/2014/main" id="{00000000-0008-0000-1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657225</xdr:colOff>
      <xdr:row>36</xdr:row>
      <xdr:rowOff>123825</xdr:rowOff>
    </xdr:from>
    <xdr:to>
      <xdr:col>7</xdr:col>
      <xdr:colOff>57150</xdr:colOff>
      <xdr:row>42</xdr:row>
      <xdr:rowOff>71755</xdr:rowOff>
    </xdr:to>
    <xdr:sp macro="" textlink="">
      <xdr:nvSpPr>
        <xdr:cNvPr id="4" name="1 CuadroTexto">
          <a:extLst>
            <a:ext uri="{FF2B5EF4-FFF2-40B4-BE49-F238E27FC236}">
              <a16:creationId xmlns="" xmlns:a16="http://schemas.microsoft.com/office/drawing/2014/main" id="{00000000-0008-0000-1C00-000004000000}"/>
            </a:ext>
          </a:extLst>
        </xdr:cNvPr>
        <xdr:cNvSpPr txBox="1"/>
      </xdr:nvSpPr>
      <xdr:spPr>
        <a:xfrm>
          <a:off x="247650" y="6019800"/>
          <a:ext cx="3743325" cy="976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itchFamily="34" charset="0"/>
              <a:ea typeface="Times New Roman"/>
              <a:cs typeface="Times New Roman"/>
            </a:rPr>
            <a:t>En el año 2024 el mes de preferencia para contraer nupcias fue</a:t>
          </a:r>
          <a:r>
            <a:rPr lang="es-ES" sz="800" baseline="0">
              <a:solidFill>
                <a:srgbClr val="6E6E7C"/>
              </a:solidFill>
              <a:effectLst/>
              <a:latin typeface="Century Gothic" pitchFamily="34" charset="0"/>
              <a:ea typeface="Times New Roman"/>
              <a:cs typeface="Times New Roman"/>
            </a:rPr>
            <a:t> diciembre</a:t>
          </a:r>
          <a:r>
            <a:rPr lang="es-ES" sz="800">
              <a:solidFill>
                <a:srgbClr val="6E6E7C"/>
              </a:solidFill>
              <a:effectLst/>
              <a:latin typeface="Century Gothic" pitchFamily="34" charset="0"/>
              <a:ea typeface="Times New Roman"/>
              <a:cs typeface="Times New Roman"/>
            </a:rPr>
            <a:t>,</a:t>
          </a:r>
          <a:r>
            <a:rPr lang="es-ES" sz="800" baseline="0">
              <a:solidFill>
                <a:srgbClr val="6E6E7C"/>
              </a:solidFill>
              <a:effectLst/>
              <a:latin typeface="Century Gothic" pitchFamily="34" charset="0"/>
              <a:ea typeface="Times New Roman"/>
              <a:cs typeface="Times New Roman"/>
            </a:rPr>
            <a:t> en el cual se registraron 5.636 matrimonios.</a:t>
          </a:r>
        </a:p>
        <a:p>
          <a:pPr algn="just">
            <a:spcAft>
              <a:spcPts val="0"/>
            </a:spcAft>
          </a:pPr>
          <a:endParaRPr lang="es-ES" sz="800" baseline="0">
            <a:solidFill>
              <a:srgbClr val="6E6E7C"/>
            </a:solidFill>
            <a:effectLst/>
            <a:latin typeface="Century Gothic" pitchFamily="34" charset="0"/>
            <a:ea typeface="Times New Roman"/>
            <a:cs typeface="Times New Roman"/>
          </a:endParaRPr>
        </a:p>
        <a:p>
          <a:pPr algn="just">
            <a:spcAft>
              <a:spcPts val="0"/>
            </a:spcAft>
          </a:pPr>
          <a:r>
            <a:rPr lang="es-ES" sz="800" baseline="0">
              <a:solidFill>
                <a:srgbClr val="6E6E7C"/>
              </a:solidFill>
              <a:effectLst/>
              <a:latin typeface="Century Gothic" pitchFamily="34" charset="0"/>
              <a:ea typeface="Times New Roman"/>
              <a:cs typeface="Times New Roman"/>
            </a:rPr>
            <a:t>En el año 2014, el mes de diciembre fue el que aportó con mayor número de casos registrados con un total de 6.950 matrimonios.</a:t>
          </a:r>
          <a:endParaRPr lang="es-EC" sz="800">
            <a:solidFill>
              <a:srgbClr val="6E6E7C"/>
            </a:solidFill>
            <a:effectLst/>
            <a:latin typeface="Century Gothic" pitchFamily="34" charset="0"/>
            <a:ea typeface="Times New Roman"/>
          </a:endParaRPr>
        </a:p>
      </xdr:txBody>
    </xdr:sp>
    <xdr:clientData/>
  </xdr:twoCellAnchor>
  <xdr:twoCellAnchor>
    <xdr:from>
      <xdr:col>1</xdr:col>
      <xdr:colOff>0</xdr:colOff>
      <xdr:row>42</xdr:row>
      <xdr:rowOff>85726</xdr:rowOff>
    </xdr:from>
    <xdr:to>
      <xdr:col>7</xdr:col>
      <xdr:colOff>57150</xdr:colOff>
      <xdr:row>49</xdr:row>
      <xdr:rowOff>93133</xdr:rowOff>
    </xdr:to>
    <xdr:sp macro="" textlink="">
      <xdr:nvSpPr>
        <xdr:cNvPr id="5" name="2 CuadroTexto">
          <a:extLst>
            <a:ext uri="{FF2B5EF4-FFF2-40B4-BE49-F238E27FC236}">
              <a16:creationId xmlns="" xmlns:a16="http://schemas.microsoft.com/office/drawing/2014/main" id="{00000000-0008-0000-1C00-000005000000}"/>
            </a:ext>
          </a:extLst>
        </xdr:cNvPr>
        <xdr:cNvSpPr txBox="1"/>
      </xdr:nvSpPr>
      <xdr:spPr>
        <a:xfrm>
          <a:off x="245533" y="6613526"/>
          <a:ext cx="3816350" cy="9556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ES" sz="800">
              <a:solidFill>
                <a:srgbClr val="6E6E7C"/>
              </a:solidFill>
              <a:effectLst/>
              <a:latin typeface="Century Gothic" pitchFamily="34" charset="0"/>
              <a:ea typeface="Times New Roman"/>
              <a:cs typeface="Times New Roman"/>
            </a:rPr>
            <a:t>El mayor número de casos registrados de divorcios en el año 2024 se realizó en julio con 2.457 registros</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y en el</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2014</a:t>
          </a:r>
          <a:r>
            <a:rPr lang="es-ES" sz="800" baseline="0">
              <a:solidFill>
                <a:srgbClr val="6E6E7C"/>
              </a:solidFill>
              <a:effectLst/>
              <a:latin typeface="Century Gothic" pitchFamily="34" charset="0"/>
              <a:ea typeface="Times New Roman"/>
              <a:cs typeface="Times New Roman"/>
            </a:rPr>
            <a:t> </a:t>
          </a:r>
          <a:r>
            <a:rPr lang="es-ES" sz="800">
              <a:solidFill>
                <a:srgbClr val="6E6E7C"/>
              </a:solidFill>
              <a:effectLst/>
              <a:latin typeface="Century Gothic" pitchFamily="34" charset="0"/>
              <a:ea typeface="Times New Roman"/>
              <a:cs typeface="Times New Roman"/>
            </a:rPr>
            <a:t>se registró en el mismo mes</a:t>
          </a:r>
          <a:r>
            <a:rPr lang="es-ES" sz="800" baseline="0">
              <a:solidFill>
                <a:srgbClr val="6E6E7C"/>
              </a:solidFill>
              <a:effectLst/>
              <a:latin typeface="Century Gothic" pitchFamily="34" charset="0"/>
              <a:ea typeface="Times New Roman"/>
              <a:cs typeface="Times New Roman"/>
            </a:rPr>
            <a:t> julio con 2.375 registros</a:t>
          </a:r>
          <a:r>
            <a:rPr lang="es-ES" sz="800">
              <a:solidFill>
                <a:srgbClr val="6E6E7C"/>
              </a:solidFill>
              <a:effectLst/>
              <a:latin typeface="Century Gothic" pitchFamily="34" charset="0"/>
              <a:ea typeface="Times New Roman"/>
              <a:cs typeface="Times New Roman"/>
            </a:rPr>
            <a:t>.</a:t>
          </a:r>
        </a:p>
        <a:p>
          <a:pPr algn="just">
            <a:spcAft>
              <a:spcPts val="0"/>
            </a:spcAft>
          </a:pPr>
          <a:endParaRPr lang="es-ES" sz="800">
            <a:solidFill>
              <a:srgbClr val="6E6E7C"/>
            </a:solidFill>
            <a:effectLst/>
            <a:latin typeface="Century Gothic" pitchFamily="34" charset="0"/>
            <a:ea typeface="Times New Roman"/>
            <a:cs typeface="Times New Roman"/>
          </a:endParaRPr>
        </a:p>
        <a:p>
          <a:pPr algn="just">
            <a:spcAft>
              <a:spcPts val="0"/>
            </a:spcAft>
          </a:pPr>
          <a:r>
            <a:rPr lang="es-ES" sz="800">
              <a:solidFill>
                <a:srgbClr val="6E6E7C"/>
              </a:solidFill>
              <a:effectLst/>
              <a:latin typeface="Century Gothic" pitchFamily="34" charset="0"/>
              <a:ea typeface="Times New Roman"/>
              <a:cs typeface="Times New Roman"/>
            </a:rPr>
            <a:t>Por otro lado, en el 2024</a:t>
          </a:r>
          <a:r>
            <a:rPr lang="es-ES" sz="800" baseline="0">
              <a:solidFill>
                <a:srgbClr val="6E6E7C"/>
              </a:solidFill>
              <a:effectLst/>
              <a:latin typeface="Century Gothic" pitchFamily="34" charset="0"/>
              <a:ea typeface="Times New Roman"/>
              <a:cs typeface="Times New Roman"/>
            </a:rPr>
            <a:t> noviembre </a:t>
          </a:r>
          <a:r>
            <a:rPr lang="es-ES" sz="800">
              <a:solidFill>
                <a:srgbClr val="6E6E7C"/>
              </a:solidFill>
              <a:effectLst/>
              <a:latin typeface="Century Gothic" pitchFamily="34" charset="0"/>
              <a:ea typeface="Times New Roman"/>
              <a:cs typeface="Times New Roman"/>
            </a:rPr>
            <a:t>fue el mes de menor registro de divorcios</a:t>
          </a:r>
          <a:r>
            <a:rPr lang="es-ES" sz="800" baseline="0">
              <a:solidFill>
                <a:srgbClr val="6E6E7C"/>
              </a:solidFill>
              <a:effectLst/>
              <a:latin typeface="Century Gothic" pitchFamily="34" charset="0"/>
              <a:ea typeface="Times New Roman"/>
              <a:cs typeface="Times New Roman"/>
            </a:rPr>
            <a:t> con 1.748 registros  y  e</a:t>
          </a:r>
          <a:r>
            <a:rPr lang="es-ES" sz="800">
              <a:solidFill>
                <a:srgbClr val="6E6E7C"/>
              </a:solidFill>
              <a:effectLst/>
              <a:latin typeface="Century Gothic" pitchFamily="34" charset="0"/>
              <a:ea typeface="Times New Roman"/>
              <a:cs typeface="Times New Roman"/>
            </a:rPr>
            <a:t>n</a:t>
          </a:r>
          <a:r>
            <a:rPr lang="es-ES" sz="800" baseline="0">
              <a:solidFill>
                <a:srgbClr val="6E6E7C"/>
              </a:solidFill>
              <a:effectLst/>
              <a:latin typeface="Century Gothic" pitchFamily="34" charset="0"/>
              <a:ea typeface="Times New Roman"/>
              <a:cs typeface="Times New Roman"/>
            </a:rPr>
            <a:t> el 2014  fue  marzo con 1.734 registros.</a:t>
          </a:r>
          <a:endParaRPr lang="es-EC" sz="800">
            <a:solidFill>
              <a:srgbClr val="6E6E7C"/>
            </a:solidFill>
            <a:effectLst/>
            <a:latin typeface="Century Gothic" pitchFamily="34" charset="0"/>
            <a:ea typeface="Times New Roman"/>
          </a:endParaRPr>
        </a:p>
      </xdr:txBody>
    </xdr:sp>
    <xdr:clientData/>
  </xdr:twoCellAnchor>
  <xdr:twoCellAnchor editAs="oneCell">
    <xdr:from>
      <xdr:col>0</xdr:col>
      <xdr:colOff>0</xdr:colOff>
      <xdr:row>0</xdr:row>
      <xdr:rowOff>0</xdr:rowOff>
    </xdr:from>
    <xdr:to>
      <xdr:col>26</xdr:col>
      <xdr:colOff>303575</xdr:colOff>
      <xdr:row>10</xdr:row>
      <xdr:rowOff>55115</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6</xdr:col>
      <xdr:colOff>588267</xdr:colOff>
      <xdr:row>2</xdr:row>
      <xdr:rowOff>58199</xdr:rowOff>
    </xdr:from>
    <xdr:to>
      <xdr:col>21</xdr:col>
      <xdr:colOff>351201</xdr:colOff>
      <xdr:row>6</xdr:row>
      <xdr:rowOff>113232</xdr:rowOff>
    </xdr:to>
    <xdr:sp macro="" textlink="">
      <xdr:nvSpPr>
        <xdr:cNvPr id="11" name="CuadroTexto 10">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6</xdr:col>
      <xdr:colOff>581916</xdr:colOff>
      <xdr:row>6</xdr:row>
      <xdr:rowOff>37032</xdr:rowOff>
    </xdr:from>
    <xdr:to>
      <xdr:col>9</xdr:col>
      <xdr:colOff>513125</xdr:colOff>
      <xdr:row>10</xdr:row>
      <xdr:rowOff>32799</xdr:rowOff>
    </xdr:to>
    <xdr:sp macro="" textlink="">
      <xdr:nvSpPr>
        <xdr:cNvPr id="12" name="CuadroTexto 11">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152400</xdr:colOff>
      <xdr:row>30</xdr:row>
      <xdr:rowOff>104775</xdr:rowOff>
    </xdr:from>
    <xdr:to>
      <xdr:col>3</xdr:col>
      <xdr:colOff>352425</xdr:colOff>
      <xdr:row>54</xdr:row>
      <xdr:rowOff>85725</xdr:rowOff>
    </xdr:to>
    <xdr:graphicFrame macro="">
      <xdr:nvGraphicFramePr>
        <xdr:cNvPr id="3" name="9 Gráfico">
          <a:extLst>
            <a:ext uri="{FF2B5EF4-FFF2-40B4-BE49-F238E27FC236}">
              <a16:creationId xmlns="" xmlns:a16="http://schemas.microsoft.com/office/drawing/2014/main" id="{00000000-0008-0000-1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152400</xdr:colOff>
      <xdr:row>31</xdr:row>
      <xdr:rowOff>19050</xdr:rowOff>
    </xdr:from>
    <xdr:to>
      <xdr:col>7</xdr:col>
      <xdr:colOff>409575</xdr:colOff>
      <xdr:row>54</xdr:row>
      <xdr:rowOff>133350</xdr:rowOff>
    </xdr:to>
    <xdr:graphicFrame macro="">
      <xdr:nvGraphicFramePr>
        <xdr:cNvPr id="4" name="10 Gráfico">
          <a:extLst>
            <a:ext uri="{FF2B5EF4-FFF2-40B4-BE49-F238E27FC236}">
              <a16:creationId xmlns="" xmlns:a16="http://schemas.microsoft.com/office/drawing/2014/main" id="{00000000-0008-0000-1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209550</xdr:colOff>
      <xdr:row>30</xdr:row>
      <xdr:rowOff>114300</xdr:rowOff>
    </xdr:from>
    <xdr:to>
      <xdr:col>10</xdr:col>
      <xdr:colOff>550334</xdr:colOff>
      <xdr:row>54</xdr:row>
      <xdr:rowOff>95250</xdr:rowOff>
    </xdr:to>
    <xdr:graphicFrame macro="">
      <xdr:nvGraphicFramePr>
        <xdr:cNvPr id="5" name="11 Gráfico">
          <a:extLst>
            <a:ext uri="{FF2B5EF4-FFF2-40B4-BE49-F238E27FC236}">
              <a16:creationId xmlns="" xmlns:a16="http://schemas.microsoft.com/office/drawing/2014/main" id="{00000000-0008-0000-1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173568</xdr:colOff>
      <xdr:row>55</xdr:row>
      <xdr:rowOff>114300</xdr:rowOff>
    </xdr:from>
    <xdr:to>
      <xdr:col>10</xdr:col>
      <xdr:colOff>0</xdr:colOff>
      <xdr:row>58</xdr:row>
      <xdr:rowOff>9525</xdr:rowOff>
    </xdr:to>
    <xdr:sp macro="" textlink="">
      <xdr:nvSpPr>
        <xdr:cNvPr id="6" name="1 CuadroTexto">
          <a:extLst>
            <a:ext uri="{FF2B5EF4-FFF2-40B4-BE49-F238E27FC236}">
              <a16:creationId xmlns="" xmlns:a16="http://schemas.microsoft.com/office/drawing/2014/main" id="{00000000-0008-0000-1D00-000006000000}"/>
            </a:ext>
          </a:extLst>
        </xdr:cNvPr>
        <xdr:cNvSpPr txBox="1"/>
      </xdr:nvSpPr>
      <xdr:spPr>
        <a:xfrm>
          <a:off x="173568" y="7795260"/>
          <a:ext cx="8673252" cy="306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lnSpc>
              <a:spcPts val="900"/>
            </a:lnSpc>
            <a:spcAft>
              <a:spcPts val="0"/>
            </a:spcAft>
          </a:pPr>
          <a:r>
            <a:rPr lang="es-EC" sz="800">
              <a:solidFill>
                <a:srgbClr val="6E6E7C"/>
              </a:solidFill>
              <a:effectLst/>
              <a:latin typeface="Century Gothic" pitchFamily="34" charset="0"/>
              <a:ea typeface="Times New Roman"/>
              <a:cs typeface="Times New Roman"/>
            </a:rPr>
            <a:t>En</a:t>
          </a:r>
          <a:r>
            <a:rPr lang="es-EC" sz="800" baseline="0">
              <a:solidFill>
                <a:srgbClr val="6E6E7C"/>
              </a:solidFill>
              <a:effectLst/>
              <a:latin typeface="Century Gothic" pitchFamily="34" charset="0"/>
              <a:ea typeface="Times New Roman"/>
              <a:cs typeface="Times New Roman"/>
            </a:rPr>
            <a:t> </a:t>
          </a:r>
          <a:r>
            <a:rPr lang="es-EC" sz="800">
              <a:solidFill>
                <a:srgbClr val="6E6E7C"/>
              </a:solidFill>
              <a:effectLst/>
              <a:latin typeface="Century Gothic" pitchFamily="34" charset="0"/>
              <a:ea typeface="Times New Roman"/>
              <a:cs typeface="Times New Roman"/>
            </a:rPr>
            <a:t>los</a:t>
          </a:r>
          <a:r>
            <a:rPr lang="es-EC" sz="800" baseline="0">
              <a:solidFill>
                <a:srgbClr val="6E6E7C"/>
              </a:solidFill>
              <a:effectLst/>
              <a:latin typeface="Century Gothic" pitchFamily="34" charset="0"/>
              <a:ea typeface="Times New Roman"/>
              <a:cs typeface="Times New Roman"/>
            </a:rPr>
            <a:t> periodos analizados se observa que la  Región Sierra</a:t>
          </a:r>
          <a:r>
            <a:rPr lang="es-ES" sz="800" baseline="0">
              <a:solidFill>
                <a:srgbClr val="6E6E7C"/>
              </a:solidFill>
              <a:effectLst/>
              <a:latin typeface="Century Gothic" pitchFamily="34" charset="0"/>
              <a:ea typeface="Times New Roman"/>
              <a:cs typeface="Times New Roman"/>
            </a:rPr>
            <a:t>, seguida por la Región Costa mantienen la mayor cantidad de mantrimonios. Así se evidencia que en el año 2024, las dos regiones en conjunto (Sierra y Costa representan el 94,59 % del total de matrimonios, mientras que la  región insular apenas representa el  0,35%.</a:t>
          </a:r>
          <a:endParaRPr lang="es-EC" sz="1200">
            <a:solidFill>
              <a:srgbClr val="6E6E7C"/>
            </a:solidFill>
            <a:effectLst/>
            <a:latin typeface="Century Gothic" pitchFamily="34" charset="0"/>
            <a:ea typeface="Times New Roman"/>
          </a:endParaRPr>
        </a:p>
      </xdr:txBody>
    </xdr:sp>
    <xdr:clientData/>
  </xdr:twoCellAnchor>
  <xdr:twoCellAnchor>
    <xdr:from>
      <xdr:col>0</xdr:col>
      <xdr:colOff>190500</xdr:colOff>
      <xdr:row>58</xdr:row>
      <xdr:rowOff>133351</xdr:rowOff>
    </xdr:from>
    <xdr:to>
      <xdr:col>10</xdr:col>
      <xdr:colOff>0</xdr:colOff>
      <xdr:row>61</xdr:row>
      <xdr:rowOff>85726</xdr:rowOff>
    </xdr:to>
    <xdr:sp macro="" textlink="">
      <xdr:nvSpPr>
        <xdr:cNvPr id="7" name="5 CuadroTexto">
          <a:extLst>
            <a:ext uri="{FF2B5EF4-FFF2-40B4-BE49-F238E27FC236}">
              <a16:creationId xmlns="" xmlns:a16="http://schemas.microsoft.com/office/drawing/2014/main" id="{00000000-0008-0000-1D00-000007000000}"/>
            </a:ext>
          </a:extLst>
        </xdr:cNvPr>
        <xdr:cNvSpPr txBox="1">
          <a:spLocks noChangeArrowheads="1"/>
        </xdr:cNvSpPr>
      </xdr:nvSpPr>
      <xdr:spPr bwMode="auto">
        <a:xfrm>
          <a:off x="190500" y="8225791"/>
          <a:ext cx="8656320" cy="401955"/>
        </a:xfrm>
        <a:prstGeom prst="rect">
          <a:avLst/>
        </a:prstGeom>
        <a:noFill/>
        <a:ln w="9525">
          <a:noFill/>
          <a:miter lim="800000"/>
          <a:headEnd/>
          <a:tailEnd/>
        </a:ln>
      </xdr:spPr>
      <xdr:txBody>
        <a:bodyPr wrap="square" lIns="27432" tIns="22860" rIns="0" bIns="0" anchor="t" upright="1"/>
        <a:lstStyle/>
        <a:p>
          <a:pPr algn="just">
            <a:spcAft>
              <a:spcPts val="0"/>
            </a:spcAft>
          </a:pPr>
          <a:r>
            <a:rPr lang="es-ES" sz="800">
              <a:solidFill>
                <a:srgbClr val="6E6E7C"/>
              </a:solidFill>
              <a:effectLst/>
              <a:latin typeface="Century Gothic" pitchFamily="34" charset="0"/>
              <a:ea typeface="Times New Roman"/>
              <a:cs typeface="Times New Roman"/>
            </a:rPr>
            <a:t>En</a:t>
          </a:r>
          <a:r>
            <a:rPr lang="es-ES" sz="800" baseline="0">
              <a:solidFill>
                <a:srgbClr val="6E6E7C"/>
              </a:solidFill>
              <a:effectLst/>
              <a:latin typeface="Century Gothic" pitchFamily="34" charset="0"/>
              <a:ea typeface="Times New Roman"/>
              <a:cs typeface="Times New Roman"/>
            </a:rPr>
            <a:t> los divorcios se observa un comportamiento similar, donde las regiones Sierra y Costa representan el mayor  porcentaje del total de divorcios registrados en el país. Para el año 2024 los divorcios en la Sierra y Costa representan el 90,48%.</a:t>
          </a:r>
          <a:endParaRPr lang="es-EC" sz="800">
            <a:solidFill>
              <a:srgbClr val="6E6E7C"/>
            </a:solidFill>
            <a:effectLst/>
            <a:latin typeface="Century Gothic" pitchFamily="34" charset="0"/>
            <a:ea typeface="Times New Roman"/>
          </a:endParaRPr>
        </a:p>
      </xdr:txBody>
    </xdr:sp>
    <xdr:clientData/>
  </xdr:twoCellAnchor>
  <xdr:twoCellAnchor editAs="oneCell">
    <xdr:from>
      <xdr:col>0</xdr:col>
      <xdr:colOff>0</xdr:colOff>
      <xdr:row>0</xdr:row>
      <xdr:rowOff>0</xdr:rowOff>
    </xdr:from>
    <xdr:to>
      <xdr:col>20</xdr:col>
      <xdr:colOff>74975</xdr:colOff>
      <xdr:row>11</xdr:row>
      <xdr:rowOff>97449</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418934</xdr:colOff>
      <xdr:row>2</xdr:row>
      <xdr:rowOff>58199</xdr:rowOff>
    </xdr:from>
    <xdr:to>
      <xdr:col>15</xdr:col>
      <xdr:colOff>207267</xdr:colOff>
      <xdr:row>6</xdr:row>
      <xdr:rowOff>113232</xdr:rowOff>
    </xdr:to>
    <xdr:sp macro="" textlink="">
      <xdr:nvSpPr>
        <xdr:cNvPr id="14" name="CuadroTexto 13">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412583</xdr:colOff>
      <xdr:row>6</xdr:row>
      <xdr:rowOff>37032</xdr:rowOff>
    </xdr:from>
    <xdr:to>
      <xdr:col>6</xdr:col>
      <xdr:colOff>623191</xdr:colOff>
      <xdr:row>11</xdr:row>
      <xdr:rowOff>15865</xdr:rowOff>
    </xdr:to>
    <xdr:sp macro="" textlink="">
      <xdr:nvSpPr>
        <xdr:cNvPr id="15" name="CuadroTexto 14">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219075</xdr:colOff>
      <xdr:row>44</xdr:row>
      <xdr:rowOff>0</xdr:rowOff>
    </xdr:from>
    <xdr:to>
      <xdr:col>6</xdr:col>
      <xdr:colOff>809625</xdr:colOff>
      <xdr:row>47</xdr:row>
      <xdr:rowOff>85725</xdr:rowOff>
    </xdr:to>
    <xdr:sp macro="" textlink="">
      <xdr:nvSpPr>
        <xdr:cNvPr id="3" name="1 CuadroTexto">
          <a:extLst>
            <a:ext uri="{FF2B5EF4-FFF2-40B4-BE49-F238E27FC236}">
              <a16:creationId xmlns="" xmlns:a16="http://schemas.microsoft.com/office/drawing/2014/main" id="{00000000-0008-0000-1E00-000003000000}"/>
            </a:ext>
          </a:extLst>
        </xdr:cNvPr>
        <xdr:cNvSpPr txBox="1"/>
      </xdr:nvSpPr>
      <xdr:spPr>
        <a:xfrm>
          <a:off x="219075" y="5928360"/>
          <a:ext cx="9262110" cy="4972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marL="0" marR="0" indent="0" algn="just" defTabSz="914400" rtl="0" eaLnBrk="1" fontAlgn="auto" latinLnBrk="0" hangingPunct="1">
            <a:lnSpc>
              <a:spcPts val="900"/>
            </a:lnSpc>
            <a:spcBef>
              <a:spcPts val="0"/>
            </a:spcBef>
            <a:spcAft>
              <a:spcPts val="0"/>
            </a:spcAft>
            <a:buClrTx/>
            <a:buSzTx/>
            <a:buFontTx/>
            <a:buNone/>
            <a:tabLst/>
            <a:defRPr/>
          </a:pPr>
          <a:r>
            <a:rPr lang="es-EC" sz="1000">
              <a:solidFill>
                <a:srgbClr val="6E6E7C"/>
              </a:solidFill>
              <a:effectLst/>
              <a:latin typeface="Century Gothic" pitchFamily="34" charset="0"/>
              <a:ea typeface="+mn-ea"/>
              <a:cs typeface="+mn-cs"/>
            </a:rPr>
            <a:t>En el 2024 se registraron 314 matrimonios entre personas del mismo sexo, de los cuales 143 corresponden a matrimonios  hombre -hombre y 171 matrimonios de mujer-mujer. En el caso de divorcios se registraron 46</a:t>
          </a:r>
          <a:r>
            <a:rPr lang="es-EC" sz="1000" baseline="0">
              <a:solidFill>
                <a:srgbClr val="6E6E7C"/>
              </a:solidFill>
              <a:effectLst/>
              <a:latin typeface="Century Gothic" pitchFamily="34" charset="0"/>
              <a:ea typeface="+mn-ea"/>
              <a:cs typeface="+mn-cs"/>
            </a:rPr>
            <a:t> registros de divorcios</a:t>
          </a:r>
          <a:r>
            <a:rPr lang="es-EC" sz="1000">
              <a:solidFill>
                <a:srgbClr val="6E6E7C"/>
              </a:solidFill>
              <a:effectLst/>
              <a:latin typeface="Century Gothic" pitchFamily="34" charset="0"/>
              <a:ea typeface="+mn-ea"/>
              <a:cs typeface="+mn-cs"/>
            </a:rPr>
            <a:t>.</a:t>
          </a:r>
          <a:endParaRPr lang="es-EC" sz="1000">
            <a:solidFill>
              <a:srgbClr val="6E6E7C"/>
            </a:solidFill>
            <a:effectLst/>
            <a:latin typeface="Century Gothic" pitchFamily="34" charset="0"/>
          </a:endParaRPr>
        </a:p>
        <a:p>
          <a:pPr algn="just">
            <a:lnSpc>
              <a:spcPts val="900"/>
            </a:lnSpc>
            <a:spcAft>
              <a:spcPts val="0"/>
            </a:spcAft>
          </a:pPr>
          <a:endParaRPr lang="es-EC" sz="800">
            <a:solidFill>
              <a:srgbClr val="6E6E7C"/>
            </a:solidFill>
            <a:effectLst/>
            <a:latin typeface="Century Gothic" pitchFamily="34" charset="0"/>
            <a:ea typeface="Times New Roman"/>
          </a:endParaRPr>
        </a:p>
      </xdr:txBody>
    </xdr:sp>
    <xdr:clientData/>
  </xdr:twoCellAnchor>
  <xdr:twoCellAnchor>
    <xdr:from>
      <xdr:col>2</xdr:col>
      <xdr:colOff>210609</xdr:colOff>
      <xdr:row>23</xdr:row>
      <xdr:rowOff>6350</xdr:rowOff>
    </xdr:from>
    <xdr:to>
      <xdr:col>4</xdr:col>
      <xdr:colOff>1382184</xdr:colOff>
      <xdr:row>42</xdr:row>
      <xdr:rowOff>52917</xdr:rowOff>
    </xdr:to>
    <xdr:graphicFrame macro="">
      <xdr:nvGraphicFramePr>
        <xdr:cNvPr id="4" name="6 Gráfico">
          <a:extLst>
            <a:ext uri="{FF2B5EF4-FFF2-40B4-BE49-F238E27FC236}">
              <a16:creationId xmlns="" xmlns:a16="http://schemas.microsoft.com/office/drawing/2014/main" id="{00000000-0008-0000-1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16</xdr:col>
      <xdr:colOff>286641</xdr:colOff>
      <xdr:row>11</xdr:row>
      <xdr:rowOff>97449</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2</xdr:col>
      <xdr:colOff>2721867</xdr:colOff>
      <xdr:row>2</xdr:row>
      <xdr:rowOff>58199</xdr:rowOff>
    </xdr:from>
    <xdr:to>
      <xdr:col>11</xdr:col>
      <xdr:colOff>418934</xdr:colOff>
      <xdr:row>6</xdr:row>
      <xdr:rowOff>113232</xdr:rowOff>
    </xdr:to>
    <xdr:sp macro="" textlink="">
      <xdr:nvSpPr>
        <xdr:cNvPr id="12" name="CuadroTexto 11">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2</xdr:col>
      <xdr:colOff>2715516</xdr:colOff>
      <xdr:row>6</xdr:row>
      <xdr:rowOff>37032</xdr:rowOff>
    </xdr:from>
    <xdr:to>
      <xdr:col>3</xdr:col>
      <xdr:colOff>1241258</xdr:colOff>
      <xdr:row>10</xdr:row>
      <xdr:rowOff>15865</xdr:rowOff>
    </xdr:to>
    <xdr:sp macro="" textlink="">
      <xdr:nvSpPr>
        <xdr:cNvPr id="13" name="CuadroTexto 12">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447508</xdr:colOff>
      <xdr:row>11</xdr:row>
      <xdr:rowOff>97449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249601</xdr:colOff>
      <xdr:row>2</xdr:row>
      <xdr:rowOff>58199</xdr:rowOff>
    </xdr:from>
    <xdr:to>
      <xdr:col>18</xdr:col>
      <xdr:colOff>571334</xdr:colOff>
      <xdr:row>6</xdr:row>
      <xdr:rowOff>113232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243250</xdr:colOff>
      <xdr:row>6</xdr:row>
      <xdr:rowOff>37032</xdr:rowOff>
    </xdr:from>
    <xdr:to>
      <xdr:col>7</xdr:col>
      <xdr:colOff>284525</xdr:colOff>
      <xdr:row>10</xdr:row>
      <xdr:rowOff>15865</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252775</xdr:colOff>
      <xdr:row>11</xdr:row>
      <xdr:rowOff>97449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596734</xdr:colOff>
      <xdr:row>2</xdr:row>
      <xdr:rowOff>58199</xdr:rowOff>
    </xdr:from>
    <xdr:to>
      <xdr:col>18</xdr:col>
      <xdr:colOff>376601</xdr:colOff>
      <xdr:row>6</xdr:row>
      <xdr:rowOff>113232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590383</xdr:colOff>
      <xdr:row>6</xdr:row>
      <xdr:rowOff>37032</xdr:rowOff>
    </xdr:from>
    <xdr:to>
      <xdr:col>7</xdr:col>
      <xdr:colOff>5125</xdr:colOff>
      <xdr:row>11</xdr:row>
      <xdr:rowOff>15865</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557575</xdr:colOff>
      <xdr:row>11</xdr:row>
      <xdr:rowOff>97449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825334</xdr:colOff>
      <xdr:row>2</xdr:row>
      <xdr:rowOff>58199</xdr:rowOff>
    </xdr:from>
    <xdr:to>
      <xdr:col>16</xdr:col>
      <xdr:colOff>71801</xdr:colOff>
      <xdr:row>6</xdr:row>
      <xdr:rowOff>113232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818983</xdr:colOff>
      <xdr:row>6</xdr:row>
      <xdr:rowOff>37032</xdr:rowOff>
    </xdr:from>
    <xdr:to>
      <xdr:col>7</xdr:col>
      <xdr:colOff>22058</xdr:colOff>
      <xdr:row>10</xdr:row>
      <xdr:rowOff>15865</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223988</xdr:colOff>
      <xdr:row>10</xdr:row>
      <xdr:rowOff>124542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873594</xdr:colOff>
      <xdr:row>2</xdr:row>
      <xdr:rowOff>54812</xdr:rowOff>
    </xdr:from>
    <xdr:to>
      <xdr:col>16</xdr:col>
      <xdr:colOff>347814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867243</xdr:colOff>
      <xdr:row>6</xdr:row>
      <xdr:rowOff>26872</xdr:rowOff>
    </xdr:from>
    <xdr:to>
      <xdr:col>5</xdr:col>
      <xdr:colOff>928838</xdr:colOff>
      <xdr:row>9</xdr:row>
      <xdr:rowOff>67512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79208</xdr:colOff>
      <xdr:row>10</xdr:row>
      <xdr:rowOff>162642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530694</xdr:colOff>
      <xdr:row>2</xdr:row>
      <xdr:rowOff>54812</xdr:rowOff>
    </xdr:from>
    <xdr:to>
      <xdr:col>15</xdr:col>
      <xdr:colOff>203034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524343</xdr:colOff>
      <xdr:row>6</xdr:row>
      <xdr:rowOff>26872</xdr:rowOff>
    </xdr:from>
    <xdr:to>
      <xdr:col>5</xdr:col>
      <xdr:colOff>250658</xdr:colOff>
      <xdr:row>9</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353528</xdr:colOff>
      <xdr:row>11</xdr:row>
      <xdr:rowOff>55962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286854</xdr:colOff>
      <xdr:row>2</xdr:row>
      <xdr:rowOff>54812</xdr:rowOff>
    </xdr:from>
    <xdr:to>
      <xdr:col>14</xdr:col>
      <xdr:colOff>477354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280503</xdr:colOff>
      <xdr:row>6</xdr:row>
      <xdr:rowOff>26872</xdr:rowOff>
    </xdr:from>
    <xdr:to>
      <xdr:col>4</xdr:col>
      <xdr:colOff>1081238</xdr:colOff>
      <xdr:row>10</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262088</xdr:colOff>
      <xdr:row>10</xdr:row>
      <xdr:rowOff>215982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65874</xdr:colOff>
      <xdr:row>2</xdr:row>
      <xdr:rowOff>54812</xdr:rowOff>
    </xdr:from>
    <xdr:to>
      <xdr:col>18</xdr:col>
      <xdr:colOff>385914</xdr:colOff>
      <xdr:row>7</xdr:row>
      <xdr:rowOff>103072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59523</xdr:colOff>
      <xdr:row>5</xdr:row>
      <xdr:rowOff>95452</xdr:rowOff>
    </xdr:from>
    <xdr:to>
      <xdr:col>7</xdr:col>
      <xdr:colOff>105878</xdr:colOff>
      <xdr:row>9</xdr:row>
      <xdr:rowOff>67512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78125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243462</xdr:colOff>
      <xdr:row>10</xdr:row>
      <xdr:rowOff>215982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523074</xdr:colOff>
      <xdr:row>2</xdr:row>
      <xdr:rowOff>54812</xdr:rowOff>
    </xdr:from>
    <xdr:to>
      <xdr:col>15</xdr:col>
      <xdr:colOff>143934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5074" y="325745"/>
          <a:ext cx="9289793" cy="590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516723</xdr:colOff>
      <xdr:row>6</xdr:row>
      <xdr:rowOff>26872</xdr:rowOff>
    </xdr:from>
    <xdr:to>
      <xdr:col>6</xdr:col>
      <xdr:colOff>624038</xdr:colOff>
      <xdr:row>10</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244308</xdr:colOff>
      <xdr:row>11</xdr:row>
      <xdr:rowOff>97449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512067</xdr:colOff>
      <xdr:row>2</xdr:row>
      <xdr:rowOff>58199</xdr:rowOff>
    </xdr:from>
    <xdr:to>
      <xdr:col>16</xdr:col>
      <xdr:colOff>313267</xdr:colOff>
      <xdr:row>7</xdr:row>
      <xdr:rowOff>113232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10079733" cy="7323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505716</xdr:colOff>
      <xdr:row>6</xdr:row>
      <xdr:rowOff>20096</xdr:rowOff>
    </xdr:from>
    <xdr:to>
      <xdr:col>6</xdr:col>
      <xdr:colOff>614725</xdr:colOff>
      <xdr:row>9</xdr:row>
      <xdr:rowOff>134395</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32896"/>
          <a:ext cx="1920875" cy="520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3</xdr:col>
      <xdr:colOff>730249</xdr:colOff>
      <xdr:row>4</xdr:row>
      <xdr:rowOff>165100</xdr:rowOff>
    </xdr:from>
    <xdr:to>
      <xdr:col>6</xdr:col>
      <xdr:colOff>104775</xdr:colOff>
      <xdr:row>6</xdr:row>
      <xdr:rowOff>104775</xdr:rowOff>
    </xdr:to>
    <xdr:sp macro="" textlink="">
      <xdr:nvSpPr>
        <xdr:cNvPr id="3" name="CuadroTexto 2">
          <a:extLst>
            <a:ext uri="{FF2B5EF4-FFF2-40B4-BE49-F238E27FC236}">
              <a16:creationId xmlns="" xmlns:a16="http://schemas.microsoft.com/office/drawing/2014/main" id="{00000000-0008-0000-2800-000003000000}"/>
            </a:ext>
          </a:extLst>
        </xdr:cNvPr>
        <xdr:cNvSpPr txBox="1"/>
      </xdr:nvSpPr>
      <xdr:spPr>
        <a:xfrm>
          <a:off x="3061969" y="683260"/>
          <a:ext cx="2094866" cy="244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22</xdr:col>
      <xdr:colOff>307808</xdr:colOff>
      <xdr:row>10</xdr:row>
      <xdr:rowOff>124542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584034</xdr:colOff>
      <xdr:row>2</xdr:row>
      <xdr:rowOff>54812</xdr:rowOff>
    </xdr:from>
    <xdr:to>
      <xdr:col>15</xdr:col>
      <xdr:colOff>431634</xdr:colOff>
      <xdr:row>6</xdr:row>
      <xdr:rowOff>103072</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577683</xdr:colOff>
      <xdr:row>6</xdr:row>
      <xdr:rowOff>26872</xdr:rowOff>
    </xdr:from>
    <xdr:to>
      <xdr:col>6</xdr:col>
      <xdr:colOff>684998</xdr:colOff>
      <xdr:row>9</xdr:row>
      <xdr:rowOff>67512</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86828</xdr:colOff>
      <xdr:row>11</xdr:row>
      <xdr:rowOff>17862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363054</xdr:colOff>
      <xdr:row>2</xdr:row>
      <xdr:rowOff>54812</xdr:rowOff>
    </xdr:from>
    <xdr:to>
      <xdr:col>15</xdr:col>
      <xdr:colOff>210654</xdr:colOff>
      <xdr:row>6</xdr:row>
      <xdr:rowOff>103072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356703</xdr:colOff>
      <xdr:row>6</xdr:row>
      <xdr:rowOff>26872</xdr:rowOff>
    </xdr:from>
    <xdr:to>
      <xdr:col>6</xdr:col>
      <xdr:colOff>464018</xdr:colOff>
      <xdr:row>9</xdr:row>
      <xdr:rowOff>136092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444968</xdr:colOff>
      <xdr:row>11</xdr:row>
      <xdr:rowOff>78822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142074</xdr:colOff>
      <xdr:row>2</xdr:row>
      <xdr:rowOff>54812</xdr:rowOff>
    </xdr:from>
    <xdr:to>
      <xdr:col>18</xdr:col>
      <xdr:colOff>568794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135723</xdr:colOff>
      <xdr:row>6</xdr:row>
      <xdr:rowOff>26872</xdr:rowOff>
    </xdr:from>
    <xdr:to>
      <xdr:col>7</xdr:col>
      <xdr:colOff>182078</xdr:colOff>
      <xdr:row>9</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3</xdr:col>
      <xdr:colOff>406399</xdr:colOff>
      <xdr:row>6</xdr:row>
      <xdr:rowOff>165100</xdr:rowOff>
    </xdr:from>
    <xdr:to>
      <xdr:col>18</xdr:col>
      <xdr:colOff>152399</xdr:colOff>
      <xdr:row>10</xdr:row>
      <xdr:rowOff>142875</xdr:rowOff>
    </xdr:to>
    <xdr:sp macro="" textlink="">
      <xdr:nvSpPr>
        <xdr:cNvPr id="3" name="CuadroTexto 2">
          <a:extLst>
            <a:ext uri="{FF2B5EF4-FFF2-40B4-BE49-F238E27FC236}">
              <a16:creationId xmlns="" xmlns:a16="http://schemas.microsoft.com/office/drawing/2014/main" id="{00000000-0008-0000-2C00-000003000000}"/>
            </a:ext>
          </a:extLst>
        </xdr:cNvPr>
        <xdr:cNvSpPr txBox="1"/>
      </xdr:nvSpPr>
      <xdr:spPr>
        <a:xfrm>
          <a:off x="3530599" y="683260"/>
          <a:ext cx="9469120" cy="282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_tradnl" sz="1200" b="0" i="0">
            <a:solidFill>
              <a:srgbClr val="6C6F7C"/>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25</xdr:col>
      <xdr:colOff>376388</xdr:colOff>
      <xdr:row>11</xdr:row>
      <xdr:rowOff>109302</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73494</xdr:colOff>
      <xdr:row>2</xdr:row>
      <xdr:rowOff>54812</xdr:rowOff>
    </xdr:from>
    <xdr:to>
      <xdr:col>18</xdr:col>
      <xdr:colOff>500214</xdr:colOff>
      <xdr:row>6</xdr:row>
      <xdr:rowOff>103072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67143</xdr:colOff>
      <xdr:row>6</xdr:row>
      <xdr:rowOff>26872</xdr:rowOff>
    </xdr:from>
    <xdr:to>
      <xdr:col>7</xdr:col>
      <xdr:colOff>113498</xdr:colOff>
      <xdr:row>10</xdr:row>
      <xdr:rowOff>136092</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604988</xdr:colOff>
      <xdr:row>11</xdr:row>
      <xdr:rowOff>17862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401154</xdr:colOff>
      <xdr:row>2</xdr:row>
      <xdr:rowOff>54812</xdr:rowOff>
    </xdr:from>
    <xdr:to>
      <xdr:col>19</xdr:col>
      <xdr:colOff>119214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394803</xdr:colOff>
      <xdr:row>6</xdr:row>
      <xdr:rowOff>26872</xdr:rowOff>
    </xdr:from>
    <xdr:to>
      <xdr:col>8</xdr:col>
      <xdr:colOff>166838</xdr:colOff>
      <xdr:row>9</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551648</xdr:colOff>
      <xdr:row>11</xdr:row>
      <xdr:rowOff>40722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157314</xdr:colOff>
      <xdr:row>2</xdr:row>
      <xdr:rowOff>54812</xdr:rowOff>
    </xdr:from>
    <xdr:to>
      <xdr:col>17</xdr:col>
      <xdr:colOff>65874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150963</xdr:colOff>
      <xdr:row>6</xdr:row>
      <xdr:rowOff>26872</xdr:rowOff>
    </xdr:from>
    <xdr:to>
      <xdr:col>7</xdr:col>
      <xdr:colOff>410678</xdr:colOff>
      <xdr:row>9</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223988</xdr:colOff>
      <xdr:row>10</xdr:row>
      <xdr:rowOff>215982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355434</xdr:colOff>
      <xdr:row>2</xdr:row>
      <xdr:rowOff>54812</xdr:rowOff>
    </xdr:from>
    <xdr:to>
      <xdr:col>18</xdr:col>
      <xdr:colOff>347814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349083</xdr:colOff>
      <xdr:row>6</xdr:row>
      <xdr:rowOff>26872</xdr:rowOff>
    </xdr:from>
    <xdr:to>
      <xdr:col>8</xdr:col>
      <xdr:colOff>52538</xdr:colOff>
      <xdr:row>9</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277328</xdr:colOff>
      <xdr:row>10</xdr:row>
      <xdr:rowOff>215982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142074</xdr:colOff>
      <xdr:row>2</xdr:row>
      <xdr:rowOff>54812</xdr:rowOff>
    </xdr:from>
    <xdr:to>
      <xdr:col>16</xdr:col>
      <xdr:colOff>401154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135723</xdr:colOff>
      <xdr:row>6</xdr:row>
      <xdr:rowOff>26872</xdr:rowOff>
    </xdr:from>
    <xdr:to>
      <xdr:col>6</xdr:col>
      <xdr:colOff>288758</xdr:colOff>
      <xdr:row>9</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544028</xdr:colOff>
      <xdr:row>10</xdr:row>
      <xdr:rowOff>215982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416394</xdr:colOff>
      <xdr:row>2</xdr:row>
      <xdr:rowOff>54812</xdr:rowOff>
    </xdr:from>
    <xdr:to>
      <xdr:col>15</xdr:col>
      <xdr:colOff>58254</xdr:colOff>
      <xdr:row>6</xdr:row>
      <xdr:rowOff>103072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410043</xdr:colOff>
      <xdr:row>6</xdr:row>
      <xdr:rowOff>26872</xdr:rowOff>
    </xdr:from>
    <xdr:to>
      <xdr:col>6</xdr:col>
      <xdr:colOff>288758</xdr:colOff>
      <xdr:row>9</xdr:row>
      <xdr:rowOff>136092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108841</xdr:colOff>
      <xdr:row>11</xdr:row>
      <xdr:rowOff>97449</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452801</xdr:colOff>
      <xdr:row>2</xdr:row>
      <xdr:rowOff>58199</xdr:rowOff>
    </xdr:from>
    <xdr:to>
      <xdr:col>15</xdr:col>
      <xdr:colOff>232667</xdr:colOff>
      <xdr:row>6</xdr:row>
      <xdr:rowOff>113232</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446450</xdr:colOff>
      <xdr:row>6</xdr:row>
      <xdr:rowOff>37032</xdr:rowOff>
    </xdr:from>
    <xdr:to>
      <xdr:col>6</xdr:col>
      <xdr:colOff>22058</xdr:colOff>
      <xdr:row>11</xdr:row>
      <xdr:rowOff>15865</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633775</xdr:colOff>
      <xdr:row>10</xdr:row>
      <xdr:rowOff>232915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3</xdr:col>
      <xdr:colOff>469734</xdr:colOff>
      <xdr:row>2</xdr:row>
      <xdr:rowOff>58199</xdr:rowOff>
    </xdr:from>
    <xdr:to>
      <xdr:col>11</xdr:col>
      <xdr:colOff>173401</xdr:colOff>
      <xdr:row>6</xdr:row>
      <xdr:rowOff>113232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3</xdr:col>
      <xdr:colOff>463383</xdr:colOff>
      <xdr:row>6</xdr:row>
      <xdr:rowOff>37032</xdr:rowOff>
    </xdr:from>
    <xdr:to>
      <xdr:col>4</xdr:col>
      <xdr:colOff>1156591</xdr:colOff>
      <xdr:row>10</xdr:row>
      <xdr:rowOff>151332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422108</xdr:colOff>
      <xdr:row>9</xdr:row>
      <xdr:rowOff>78822</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6</xdr:col>
      <xdr:colOff>164934</xdr:colOff>
      <xdr:row>1</xdr:row>
      <xdr:rowOff>161492</xdr:rowOff>
    </xdr:from>
    <xdr:to>
      <xdr:col>21</xdr:col>
      <xdr:colOff>545934</xdr:colOff>
      <xdr:row>5</xdr:row>
      <xdr:rowOff>87832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6</xdr:col>
      <xdr:colOff>158583</xdr:colOff>
      <xdr:row>5</xdr:row>
      <xdr:rowOff>11632</xdr:rowOff>
    </xdr:from>
    <xdr:to>
      <xdr:col>9</xdr:col>
      <xdr:colOff>250658</xdr:colOff>
      <xdr:row>8</xdr:row>
      <xdr:rowOff>29412</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1</xdr:col>
      <xdr:colOff>144780</xdr:colOff>
      <xdr:row>14</xdr:row>
      <xdr:rowOff>38099</xdr:rowOff>
    </xdr:from>
    <xdr:to>
      <xdr:col>9</xdr:col>
      <xdr:colOff>5580</xdr:colOff>
      <xdr:row>34</xdr:row>
      <xdr:rowOff>37181</xdr:rowOff>
    </xdr:to>
    <xdr:pic>
      <xdr:nvPicPr>
        <xdr:cNvPr id="7" name="Imagen 6" descr="D:\Carlos Bastidas\ANGELA\Matrimonios\Año 2025\Mapas temáticos 2024\Imagenes\Matrimonios\04 matrimonios por region de residencia hombre.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4380" y="2415539"/>
          <a:ext cx="4737600" cy="3351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548640</xdr:colOff>
      <xdr:row>14</xdr:row>
      <xdr:rowOff>45720</xdr:rowOff>
    </xdr:from>
    <xdr:to>
      <xdr:col>16</xdr:col>
      <xdr:colOff>409440</xdr:colOff>
      <xdr:row>34</xdr:row>
      <xdr:rowOff>44802</xdr:rowOff>
    </xdr:to>
    <xdr:pic>
      <xdr:nvPicPr>
        <xdr:cNvPr id="12" name="Imagen 11" descr="D:\Carlos Bastidas\ANGELA\Matrimonios\Año 2025\Mapas temáticos 2024\Imagenes\Matrimonios\04 matrimonios por region de residencia mujer.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25440" y="2423160"/>
          <a:ext cx="4737600" cy="3351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330200</xdr:colOff>
      <xdr:row>9</xdr:row>
      <xdr:rowOff>63582</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6831733" cy="1587582"/>
        </a:xfrm>
        <a:prstGeom prst="rect">
          <a:avLst/>
        </a:prstGeom>
      </xdr:spPr>
    </xdr:pic>
    <xdr:clientData/>
  </xdr:twoCellAnchor>
  <xdr:twoCellAnchor>
    <xdr:from>
      <xdr:col>5</xdr:col>
      <xdr:colOff>571330</xdr:colOff>
      <xdr:row>1</xdr:row>
      <xdr:rowOff>159799</xdr:rowOff>
    </xdr:from>
    <xdr:to>
      <xdr:col>21</xdr:col>
      <xdr:colOff>342730</xdr:colOff>
      <xdr:row>5</xdr:row>
      <xdr:rowOff>79365</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661663"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607314</xdr:colOff>
      <xdr:row>5</xdr:row>
      <xdr:rowOff>3165</xdr:rowOff>
    </xdr:from>
    <xdr:to>
      <xdr:col>9</xdr:col>
      <xdr:colOff>89789</xdr:colOff>
      <xdr:row>8</xdr:row>
      <xdr:rowOff>15865</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697647"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0</xdr:col>
      <xdr:colOff>563028</xdr:colOff>
      <xdr:row>14</xdr:row>
      <xdr:rowOff>117678</xdr:rowOff>
    </xdr:from>
    <xdr:to>
      <xdr:col>9</xdr:col>
      <xdr:colOff>185895</xdr:colOff>
      <xdr:row>36</xdr:row>
      <xdr:rowOff>72451</xdr:rowOff>
    </xdr:to>
    <xdr:pic>
      <xdr:nvPicPr>
        <xdr:cNvPr id="7" name="Imagen 6" descr="D:\Carlos Bastidas\ANGELA\Matrimonios\Año 2025\Mapas temáticos 2024\Imagenes\Matrimonios\03 matrimonios por sexo provincia de residencia - hombre.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3028" y="2502738"/>
          <a:ext cx="5147367" cy="3642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25391</xdr:colOff>
      <xdr:row>14</xdr:row>
      <xdr:rowOff>118526</xdr:rowOff>
    </xdr:from>
    <xdr:to>
      <xdr:col>17</xdr:col>
      <xdr:colOff>300191</xdr:colOff>
      <xdr:row>36</xdr:row>
      <xdr:rowOff>72982</xdr:rowOff>
    </xdr:to>
    <xdr:pic>
      <xdr:nvPicPr>
        <xdr:cNvPr id="12" name="Imagen 11" descr="D:\Carlos Bastidas\ANGELA\Matrimonios\Año 2025\Mapas temáticos 2024\Imagenes\Matrimonios\03 matrimonios por sexo provincia de residencia - mujer.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54124" y="2531526"/>
          <a:ext cx="5151600" cy="36797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434340</xdr:colOff>
      <xdr:row>16</xdr:row>
      <xdr:rowOff>99060</xdr:rowOff>
    </xdr:from>
    <xdr:to>
      <xdr:col>8</xdr:col>
      <xdr:colOff>388620</xdr:colOff>
      <xdr:row>17</xdr:row>
      <xdr:rowOff>114300</xdr:rowOff>
    </xdr:to>
    <xdr:sp macro="" textlink="">
      <xdr:nvSpPr>
        <xdr:cNvPr id="2" name="CuadroTexto 1"/>
        <xdr:cNvSpPr txBox="1"/>
      </xdr:nvSpPr>
      <xdr:spPr>
        <a:xfrm>
          <a:off x="4739640" y="2819400"/>
          <a:ext cx="563880" cy="182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C" sz="900"/>
            <a:t>Hombre</a:t>
          </a:r>
        </a:p>
      </xdr:txBody>
    </xdr:sp>
    <xdr:clientData/>
  </xdr:twoCellAnchor>
  <xdr:twoCellAnchor>
    <xdr:from>
      <xdr:col>15</xdr:col>
      <xdr:colOff>563024</xdr:colOff>
      <xdr:row>16</xdr:row>
      <xdr:rowOff>108366</xdr:rowOff>
    </xdr:from>
    <xdr:to>
      <xdr:col>16</xdr:col>
      <xdr:colOff>518624</xdr:colOff>
      <xdr:row>17</xdr:row>
      <xdr:rowOff>124326</xdr:rowOff>
    </xdr:to>
    <xdr:sp macro="" textlink="">
      <xdr:nvSpPr>
        <xdr:cNvPr id="8" name="CuadroTexto 7"/>
        <xdr:cNvSpPr txBox="1"/>
      </xdr:nvSpPr>
      <xdr:spPr>
        <a:xfrm>
          <a:off x="9745124" y="2828706"/>
          <a:ext cx="565200" cy="183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C" sz="900"/>
            <a:t>Mujer</a:t>
          </a: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429728</xdr:colOff>
      <xdr:row>9</xdr:row>
      <xdr:rowOff>78822</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6</xdr:col>
      <xdr:colOff>164934</xdr:colOff>
      <xdr:row>1</xdr:row>
      <xdr:rowOff>161492</xdr:rowOff>
    </xdr:from>
    <xdr:to>
      <xdr:col>21</xdr:col>
      <xdr:colOff>553554</xdr:colOff>
      <xdr:row>5</xdr:row>
      <xdr:rowOff>87832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6</xdr:col>
      <xdr:colOff>158583</xdr:colOff>
      <xdr:row>5</xdr:row>
      <xdr:rowOff>11632</xdr:rowOff>
    </xdr:from>
    <xdr:to>
      <xdr:col>9</xdr:col>
      <xdr:colOff>250658</xdr:colOff>
      <xdr:row>8</xdr:row>
      <xdr:rowOff>29412</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1</xdr:col>
      <xdr:colOff>137160</xdr:colOff>
      <xdr:row>13</xdr:row>
      <xdr:rowOff>83820</xdr:rowOff>
    </xdr:from>
    <xdr:to>
      <xdr:col>8</xdr:col>
      <xdr:colOff>149214</xdr:colOff>
      <xdr:row>31</xdr:row>
      <xdr:rowOff>86280</xdr:rowOff>
    </xdr:to>
    <xdr:pic>
      <xdr:nvPicPr>
        <xdr:cNvPr id="7" name="Imagen 6" descr="D:\Carlos Bastidas\ANGELA\Matrimonios\Año 2025\Mapas temáticos 2024\Imagenes\Matrimonios\05 matrimonios por sexo y nivel de instrucción - hombre.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760" y="2286000"/>
          <a:ext cx="4279254" cy="302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83820</xdr:colOff>
      <xdr:row>13</xdr:row>
      <xdr:rowOff>91440</xdr:rowOff>
    </xdr:from>
    <xdr:to>
      <xdr:col>15</xdr:col>
      <xdr:colOff>104640</xdr:colOff>
      <xdr:row>31</xdr:row>
      <xdr:rowOff>94710</xdr:rowOff>
    </xdr:to>
    <xdr:pic>
      <xdr:nvPicPr>
        <xdr:cNvPr id="12" name="Imagen 11" descr="D:\Carlos Bastidas\ANGELA\Matrimonios\Año 2025\Mapas temáticos 2024\Imagenes\Matrimonios\05 matrimonios por sexo y nivel de instrucción - mujer.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960620" y="2293620"/>
          <a:ext cx="4280400" cy="3028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726908</xdr:colOff>
      <xdr:row>9</xdr:row>
      <xdr:rowOff>78822</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469734</xdr:colOff>
      <xdr:row>1</xdr:row>
      <xdr:rowOff>161492</xdr:rowOff>
    </xdr:from>
    <xdr:to>
      <xdr:col>15</xdr:col>
      <xdr:colOff>774534</xdr:colOff>
      <xdr:row>5</xdr:row>
      <xdr:rowOff>87832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463383</xdr:colOff>
      <xdr:row>5</xdr:row>
      <xdr:rowOff>11632</xdr:rowOff>
    </xdr:from>
    <xdr:to>
      <xdr:col>6</xdr:col>
      <xdr:colOff>707858</xdr:colOff>
      <xdr:row>8</xdr:row>
      <xdr:rowOff>29412</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0</xdr:col>
      <xdr:colOff>822960</xdr:colOff>
      <xdr:row>13</xdr:row>
      <xdr:rowOff>76201</xdr:rowOff>
    </xdr:from>
    <xdr:to>
      <xdr:col>6</xdr:col>
      <xdr:colOff>556560</xdr:colOff>
      <xdr:row>33</xdr:row>
      <xdr:rowOff>85492</xdr:rowOff>
    </xdr:to>
    <xdr:pic>
      <xdr:nvPicPr>
        <xdr:cNvPr id="7" name="Imagen 6" descr="D:\Carlos Bastidas\ANGELA\Matrimonios\Año 2025\Mapas temáticos 2024\Imagenes\Matrimonios\02 matrimonios por region de inscripción.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2960" y="2316481"/>
          <a:ext cx="4762800" cy="3369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472440</xdr:colOff>
      <xdr:row>13</xdr:row>
      <xdr:rowOff>114301</xdr:rowOff>
    </xdr:from>
    <xdr:to>
      <xdr:col>12</xdr:col>
      <xdr:colOff>206040</xdr:colOff>
      <xdr:row>33</xdr:row>
      <xdr:rowOff>123592</xdr:rowOff>
    </xdr:to>
    <xdr:pic>
      <xdr:nvPicPr>
        <xdr:cNvPr id="12" name="Imagen 11" descr="D:\Carlos Bastidas\ANGELA\Matrimonios\Año 2025\Mapas temáticos 2024\Imagenes\Matrimonios\01 matrimonios por provincia de inscripción.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01640" y="2354581"/>
          <a:ext cx="4762800" cy="3369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726908</xdr:colOff>
      <xdr:row>9</xdr:row>
      <xdr:rowOff>78822</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469734</xdr:colOff>
      <xdr:row>1</xdr:row>
      <xdr:rowOff>161492</xdr:rowOff>
    </xdr:from>
    <xdr:to>
      <xdr:col>15</xdr:col>
      <xdr:colOff>774534</xdr:colOff>
      <xdr:row>5</xdr:row>
      <xdr:rowOff>87832</xdr:rowOff>
    </xdr:to>
    <xdr:sp macro="" textlink="">
      <xdr:nvSpPr>
        <xdr:cNvPr id="14" name="CuadroTexto 13">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463383</xdr:colOff>
      <xdr:row>5</xdr:row>
      <xdr:rowOff>11632</xdr:rowOff>
    </xdr:from>
    <xdr:to>
      <xdr:col>6</xdr:col>
      <xdr:colOff>707858</xdr:colOff>
      <xdr:row>8</xdr:row>
      <xdr:rowOff>29412</xdr:rowOff>
    </xdr:to>
    <xdr:sp macro="" textlink="">
      <xdr:nvSpPr>
        <xdr:cNvPr id="15" name="CuadroTexto 14">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2</xdr:col>
      <xdr:colOff>68580</xdr:colOff>
      <xdr:row>13</xdr:row>
      <xdr:rowOff>76200</xdr:rowOff>
    </xdr:from>
    <xdr:to>
      <xdr:col>7</xdr:col>
      <xdr:colOff>561180</xdr:colOff>
      <xdr:row>32</xdr:row>
      <xdr:rowOff>166616</xdr:rowOff>
    </xdr:to>
    <xdr:pic>
      <xdr:nvPicPr>
        <xdr:cNvPr id="9" name="Imagen 8" descr="D:\Carlos Bastidas\ANGELA\Matrimonios\Año 2025\Mapas temáticos 2024\Imagenes\Matrimonios\09 9 Tasa matrimonios por provincia de inscripcion.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44980" y="2308860"/>
          <a:ext cx="4683600" cy="3313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60960</xdr:colOff>
      <xdr:row>33</xdr:row>
      <xdr:rowOff>91440</xdr:rowOff>
    </xdr:from>
    <xdr:to>
      <xdr:col>7</xdr:col>
      <xdr:colOff>553560</xdr:colOff>
      <xdr:row>53</xdr:row>
      <xdr:rowOff>52316</xdr:rowOff>
    </xdr:to>
    <xdr:pic>
      <xdr:nvPicPr>
        <xdr:cNvPr id="12" name="Imagen 11" descr="D:\Carlos Bastidas\ANGELA\Matrimonios\Año 2025\Mapas temáticos 2024\Imagenes\Matrimonios\06 Tasa matrimonios por residencia habitual - hombres.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7360" y="5715000"/>
          <a:ext cx="4683600" cy="3313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541020</xdr:colOff>
      <xdr:row>33</xdr:row>
      <xdr:rowOff>91440</xdr:rowOff>
    </xdr:from>
    <xdr:to>
      <xdr:col>13</xdr:col>
      <xdr:colOff>195420</xdr:colOff>
      <xdr:row>53</xdr:row>
      <xdr:rowOff>52316</xdr:rowOff>
    </xdr:to>
    <xdr:pic>
      <xdr:nvPicPr>
        <xdr:cNvPr id="13" name="Imagen 12" descr="D:\Carlos Bastidas\ANGELA\Matrimonios\Año 2025\Mapas temáticos 2024\Imagenes\Matrimonios\06 Tasa matrimonios por residencia habitual - mujeres.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08420" y="5715000"/>
          <a:ext cx="4683600" cy="3313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525781</xdr:colOff>
      <xdr:row>13</xdr:row>
      <xdr:rowOff>38100</xdr:rowOff>
    </xdr:from>
    <xdr:to>
      <xdr:col>13</xdr:col>
      <xdr:colOff>182900</xdr:colOff>
      <xdr:row>32</xdr:row>
      <xdr:rowOff>137160</xdr:rowOff>
    </xdr:to>
    <xdr:pic>
      <xdr:nvPicPr>
        <xdr:cNvPr id="16" name="Imagen 15" descr="D:\Carlos Bastidas\ANGELA\Matrimonios\Año 2025\Mapas temáticos 2024\Imagenes\Matrimonios\08 Tasa de matrimonios  por region de residencia habitual.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393181" y="2270760"/>
          <a:ext cx="4686319" cy="3322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726908</xdr:colOff>
      <xdr:row>9</xdr:row>
      <xdr:rowOff>91291</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469734</xdr:colOff>
      <xdr:row>1</xdr:row>
      <xdr:rowOff>162877</xdr:rowOff>
    </xdr:from>
    <xdr:to>
      <xdr:col>15</xdr:col>
      <xdr:colOff>774534</xdr:colOff>
      <xdr:row>5</xdr:row>
      <xdr:rowOff>94759</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463383</xdr:colOff>
      <xdr:row>5</xdr:row>
      <xdr:rowOff>18559</xdr:rowOff>
    </xdr:from>
    <xdr:to>
      <xdr:col>6</xdr:col>
      <xdr:colOff>707858</xdr:colOff>
      <xdr:row>8</xdr:row>
      <xdr:rowOff>40496</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2</xdr:col>
      <xdr:colOff>68580</xdr:colOff>
      <xdr:row>12</xdr:row>
      <xdr:rowOff>205741</xdr:rowOff>
    </xdr:from>
    <xdr:to>
      <xdr:col>11</xdr:col>
      <xdr:colOff>784860</xdr:colOff>
      <xdr:row>47</xdr:row>
      <xdr:rowOff>38100</xdr:rowOff>
    </xdr:to>
    <xdr:pic>
      <xdr:nvPicPr>
        <xdr:cNvPr id="6" name="Imagen 5" descr="D:\Carlos Bastidas\ANGELA\Matrimonios\Año 2025\Mapas temáticos 2024\Imagenes\Matrimonios\07 Evolucion tasa de matrimonios 2024.jpg"/>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46" r="457" b="869"/>
        <a:stretch/>
      </xdr:blipFill>
      <xdr:spPr bwMode="auto">
        <a:xfrm>
          <a:off x="1744980" y="2255521"/>
          <a:ext cx="8260080" cy="5775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16933</xdr:colOff>
      <xdr:row>9</xdr:row>
      <xdr:rowOff>78822</xdr:rowOff>
    </xdr:to>
    <xdr:pic>
      <xdr:nvPicPr>
        <xdr:cNvPr id="10" name="Imagen 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6780933" cy="1602822"/>
        </a:xfrm>
        <a:prstGeom prst="rect">
          <a:avLst/>
        </a:prstGeom>
      </xdr:spPr>
    </xdr:pic>
    <xdr:clientData/>
  </xdr:twoCellAnchor>
  <xdr:twoCellAnchor>
    <xdr:from>
      <xdr:col>4</xdr:col>
      <xdr:colOff>334267</xdr:colOff>
      <xdr:row>1</xdr:row>
      <xdr:rowOff>161492</xdr:rowOff>
    </xdr:from>
    <xdr:to>
      <xdr:col>15</xdr:col>
      <xdr:colOff>423333</xdr:colOff>
      <xdr:row>5</xdr:row>
      <xdr:rowOff>87832</xdr:rowOff>
    </xdr:to>
    <xdr:sp macro="" textlink="">
      <xdr:nvSpPr>
        <xdr:cNvPr id="12" name="CuadroTexto 11">
          <a:extLst>
            <a:ext uri="{FF2B5EF4-FFF2-40B4-BE49-F238E27FC236}">
              <a16:creationId xmlns="" xmlns:a16="http://schemas.microsoft.com/office/drawing/2014/main" id="{0B664E0D-AE43-AD49-BCC5-DDFCC5D4310C}"/>
            </a:ext>
          </a:extLst>
        </xdr:cNvPr>
        <xdr:cNvSpPr txBox="1"/>
      </xdr:nvSpPr>
      <xdr:spPr>
        <a:xfrm>
          <a:off x="3687067" y="330825"/>
          <a:ext cx="9309266" cy="6036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361779</xdr:colOff>
      <xdr:row>5</xdr:row>
      <xdr:rowOff>11632</xdr:rowOff>
    </xdr:from>
    <xdr:to>
      <xdr:col>6</xdr:col>
      <xdr:colOff>606254</xdr:colOff>
      <xdr:row>8</xdr:row>
      <xdr:rowOff>29412</xdr:rowOff>
    </xdr:to>
    <xdr:sp macro="" textlink="">
      <xdr:nvSpPr>
        <xdr:cNvPr id="13" name="CuadroTexto 12">
          <a:extLst>
            <a:ext uri="{FF2B5EF4-FFF2-40B4-BE49-F238E27FC236}">
              <a16:creationId xmlns="" xmlns:a16="http://schemas.microsoft.com/office/drawing/2014/main" id="{664799F4-57A4-E747-9860-634FD942CFA0}"/>
            </a:ext>
          </a:extLst>
        </xdr:cNvPr>
        <xdr:cNvSpPr txBox="1"/>
      </xdr:nvSpPr>
      <xdr:spPr>
        <a:xfrm>
          <a:off x="3714579" y="858299"/>
          <a:ext cx="1920875" cy="525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3</xdr:col>
      <xdr:colOff>632460</xdr:colOff>
      <xdr:row>12</xdr:row>
      <xdr:rowOff>152401</xdr:rowOff>
    </xdr:from>
    <xdr:to>
      <xdr:col>9</xdr:col>
      <xdr:colOff>205740</xdr:colOff>
      <xdr:row>31</xdr:row>
      <xdr:rowOff>129540</xdr:rowOff>
    </xdr:to>
    <xdr:pic>
      <xdr:nvPicPr>
        <xdr:cNvPr id="8" name="Imagen 7" descr="D:\Carlos Bastidas\ANGELA\Matrimonios\Año 2025\Mapas temáticos 2024\Imagenes\Divorcios\01 Divorcios por provincia de inscripción.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7060" y="2209801"/>
          <a:ext cx="4602480" cy="3169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205740</xdr:colOff>
      <xdr:row>31</xdr:row>
      <xdr:rowOff>152400</xdr:rowOff>
    </xdr:from>
    <xdr:to>
      <xdr:col>6</xdr:col>
      <xdr:colOff>597540</xdr:colOff>
      <xdr:row>51</xdr:row>
      <xdr:rowOff>152400</xdr:rowOff>
    </xdr:to>
    <xdr:pic>
      <xdr:nvPicPr>
        <xdr:cNvPr id="14" name="Imagen 13" descr="D:\Carlos Bastidas\ANGELA\Matrimonios\Año 2025\Mapas temáticos 2024\Imagenes\Divorcios\05 Divorcios por región de residencia habitual - hombre.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43940" y="5402580"/>
          <a:ext cx="4582800" cy="335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541020</xdr:colOff>
      <xdr:row>31</xdr:row>
      <xdr:rowOff>160021</xdr:rowOff>
    </xdr:from>
    <xdr:to>
      <xdr:col>12</xdr:col>
      <xdr:colOff>206220</xdr:colOff>
      <xdr:row>51</xdr:row>
      <xdr:rowOff>160020</xdr:rowOff>
    </xdr:to>
    <xdr:pic>
      <xdr:nvPicPr>
        <xdr:cNvPr id="15" name="Imagen 14" descr="D:\Carlos Bastidas\ANGELA\Matrimonios\Año 2025\Mapas temáticos 2024\Imagenes\Divorcios\05 Divorcios por región de residencia habitual - mujer.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70220" y="5410201"/>
          <a:ext cx="4694400" cy="3352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484453</xdr:colOff>
      <xdr:row>9</xdr:row>
      <xdr:rowOff>91291</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227279</xdr:colOff>
      <xdr:row>1</xdr:row>
      <xdr:rowOff>162877</xdr:rowOff>
    </xdr:from>
    <xdr:to>
      <xdr:col>16</xdr:col>
      <xdr:colOff>532079</xdr:colOff>
      <xdr:row>5</xdr:row>
      <xdr:rowOff>94759</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220928</xdr:colOff>
      <xdr:row>5</xdr:row>
      <xdr:rowOff>18559</xdr:rowOff>
    </xdr:from>
    <xdr:to>
      <xdr:col>7</xdr:col>
      <xdr:colOff>465403</xdr:colOff>
      <xdr:row>8</xdr:row>
      <xdr:rowOff>40496</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2</xdr:col>
      <xdr:colOff>236220</xdr:colOff>
      <xdr:row>12</xdr:row>
      <xdr:rowOff>152400</xdr:rowOff>
    </xdr:from>
    <xdr:to>
      <xdr:col>7</xdr:col>
      <xdr:colOff>304020</xdr:colOff>
      <xdr:row>30</xdr:row>
      <xdr:rowOff>140388</xdr:rowOff>
    </xdr:to>
    <xdr:pic>
      <xdr:nvPicPr>
        <xdr:cNvPr id="7" name="Imagen 6" descr="D:\Carlos Bastidas\ANGELA\Matrimonios\Año 2025\Mapas temáticos 2024\Imagenes\Divorcios\03 Divorcios por provincia de residencia -  hombre.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18260" y="2217420"/>
          <a:ext cx="4258800" cy="3013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243840</xdr:colOff>
      <xdr:row>12</xdr:row>
      <xdr:rowOff>160020</xdr:rowOff>
    </xdr:from>
    <xdr:to>
      <xdr:col>12</xdr:col>
      <xdr:colOff>311640</xdr:colOff>
      <xdr:row>30</xdr:row>
      <xdr:rowOff>148008</xdr:rowOff>
    </xdr:to>
    <xdr:pic>
      <xdr:nvPicPr>
        <xdr:cNvPr id="12" name="Imagen 11" descr="D:\Carlos Bastidas\ANGELA\Matrimonios\Año 2025\Mapas temáticos 2024\Imagenes\Divorcios\03 Divorcios por provincia de residencia -  mujer.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6880" y="2225040"/>
          <a:ext cx="4258800" cy="3013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521168</xdr:colOff>
      <xdr:row>9</xdr:row>
      <xdr:rowOff>78822</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225894</xdr:colOff>
      <xdr:row>1</xdr:row>
      <xdr:rowOff>161492</xdr:rowOff>
    </xdr:from>
    <xdr:to>
      <xdr:col>13</xdr:col>
      <xdr:colOff>568794</xdr:colOff>
      <xdr:row>5</xdr:row>
      <xdr:rowOff>87832</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219543</xdr:colOff>
      <xdr:row>5</xdr:row>
      <xdr:rowOff>11632</xdr:rowOff>
    </xdr:from>
    <xdr:to>
      <xdr:col>7</xdr:col>
      <xdr:colOff>464018</xdr:colOff>
      <xdr:row>8</xdr:row>
      <xdr:rowOff>29412</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2</xdr:col>
      <xdr:colOff>7620</xdr:colOff>
      <xdr:row>12</xdr:row>
      <xdr:rowOff>144780</xdr:rowOff>
    </xdr:from>
    <xdr:to>
      <xdr:col>7</xdr:col>
      <xdr:colOff>525420</xdr:colOff>
      <xdr:row>32</xdr:row>
      <xdr:rowOff>137160</xdr:rowOff>
    </xdr:to>
    <xdr:pic>
      <xdr:nvPicPr>
        <xdr:cNvPr id="7" name="Imagen 6" descr="D:\Carlos Bastidas\ANGELA\Matrimonios\Año 2025\Mapas temáticos 2024\Imagenes\Divorcios\06 Divorcios por nivel de instruccion  residencia habitual -  hombre.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9660" y="2179320"/>
          <a:ext cx="4708800" cy="335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525780</xdr:colOff>
      <xdr:row>12</xdr:row>
      <xdr:rowOff>152401</xdr:rowOff>
    </xdr:from>
    <xdr:to>
      <xdr:col>10</xdr:col>
      <xdr:colOff>2716380</xdr:colOff>
      <xdr:row>32</xdr:row>
      <xdr:rowOff>152400</xdr:rowOff>
    </xdr:to>
    <xdr:pic>
      <xdr:nvPicPr>
        <xdr:cNvPr id="12" name="Imagen 11" descr="D:\Carlos Bastidas\ANGELA\Matrimonios\Año 2025\Mapas temáticos 2024\Imagenes\Divorcios\06 Divorcios por nivel de instruccion provincia de residencia -  mujer.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98820" y="2186941"/>
          <a:ext cx="4705200" cy="3360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483068</xdr:colOff>
      <xdr:row>9</xdr:row>
      <xdr:rowOff>71202</xdr:rowOff>
    </xdr:to>
    <xdr:pic>
      <xdr:nvPicPr>
        <xdr:cNvPr id="8" name="Imagen 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5</xdr:col>
      <xdr:colOff>225894</xdr:colOff>
      <xdr:row>1</xdr:row>
      <xdr:rowOff>161492</xdr:rowOff>
    </xdr:from>
    <xdr:to>
      <xdr:col>16</xdr:col>
      <xdr:colOff>530694</xdr:colOff>
      <xdr:row>5</xdr:row>
      <xdr:rowOff>87832</xdr:rowOff>
    </xdr:to>
    <xdr:sp macro="" textlink="">
      <xdr:nvSpPr>
        <xdr:cNvPr id="9" name="CuadroTexto 8">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5</xdr:col>
      <xdr:colOff>219543</xdr:colOff>
      <xdr:row>5</xdr:row>
      <xdr:rowOff>11632</xdr:rowOff>
    </xdr:from>
    <xdr:to>
      <xdr:col>7</xdr:col>
      <xdr:colOff>464018</xdr:colOff>
      <xdr:row>8</xdr:row>
      <xdr:rowOff>29412</xdr:rowOff>
    </xdr:to>
    <xdr:sp macro="" textlink="">
      <xdr:nvSpPr>
        <xdr:cNvPr id="10" name="CuadroTexto 9">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editAs="oneCell">
    <xdr:from>
      <xdr:col>2</xdr:col>
      <xdr:colOff>0</xdr:colOff>
      <xdr:row>13</xdr:row>
      <xdr:rowOff>7620</xdr:rowOff>
    </xdr:from>
    <xdr:to>
      <xdr:col>7</xdr:col>
      <xdr:colOff>478200</xdr:colOff>
      <xdr:row>33</xdr:row>
      <xdr:rowOff>0</xdr:rowOff>
    </xdr:to>
    <xdr:pic>
      <xdr:nvPicPr>
        <xdr:cNvPr id="7" name="Imagen 6" descr="D:\Carlos Bastidas\ANGELA\Matrimonios\Año 2025\Mapas temáticos 2024\Imagenes\Divorcios\07 Tasa de divorcios por residencia - hombres.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2040" y="2263140"/>
          <a:ext cx="4669200" cy="3345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533400</xdr:colOff>
      <xdr:row>13</xdr:row>
      <xdr:rowOff>15240</xdr:rowOff>
    </xdr:from>
    <xdr:to>
      <xdr:col>13</xdr:col>
      <xdr:colOff>167640</xdr:colOff>
      <xdr:row>32</xdr:row>
      <xdr:rowOff>161586</xdr:rowOff>
    </xdr:to>
    <xdr:pic>
      <xdr:nvPicPr>
        <xdr:cNvPr id="11" name="Imagen 10" descr="D:\Carlos Bastidas\ANGELA\Matrimonios\Año 2025\Mapas temáticos 2024\Imagenes\Divorcios\07 Tasa de divorcios por residencia - mujeres.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806440" y="2270760"/>
          <a:ext cx="4663440" cy="3331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2</xdr:col>
      <xdr:colOff>121920</xdr:colOff>
      <xdr:row>12</xdr:row>
      <xdr:rowOff>30481</xdr:rowOff>
    </xdr:from>
    <xdr:to>
      <xdr:col>12</xdr:col>
      <xdr:colOff>45720</xdr:colOff>
      <xdr:row>46</xdr:row>
      <xdr:rowOff>134484</xdr:rowOff>
    </xdr:to>
    <xdr:pic>
      <xdr:nvPicPr>
        <xdr:cNvPr id="6" name="Imagen 5" descr="D:\Carlos Bastidas\ANGELA\Matrimonios\Año 2025\Mapas temáticos 2024\Imagenes\Divorcios\4 Evolucion tasa de divorcios  2024.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259"/>
        <a:stretch/>
      </xdr:blipFill>
      <xdr:spPr bwMode="auto">
        <a:xfrm>
          <a:off x="1798320" y="2110741"/>
          <a:ext cx="8305800" cy="5841863"/>
        </a:xfrm>
        <a:prstGeom prst="rect">
          <a:avLst/>
        </a:prstGeom>
        <a:noFill/>
        <a:ln w="28575">
          <a:solidFill>
            <a:schemeClr val="bg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20</xdr:col>
      <xdr:colOff>726908</xdr:colOff>
      <xdr:row>9</xdr:row>
      <xdr:rowOff>78822</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469734</xdr:colOff>
      <xdr:row>1</xdr:row>
      <xdr:rowOff>161492</xdr:rowOff>
    </xdr:from>
    <xdr:to>
      <xdr:col>15</xdr:col>
      <xdr:colOff>774534</xdr:colOff>
      <xdr:row>5</xdr:row>
      <xdr:rowOff>87832</xdr:rowOff>
    </xdr:to>
    <xdr:sp macro="" textlink="">
      <xdr:nvSpPr>
        <xdr:cNvPr id="8" name="CuadroTexto 7">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463383</xdr:colOff>
      <xdr:row>5</xdr:row>
      <xdr:rowOff>11632</xdr:rowOff>
    </xdr:from>
    <xdr:to>
      <xdr:col>6</xdr:col>
      <xdr:colOff>707858</xdr:colOff>
      <xdr:row>8</xdr:row>
      <xdr:rowOff>29412</xdr:rowOff>
    </xdr:to>
    <xdr:sp macro="" textlink="">
      <xdr:nvSpPr>
        <xdr:cNvPr id="9" name="CuadroTexto 8">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twoCellAnchor>
    <xdr:from>
      <xdr:col>2</xdr:col>
      <xdr:colOff>121920</xdr:colOff>
      <xdr:row>12</xdr:row>
      <xdr:rowOff>15240</xdr:rowOff>
    </xdr:from>
    <xdr:to>
      <xdr:col>12</xdr:col>
      <xdr:colOff>38100</xdr:colOff>
      <xdr:row>46</xdr:row>
      <xdr:rowOff>152400</xdr:rowOff>
    </xdr:to>
    <xdr:sp macro="" textlink="">
      <xdr:nvSpPr>
        <xdr:cNvPr id="2" name="Rectángulo 1"/>
        <xdr:cNvSpPr/>
      </xdr:nvSpPr>
      <xdr:spPr>
        <a:xfrm>
          <a:off x="1798320" y="2095500"/>
          <a:ext cx="8298180" cy="5875020"/>
        </a:xfrm>
        <a:prstGeom prst="rect">
          <a:avLst/>
        </a:prstGeom>
        <a:noFill/>
        <a:ln w="571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108841</xdr:colOff>
      <xdr:row>9</xdr:row>
      <xdr:rowOff>63582</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12534</xdr:colOff>
      <xdr:row>1</xdr:row>
      <xdr:rowOff>159799</xdr:rowOff>
    </xdr:from>
    <xdr:to>
      <xdr:col>17</xdr:col>
      <xdr:colOff>156467</xdr:colOff>
      <xdr:row>5</xdr:row>
      <xdr:rowOff>79365</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6183</xdr:colOff>
      <xdr:row>5</xdr:row>
      <xdr:rowOff>3165</xdr:rowOff>
    </xdr:from>
    <xdr:to>
      <xdr:col>6</xdr:col>
      <xdr:colOff>555458</xdr:colOff>
      <xdr:row>9</xdr:row>
      <xdr:rowOff>15865</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481375</xdr:colOff>
      <xdr:row>8</xdr:row>
      <xdr:rowOff>97449</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490908" cy="1587582"/>
        </a:xfrm>
        <a:prstGeom prst="rect">
          <a:avLst/>
        </a:prstGeom>
      </xdr:spPr>
    </xdr:pic>
    <xdr:clientData/>
  </xdr:twoCellAnchor>
  <xdr:twoCellAnchor>
    <xdr:from>
      <xdr:col>4</xdr:col>
      <xdr:colOff>224201</xdr:colOff>
      <xdr:row>1</xdr:row>
      <xdr:rowOff>142865</xdr:rowOff>
    </xdr:from>
    <xdr:to>
      <xdr:col>15</xdr:col>
      <xdr:colOff>529001</xdr:colOff>
      <xdr:row>4</xdr:row>
      <xdr:rowOff>180965</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822534" y="329132"/>
          <a:ext cx="9525000" cy="59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a:t>
          </a:r>
          <a:r>
            <a:rPr lang="es-ES_tradnl" sz="3200" b="0" i="0">
              <a:solidFill>
                <a:srgbClr val="505A64"/>
              </a:solidFill>
              <a:latin typeface="Century Gothic" panose="020B0502020202020204" pitchFamily="34" charset="0"/>
            </a:rPr>
            <a:t>de Matrimonios y Divorcios</a:t>
          </a:r>
        </a:p>
      </xdr:txBody>
    </xdr:sp>
    <xdr:clientData/>
  </xdr:twoCellAnchor>
  <xdr:twoCellAnchor>
    <xdr:from>
      <xdr:col>4</xdr:col>
      <xdr:colOff>217850</xdr:colOff>
      <xdr:row>4</xdr:row>
      <xdr:rowOff>104765</xdr:rowOff>
    </xdr:from>
    <xdr:to>
      <xdr:col>6</xdr:col>
      <xdr:colOff>462325</xdr:colOff>
      <xdr:row>7</xdr:row>
      <xdr:rowOff>66665</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816183" y="849832"/>
          <a:ext cx="192087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Año 2024</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62.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63.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64.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65.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66.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67.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68.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69.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70.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71.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72.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73.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tabSelected="1" zoomScale="80" zoomScaleNormal="80" workbookViewId="0">
      <selection activeCell="B132" sqref="B132"/>
    </sheetView>
  </sheetViews>
  <sheetFormatPr baseColWidth="10" defaultRowHeight="13.2" x14ac:dyDescent="0.25"/>
  <cols>
    <col min="1" max="1" width="3.19921875" style="4" customWidth="1"/>
    <col min="2" max="2" width="7" style="11" customWidth="1"/>
    <col min="3" max="3" width="151.59765625" style="4" customWidth="1"/>
    <col min="4" max="256" width="11" style="4"/>
    <col min="257" max="257" width="3.19921875" style="4" customWidth="1"/>
    <col min="258" max="258" width="7" style="4" customWidth="1"/>
    <col min="259" max="259" width="151.59765625" style="4" customWidth="1"/>
    <col min="260" max="512" width="11" style="4"/>
    <col min="513" max="513" width="3.19921875" style="4" customWidth="1"/>
    <col min="514" max="514" width="7" style="4" customWidth="1"/>
    <col min="515" max="515" width="151.59765625" style="4" customWidth="1"/>
    <col min="516" max="768" width="11" style="4"/>
    <col min="769" max="769" width="3.19921875" style="4" customWidth="1"/>
    <col min="770" max="770" width="7" style="4" customWidth="1"/>
    <col min="771" max="771" width="151.59765625" style="4" customWidth="1"/>
    <col min="772" max="1024" width="11" style="4"/>
    <col min="1025" max="1025" width="3.19921875" style="4" customWidth="1"/>
    <col min="1026" max="1026" width="7" style="4" customWidth="1"/>
    <col min="1027" max="1027" width="151.59765625" style="4" customWidth="1"/>
    <col min="1028" max="1280" width="11" style="4"/>
    <col min="1281" max="1281" width="3.19921875" style="4" customWidth="1"/>
    <col min="1282" max="1282" width="7" style="4" customWidth="1"/>
    <col min="1283" max="1283" width="151.59765625" style="4" customWidth="1"/>
    <col min="1284" max="1536" width="11" style="4"/>
    <col min="1537" max="1537" width="3.19921875" style="4" customWidth="1"/>
    <col min="1538" max="1538" width="7" style="4" customWidth="1"/>
    <col min="1539" max="1539" width="151.59765625" style="4" customWidth="1"/>
    <col min="1540" max="1792" width="11" style="4"/>
    <col min="1793" max="1793" width="3.19921875" style="4" customWidth="1"/>
    <col min="1794" max="1794" width="7" style="4" customWidth="1"/>
    <col min="1795" max="1795" width="151.59765625" style="4" customWidth="1"/>
    <col min="1796" max="2048" width="11" style="4"/>
    <col min="2049" max="2049" width="3.19921875" style="4" customWidth="1"/>
    <col min="2050" max="2050" width="7" style="4" customWidth="1"/>
    <col min="2051" max="2051" width="151.59765625" style="4" customWidth="1"/>
    <col min="2052" max="2304" width="11" style="4"/>
    <col min="2305" max="2305" width="3.19921875" style="4" customWidth="1"/>
    <col min="2306" max="2306" width="7" style="4" customWidth="1"/>
    <col min="2307" max="2307" width="151.59765625" style="4" customWidth="1"/>
    <col min="2308" max="2560" width="11" style="4"/>
    <col min="2561" max="2561" width="3.19921875" style="4" customWidth="1"/>
    <col min="2562" max="2562" width="7" style="4" customWidth="1"/>
    <col min="2563" max="2563" width="151.59765625" style="4" customWidth="1"/>
    <col min="2564" max="2816" width="11" style="4"/>
    <col min="2817" max="2817" width="3.19921875" style="4" customWidth="1"/>
    <col min="2818" max="2818" width="7" style="4" customWidth="1"/>
    <col min="2819" max="2819" width="151.59765625" style="4" customWidth="1"/>
    <col min="2820" max="3072" width="11" style="4"/>
    <col min="3073" max="3073" width="3.19921875" style="4" customWidth="1"/>
    <col min="3074" max="3074" width="7" style="4" customWidth="1"/>
    <col min="3075" max="3075" width="151.59765625" style="4" customWidth="1"/>
    <col min="3076" max="3328" width="11" style="4"/>
    <col min="3329" max="3329" width="3.19921875" style="4" customWidth="1"/>
    <col min="3330" max="3330" width="7" style="4" customWidth="1"/>
    <col min="3331" max="3331" width="151.59765625" style="4" customWidth="1"/>
    <col min="3332" max="3584" width="11" style="4"/>
    <col min="3585" max="3585" width="3.19921875" style="4" customWidth="1"/>
    <col min="3586" max="3586" width="7" style="4" customWidth="1"/>
    <col min="3587" max="3587" width="151.59765625" style="4" customWidth="1"/>
    <col min="3588" max="3840" width="11" style="4"/>
    <col min="3841" max="3841" width="3.19921875" style="4" customWidth="1"/>
    <col min="3842" max="3842" width="7" style="4" customWidth="1"/>
    <col min="3843" max="3843" width="151.59765625" style="4" customWidth="1"/>
    <col min="3844" max="4096" width="11" style="4"/>
    <col min="4097" max="4097" width="3.19921875" style="4" customWidth="1"/>
    <col min="4098" max="4098" width="7" style="4" customWidth="1"/>
    <col min="4099" max="4099" width="151.59765625" style="4" customWidth="1"/>
    <col min="4100" max="4352" width="11" style="4"/>
    <col min="4353" max="4353" width="3.19921875" style="4" customWidth="1"/>
    <col min="4354" max="4354" width="7" style="4" customWidth="1"/>
    <col min="4355" max="4355" width="151.59765625" style="4" customWidth="1"/>
    <col min="4356" max="4608" width="11" style="4"/>
    <col min="4609" max="4609" width="3.19921875" style="4" customWidth="1"/>
    <col min="4610" max="4610" width="7" style="4" customWidth="1"/>
    <col min="4611" max="4611" width="151.59765625" style="4" customWidth="1"/>
    <col min="4612" max="4864" width="11" style="4"/>
    <col min="4865" max="4865" width="3.19921875" style="4" customWidth="1"/>
    <col min="4866" max="4866" width="7" style="4" customWidth="1"/>
    <col min="4867" max="4867" width="151.59765625" style="4" customWidth="1"/>
    <col min="4868" max="5120" width="11" style="4"/>
    <col min="5121" max="5121" width="3.19921875" style="4" customWidth="1"/>
    <col min="5122" max="5122" width="7" style="4" customWidth="1"/>
    <col min="5123" max="5123" width="151.59765625" style="4" customWidth="1"/>
    <col min="5124" max="5376" width="11" style="4"/>
    <col min="5377" max="5377" width="3.19921875" style="4" customWidth="1"/>
    <col min="5378" max="5378" width="7" style="4" customWidth="1"/>
    <col min="5379" max="5379" width="151.59765625" style="4" customWidth="1"/>
    <col min="5380" max="5632" width="11" style="4"/>
    <col min="5633" max="5633" width="3.19921875" style="4" customWidth="1"/>
    <col min="5634" max="5634" width="7" style="4" customWidth="1"/>
    <col min="5635" max="5635" width="151.59765625" style="4" customWidth="1"/>
    <col min="5636" max="5888" width="11" style="4"/>
    <col min="5889" max="5889" width="3.19921875" style="4" customWidth="1"/>
    <col min="5890" max="5890" width="7" style="4" customWidth="1"/>
    <col min="5891" max="5891" width="151.59765625" style="4" customWidth="1"/>
    <col min="5892" max="6144" width="11" style="4"/>
    <col min="6145" max="6145" width="3.19921875" style="4" customWidth="1"/>
    <col min="6146" max="6146" width="7" style="4" customWidth="1"/>
    <col min="6147" max="6147" width="151.59765625" style="4" customWidth="1"/>
    <col min="6148" max="6400" width="11" style="4"/>
    <col min="6401" max="6401" width="3.19921875" style="4" customWidth="1"/>
    <col min="6402" max="6402" width="7" style="4" customWidth="1"/>
    <col min="6403" max="6403" width="151.59765625" style="4" customWidth="1"/>
    <col min="6404" max="6656" width="11" style="4"/>
    <col min="6657" max="6657" width="3.19921875" style="4" customWidth="1"/>
    <col min="6658" max="6658" width="7" style="4" customWidth="1"/>
    <col min="6659" max="6659" width="151.59765625" style="4" customWidth="1"/>
    <col min="6660" max="6912" width="11" style="4"/>
    <col min="6913" max="6913" width="3.19921875" style="4" customWidth="1"/>
    <col min="6914" max="6914" width="7" style="4" customWidth="1"/>
    <col min="6915" max="6915" width="151.59765625" style="4" customWidth="1"/>
    <col min="6916" max="7168" width="11" style="4"/>
    <col min="7169" max="7169" width="3.19921875" style="4" customWidth="1"/>
    <col min="7170" max="7170" width="7" style="4" customWidth="1"/>
    <col min="7171" max="7171" width="151.59765625" style="4" customWidth="1"/>
    <col min="7172" max="7424" width="11" style="4"/>
    <col min="7425" max="7425" width="3.19921875" style="4" customWidth="1"/>
    <col min="7426" max="7426" width="7" style="4" customWidth="1"/>
    <col min="7427" max="7427" width="151.59765625" style="4" customWidth="1"/>
    <col min="7428" max="7680" width="11" style="4"/>
    <col min="7681" max="7681" width="3.19921875" style="4" customWidth="1"/>
    <col min="7682" max="7682" width="7" style="4" customWidth="1"/>
    <col min="7683" max="7683" width="151.59765625" style="4" customWidth="1"/>
    <col min="7684" max="7936" width="11" style="4"/>
    <col min="7937" max="7937" width="3.19921875" style="4" customWidth="1"/>
    <col min="7938" max="7938" width="7" style="4" customWidth="1"/>
    <col min="7939" max="7939" width="151.59765625" style="4" customWidth="1"/>
    <col min="7940" max="8192" width="11" style="4"/>
    <col min="8193" max="8193" width="3.19921875" style="4" customWidth="1"/>
    <col min="8194" max="8194" width="7" style="4" customWidth="1"/>
    <col min="8195" max="8195" width="151.59765625" style="4" customWidth="1"/>
    <col min="8196" max="8448" width="11" style="4"/>
    <col min="8449" max="8449" width="3.19921875" style="4" customWidth="1"/>
    <col min="8450" max="8450" width="7" style="4" customWidth="1"/>
    <col min="8451" max="8451" width="151.59765625" style="4" customWidth="1"/>
    <col min="8452" max="8704" width="11" style="4"/>
    <col min="8705" max="8705" width="3.19921875" style="4" customWidth="1"/>
    <col min="8706" max="8706" width="7" style="4" customWidth="1"/>
    <col min="8707" max="8707" width="151.59765625" style="4" customWidth="1"/>
    <col min="8708" max="8960" width="11" style="4"/>
    <col min="8961" max="8961" width="3.19921875" style="4" customWidth="1"/>
    <col min="8962" max="8962" width="7" style="4" customWidth="1"/>
    <col min="8963" max="8963" width="151.59765625" style="4" customWidth="1"/>
    <col min="8964" max="9216" width="11" style="4"/>
    <col min="9217" max="9217" width="3.19921875" style="4" customWidth="1"/>
    <col min="9218" max="9218" width="7" style="4" customWidth="1"/>
    <col min="9219" max="9219" width="151.59765625" style="4" customWidth="1"/>
    <col min="9220" max="9472" width="11" style="4"/>
    <col min="9473" max="9473" width="3.19921875" style="4" customWidth="1"/>
    <col min="9474" max="9474" width="7" style="4" customWidth="1"/>
    <col min="9475" max="9475" width="151.59765625" style="4" customWidth="1"/>
    <col min="9476" max="9728" width="11" style="4"/>
    <col min="9729" max="9729" width="3.19921875" style="4" customWidth="1"/>
    <col min="9730" max="9730" width="7" style="4" customWidth="1"/>
    <col min="9731" max="9731" width="151.59765625" style="4" customWidth="1"/>
    <col min="9732" max="9984" width="11" style="4"/>
    <col min="9985" max="9985" width="3.19921875" style="4" customWidth="1"/>
    <col min="9986" max="9986" width="7" style="4" customWidth="1"/>
    <col min="9987" max="9987" width="151.59765625" style="4" customWidth="1"/>
    <col min="9988" max="10240" width="11" style="4"/>
    <col min="10241" max="10241" width="3.19921875" style="4" customWidth="1"/>
    <col min="10242" max="10242" width="7" style="4" customWidth="1"/>
    <col min="10243" max="10243" width="151.59765625" style="4" customWidth="1"/>
    <col min="10244" max="10496" width="11" style="4"/>
    <col min="10497" max="10497" width="3.19921875" style="4" customWidth="1"/>
    <col min="10498" max="10498" width="7" style="4" customWidth="1"/>
    <col min="10499" max="10499" width="151.59765625" style="4" customWidth="1"/>
    <col min="10500" max="10752" width="11" style="4"/>
    <col min="10753" max="10753" width="3.19921875" style="4" customWidth="1"/>
    <col min="10754" max="10754" width="7" style="4" customWidth="1"/>
    <col min="10755" max="10755" width="151.59765625" style="4" customWidth="1"/>
    <col min="10756" max="11008" width="11" style="4"/>
    <col min="11009" max="11009" width="3.19921875" style="4" customWidth="1"/>
    <col min="11010" max="11010" width="7" style="4" customWidth="1"/>
    <col min="11011" max="11011" width="151.59765625" style="4" customWidth="1"/>
    <col min="11012" max="11264" width="11" style="4"/>
    <col min="11265" max="11265" width="3.19921875" style="4" customWidth="1"/>
    <col min="11266" max="11266" width="7" style="4" customWidth="1"/>
    <col min="11267" max="11267" width="151.59765625" style="4" customWidth="1"/>
    <col min="11268" max="11520" width="11" style="4"/>
    <col min="11521" max="11521" width="3.19921875" style="4" customWidth="1"/>
    <col min="11522" max="11522" width="7" style="4" customWidth="1"/>
    <col min="11523" max="11523" width="151.59765625" style="4" customWidth="1"/>
    <col min="11524" max="11776" width="11" style="4"/>
    <col min="11777" max="11777" width="3.19921875" style="4" customWidth="1"/>
    <col min="11778" max="11778" width="7" style="4" customWidth="1"/>
    <col min="11779" max="11779" width="151.59765625" style="4" customWidth="1"/>
    <col min="11780" max="12032" width="11" style="4"/>
    <col min="12033" max="12033" width="3.19921875" style="4" customWidth="1"/>
    <col min="12034" max="12034" width="7" style="4" customWidth="1"/>
    <col min="12035" max="12035" width="151.59765625" style="4" customWidth="1"/>
    <col min="12036" max="12288" width="11" style="4"/>
    <col min="12289" max="12289" width="3.19921875" style="4" customWidth="1"/>
    <col min="12290" max="12290" width="7" style="4" customWidth="1"/>
    <col min="12291" max="12291" width="151.59765625" style="4" customWidth="1"/>
    <col min="12292" max="12544" width="11" style="4"/>
    <col min="12545" max="12545" width="3.19921875" style="4" customWidth="1"/>
    <col min="12546" max="12546" width="7" style="4" customWidth="1"/>
    <col min="12547" max="12547" width="151.59765625" style="4" customWidth="1"/>
    <col min="12548" max="12800" width="11" style="4"/>
    <col min="12801" max="12801" width="3.19921875" style="4" customWidth="1"/>
    <col min="12802" max="12802" width="7" style="4" customWidth="1"/>
    <col min="12803" max="12803" width="151.59765625" style="4" customWidth="1"/>
    <col min="12804" max="13056" width="11" style="4"/>
    <col min="13057" max="13057" width="3.19921875" style="4" customWidth="1"/>
    <col min="13058" max="13058" width="7" style="4" customWidth="1"/>
    <col min="13059" max="13059" width="151.59765625" style="4" customWidth="1"/>
    <col min="13060" max="13312" width="11" style="4"/>
    <col min="13313" max="13313" width="3.19921875" style="4" customWidth="1"/>
    <col min="13314" max="13314" width="7" style="4" customWidth="1"/>
    <col min="13315" max="13315" width="151.59765625" style="4" customWidth="1"/>
    <col min="13316" max="13568" width="11" style="4"/>
    <col min="13569" max="13569" width="3.19921875" style="4" customWidth="1"/>
    <col min="13570" max="13570" width="7" style="4" customWidth="1"/>
    <col min="13571" max="13571" width="151.59765625" style="4" customWidth="1"/>
    <col min="13572" max="13824" width="11" style="4"/>
    <col min="13825" max="13825" width="3.19921875" style="4" customWidth="1"/>
    <col min="13826" max="13826" width="7" style="4" customWidth="1"/>
    <col min="13827" max="13827" width="151.59765625" style="4" customWidth="1"/>
    <col min="13828" max="14080" width="11" style="4"/>
    <col min="14081" max="14081" width="3.19921875" style="4" customWidth="1"/>
    <col min="14082" max="14082" width="7" style="4" customWidth="1"/>
    <col min="14083" max="14083" width="151.59765625" style="4" customWidth="1"/>
    <col min="14084" max="14336" width="11" style="4"/>
    <col min="14337" max="14337" width="3.19921875" style="4" customWidth="1"/>
    <col min="14338" max="14338" width="7" style="4" customWidth="1"/>
    <col min="14339" max="14339" width="151.59765625" style="4" customWidth="1"/>
    <col min="14340" max="14592" width="11" style="4"/>
    <col min="14593" max="14593" width="3.19921875" style="4" customWidth="1"/>
    <col min="14594" max="14594" width="7" style="4" customWidth="1"/>
    <col min="14595" max="14595" width="151.59765625" style="4" customWidth="1"/>
    <col min="14596" max="14848" width="11" style="4"/>
    <col min="14849" max="14849" width="3.19921875" style="4" customWidth="1"/>
    <col min="14850" max="14850" width="7" style="4" customWidth="1"/>
    <col min="14851" max="14851" width="151.59765625" style="4" customWidth="1"/>
    <col min="14852" max="15104" width="11" style="4"/>
    <col min="15105" max="15105" width="3.19921875" style="4" customWidth="1"/>
    <col min="15106" max="15106" width="7" style="4" customWidth="1"/>
    <col min="15107" max="15107" width="151.59765625" style="4" customWidth="1"/>
    <col min="15108" max="15360" width="11" style="4"/>
    <col min="15361" max="15361" width="3.19921875" style="4" customWidth="1"/>
    <col min="15362" max="15362" width="7" style="4" customWidth="1"/>
    <col min="15363" max="15363" width="151.59765625" style="4" customWidth="1"/>
    <col min="15364" max="15616" width="11" style="4"/>
    <col min="15617" max="15617" width="3.19921875" style="4" customWidth="1"/>
    <col min="15618" max="15618" width="7" style="4" customWidth="1"/>
    <col min="15619" max="15619" width="151.59765625" style="4" customWidth="1"/>
    <col min="15620" max="15872" width="11" style="4"/>
    <col min="15873" max="15873" width="3.19921875" style="4" customWidth="1"/>
    <col min="15874" max="15874" width="7" style="4" customWidth="1"/>
    <col min="15875" max="15875" width="151.59765625" style="4" customWidth="1"/>
    <col min="15876" max="16128" width="11" style="4"/>
    <col min="16129" max="16129" width="3.19921875" style="4" customWidth="1"/>
    <col min="16130" max="16130" width="7" style="4" customWidth="1"/>
    <col min="16131" max="16131" width="151.59765625" style="4" customWidth="1"/>
    <col min="16132" max="16384" width="11" style="4"/>
  </cols>
  <sheetData>
    <row r="1" spans="1:4" s="2" customFormat="1" ht="128.25" customHeight="1" x14ac:dyDescent="0.25">
      <c r="B1" s="1"/>
    </row>
    <row r="2" spans="1:4" s="2" customFormat="1" ht="15" x14ac:dyDescent="0.25">
      <c r="B2" s="1"/>
      <c r="C2" s="404"/>
    </row>
    <row r="3" spans="1:4" s="2" customFormat="1" ht="15" x14ac:dyDescent="0.25">
      <c r="B3" s="1"/>
      <c r="C3" s="8" t="s">
        <v>0</v>
      </c>
      <c r="D3" s="3"/>
    </row>
    <row r="4" spans="1:4" s="2" customFormat="1" ht="15" x14ac:dyDescent="0.25">
      <c r="B4" s="1"/>
      <c r="C4" s="8" t="s">
        <v>170</v>
      </c>
      <c r="D4" s="3"/>
    </row>
    <row r="5" spans="1:4" s="2" customFormat="1" ht="15.75" customHeight="1" x14ac:dyDescent="0.25">
      <c r="B5" s="1"/>
      <c r="C5" s="8" t="s">
        <v>918</v>
      </c>
    </row>
    <row r="7" spans="1:4" s="539" customFormat="1" x14ac:dyDescent="0.25">
      <c r="A7" s="344"/>
      <c r="B7" s="537" t="s">
        <v>1</v>
      </c>
      <c r="C7" s="538" t="s">
        <v>2</v>
      </c>
    </row>
    <row r="8" spans="1:4" s="409" customFormat="1" x14ac:dyDescent="0.25">
      <c r="A8" s="343"/>
      <c r="B8" s="407" t="s">
        <v>3</v>
      </c>
      <c r="C8" s="408" t="s">
        <v>919</v>
      </c>
    </row>
    <row r="9" spans="1:4" ht="14.4" x14ac:dyDescent="0.3">
      <c r="B9" s="16" t="s">
        <v>4</v>
      </c>
      <c r="C9" s="338" t="s">
        <v>5</v>
      </c>
    </row>
    <row r="10" spans="1:4" ht="14.4" x14ac:dyDescent="0.3">
      <c r="B10" s="16" t="s">
        <v>6</v>
      </c>
      <c r="C10" s="338" t="s">
        <v>7</v>
      </c>
    </row>
    <row r="11" spans="1:4" ht="14.4" x14ac:dyDescent="0.3">
      <c r="B11" s="16" t="s">
        <v>8</v>
      </c>
      <c r="C11" s="338" t="s">
        <v>9</v>
      </c>
    </row>
    <row r="12" spans="1:4" ht="14.4" x14ac:dyDescent="0.3">
      <c r="B12" s="16" t="s">
        <v>985</v>
      </c>
      <c r="C12" s="338" t="s">
        <v>994</v>
      </c>
    </row>
    <row r="13" spans="1:4" ht="14.4" x14ac:dyDescent="0.3">
      <c r="B13" s="16" t="s">
        <v>986</v>
      </c>
      <c r="C13" s="338" t="s">
        <v>1004</v>
      </c>
    </row>
    <row r="14" spans="1:4" ht="14.4" x14ac:dyDescent="0.3">
      <c r="B14" s="16" t="s">
        <v>987</v>
      </c>
      <c r="C14" s="338" t="s">
        <v>1005</v>
      </c>
    </row>
    <row r="15" spans="1:4" ht="14.4" x14ac:dyDescent="0.3">
      <c r="B15" s="16" t="s">
        <v>988</v>
      </c>
      <c r="C15" s="338" t="s">
        <v>1011</v>
      </c>
    </row>
    <row r="16" spans="1:4" ht="14.4" x14ac:dyDescent="0.3">
      <c r="B16" s="16" t="s">
        <v>989</v>
      </c>
      <c r="C16" s="338" t="s">
        <v>1015</v>
      </c>
    </row>
    <row r="17" spans="1:4" ht="14.4" x14ac:dyDescent="0.3">
      <c r="B17" s="16" t="s">
        <v>990</v>
      </c>
      <c r="C17" s="338" t="s">
        <v>1017</v>
      </c>
    </row>
    <row r="18" spans="1:4" s="407" customFormat="1" x14ac:dyDescent="0.25">
      <c r="A18" s="342"/>
      <c r="B18" s="407" t="s">
        <v>10</v>
      </c>
      <c r="C18" s="408" t="s">
        <v>11</v>
      </c>
      <c r="D18" s="409"/>
    </row>
    <row r="19" spans="1:4" ht="14.4" x14ac:dyDescent="0.3">
      <c r="B19" s="16" t="s">
        <v>12</v>
      </c>
      <c r="C19" s="338" t="s">
        <v>971</v>
      </c>
    </row>
    <row r="20" spans="1:4" ht="14.4" x14ac:dyDescent="0.3">
      <c r="B20" s="16" t="s">
        <v>13</v>
      </c>
      <c r="C20" s="338" t="s">
        <v>972</v>
      </c>
    </row>
    <row r="21" spans="1:4" ht="14.4" x14ac:dyDescent="0.3">
      <c r="B21" s="16" t="s">
        <v>14</v>
      </c>
      <c r="C21" s="338" t="s">
        <v>973</v>
      </c>
    </row>
    <row r="22" spans="1:4" s="407" customFormat="1" x14ac:dyDescent="0.3">
      <c r="A22" s="342"/>
      <c r="B22" s="407" t="s">
        <v>15</v>
      </c>
      <c r="C22" s="407" t="s">
        <v>920</v>
      </c>
    </row>
    <row r="23" spans="1:4" ht="14.4" x14ac:dyDescent="0.3">
      <c r="B23" s="16" t="s">
        <v>16</v>
      </c>
      <c r="C23" s="338" t="s">
        <v>675</v>
      </c>
    </row>
    <row r="24" spans="1:4" ht="14.4" x14ac:dyDescent="0.3">
      <c r="B24" s="16" t="s">
        <v>17</v>
      </c>
      <c r="C24" s="338" t="s">
        <v>18</v>
      </c>
    </row>
    <row r="25" spans="1:4" ht="17.25" customHeight="1" x14ac:dyDescent="0.3">
      <c r="B25" s="16" t="s">
        <v>839</v>
      </c>
      <c r="C25" s="338" t="s">
        <v>19</v>
      </c>
    </row>
    <row r="26" spans="1:4" ht="17.25" customHeight="1" x14ac:dyDescent="0.3">
      <c r="B26" s="16" t="s">
        <v>991</v>
      </c>
      <c r="C26" s="338" t="s">
        <v>1019</v>
      </c>
    </row>
    <row r="27" spans="1:4" ht="17.25" customHeight="1" x14ac:dyDescent="0.3">
      <c r="B27" s="16" t="s">
        <v>992</v>
      </c>
      <c r="C27" s="338" t="s">
        <v>1021</v>
      </c>
    </row>
    <row r="28" spans="1:4" s="407" customFormat="1" x14ac:dyDescent="0.3">
      <c r="A28" s="342"/>
      <c r="B28" s="407" t="s">
        <v>20</v>
      </c>
      <c r="C28" s="407" t="s">
        <v>21</v>
      </c>
    </row>
    <row r="29" spans="1:4" ht="14.4" x14ac:dyDescent="0.3">
      <c r="B29" s="16" t="s">
        <v>22</v>
      </c>
      <c r="C29" s="338" t="s">
        <v>974</v>
      </c>
    </row>
    <row r="30" spans="1:4" ht="14.4" x14ac:dyDescent="0.3">
      <c r="B30" s="17" t="s">
        <v>23</v>
      </c>
      <c r="C30" s="338" t="s">
        <v>975</v>
      </c>
    </row>
    <row r="31" spans="1:4" ht="14.4" x14ac:dyDescent="0.3">
      <c r="B31" s="16" t="s">
        <v>24</v>
      </c>
      <c r="C31" s="338" t="s">
        <v>976</v>
      </c>
    </row>
    <row r="32" spans="1:4" s="539" customFormat="1" x14ac:dyDescent="0.25">
      <c r="A32" s="344"/>
      <c r="B32" s="537" t="s">
        <v>25</v>
      </c>
      <c r="C32" s="538" t="s">
        <v>26</v>
      </c>
    </row>
    <row r="33" spans="1:3" s="407" customFormat="1" x14ac:dyDescent="0.3">
      <c r="A33" s="342"/>
      <c r="B33" s="407" t="s">
        <v>27</v>
      </c>
      <c r="C33" s="407" t="s">
        <v>921</v>
      </c>
    </row>
    <row r="34" spans="1:3" s="13" customFormat="1" ht="14.4" x14ac:dyDescent="0.3">
      <c r="B34" s="16" t="s">
        <v>28</v>
      </c>
      <c r="C34" s="338" t="s">
        <v>29</v>
      </c>
    </row>
    <row r="35" spans="1:3" ht="14.4" x14ac:dyDescent="0.3">
      <c r="B35" s="16" t="s">
        <v>30</v>
      </c>
      <c r="C35" s="338" t="s">
        <v>983</v>
      </c>
    </row>
    <row r="36" spans="1:3" ht="14.4" x14ac:dyDescent="0.3">
      <c r="B36" s="16" t="s">
        <v>31</v>
      </c>
      <c r="C36" s="338" t="s">
        <v>32</v>
      </c>
    </row>
    <row r="37" spans="1:3" ht="14.4" x14ac:dyDescent="0.3">
      <c r="B37" s="16" t="s">
        <v>33</v>
      </c>
      <c r="C37" s="338" t="s">
        <v>34</v>
      </c>
    </row>
    <row r="38" spans="1:3" ht="14.4" x14ac:dyDescent="0.3">
      <c r="B38" s="16" t="s">
        <v>35</v>
      </c>
      <c r="C38" s="338" t="s">
        <v>36</v>
      </c>
    </row>
    <row r="39" spans="1:3" ht="14.4" x14ac:dyDescent="0.3">
      <c r="B39" s="16" t="s">
        <v>37</v>
      </c>
      <c r="C39" s="338" t="s">
        <v>38</v>
      </c>
    </row>
    <row r="40" spans="1:3" s="407" customFormat="1" x14ac:dyDescent="0.3">
      <c r="A40" s="342"/>
      <c r="B40" s="407" t="s">
        <v>39</v>
      </c>
      <c r="C40" s="407" t="s">
        <v>922</v>
      </c>
    </row>
    <row r="41" spans="1:3" ht="14.4" x14ac:dyDescent="0.3">
      <c r="B41" s="16" t="s">
        <v>40</v>
      </c>
      <c r="C41" s="338" t="s">
        <v>903</v>
      </c>
    </row>
    <row r="42" spans="1:3" ht="14.4" x14ac:dyDescent="0.3">
      <c r="B42" s="16" t="s">
        <v>41</v>
      </c>
      <c r="C42" s="338" t="s">
        <v>42</v>
      </c>
    </row>
    <row r="43" spans="1:3" ht="14.4" x14ac:dyDescent="0.3">
      <c r="B43" s="16" t="s">
        <v>43</v>
      </c>
      <c r="C43" s="338" t="s">
        <v>44</v>
      </c>
    </row>
    <row r="44" spans="1:3" ht="14.4" x14ac:dyDescent="0.3">
      <c r="B44" s="16" t="s">
        <v>45</v>
      </c>
      <c r="C44" s="338" t="s">
        <v>977</v>
      </c>
    </row>
    <row r="45" spans="1:3" ht="14.4" x14ac:dyDescent="0.3">
      <c r="B45" s="16" t="s">
        <v>46</v>
      </c>
      <c r="C45" s="338" t="s">
        <v>47</v>
      </c>
    </row>
    <row r="46" spans="1:3" ht="14.4" x14ac:dyDescent="0.3">
      <c r="B46" s="16" t="s">
        <v>48</v>
      </c>
      <c r="C46" s="338" t="s">
        <v>49</v>
      </c>
    </row>
    <row r="47" spans="1:3" s="407" customFormat="1" x14ac:dyDescent="0.3">
      <c r="A47" s="342"/>
      <c r="B47" s="407" t="s">
        <v>50</v>
      </c>
      <c r="C47" s="407" t="s">
        <v>51</v>
      </c>
    </row>
    <row r="48" spans="1:3" ht="14.4" x14ac:dyDescent="0.3">
      <c r="B48" s="16" t="s">
        <v>52</v>
      </c>
      <c r="C48" s="338" t="s">
        <v>978</v>
      </c>
    </row>
    <row r="49" spans="1:3" ht="14.4" x14ac:dyDescent="0.3">
      <c r="B49" s="16" t="s">
        <v>53</v>
      </c>
      <c r="C49" s="338" t="s">
        <v>979</v>
      </c>
    </row>
    <row r="50" spans="1:3" ht="14.4" x14ac:dyDescent="0.3">
      <c r="B50" s="16" t="s">
        <v>54</v>
      </c>
      <c r="C50" s="338" t="s">
        <v>980</v>
      </c>
    </row>
    <row r="51" spans="1:3" ht="14.25" customHeight="1" x14ac:dyDescent="0.3">
      <c r="B51" s="16" t="s">
        <v>55</v>
      </c>
      <c r="C51" s="340" t="s">
        <v>56</v>
      </c>
    </row>
    <row r="52" spans="1:3" s="539" customFormat="1" x14ac:dyDescent="0.25">
      <c r="A52" s="344"/>
      <c r="B52" s="537" t="s">
        <v>57</v>
      </c>
      <c r="C52" s="538" t="s">
        <v>58</v>
      </c>
    </row>
    <row r="53" spans="1:3" s="407" customFormat="1" x14ac:dyDescent="0.3">
      <c r="A53" s="342"/>
      <c r="B53" s="407" t="s">
        <v>59</v>
      </c>
      <c r="C53" s="407" t="s">
        <v>923</v>
      </c>
    </row>
    <row r="54" spans="1:3" ht="14.4" x14ac:dyDescent="0.3">
      <c r="B54" s="16" t="s">
        <v>60</v>
      </c>
      <c r="C54" s="338" t="s">
        <v>61</v>
      </c>
    </row>
    <row r="55" spans="1:3" ht="14.4" x14ac:dyDescent="0.3">
      <c r="B55" s="16" t="s">
        <v>62</v>
      </c>
      <c r="C55" s="338" t="s">
        <v>63</v>
      </c>
    </row>
    <row r="56" spans="1:3" ht="14.4" x14ac:dyDescent="0.3">
      <c r="B56" s="16" t="s">
        <v>64</v>
      </c>
      <c r="C56" s="338" t="s">
        <v>65</v>
      </c>
    </row>
    <row r="57" spans="1:3" ht="14.4" x14ac:dyDescent="0.3">
      <c r="B57" s="16" t="s">
        <v>66</v>
      </c>
      <c r="C57" s="338" t="s">
        <v>67</v>
      </c>
    </row>
    <row r="58" spans="1:3" ht="14.4" x14ac:dyDescent="0.3">
      <c r="B58" s="16" t="s">
        <v>68</v>
      </c>
      <c r="C58" s="338" t="s">
        <v>69</v>
      </c>
    </row>
    <row r="59" spans="1:3" ht="14.4" x14ac:dyDescent="0.3">
      <c r="B59" s="16" t="s">
        <v>70</v>
      </c>
      <c r="C59" s="338" t="s">
        <v>71</v>
      </c>
    </row>
    <row r="60" spans="1:3" ht="14.4" x14ac:dyDescent="0.3">
      <c r="B60" s="16" t="s">
        <v>72</v>
      </c>
      <c r="C60" s="338" t="s">
        <v>73</v>
      </c>
    </row>
    <row r="61" spans="1:3" ht="14.4" x14ac:dyDescent="0.3">
      <c r="B61" s="16" t="s">
        <v>74</v>
      </c>
      <c r="C61" s="338" t="s">
        <v>75</v>
      </c>
    </row>
    <row r="62" spans="1:3" ht="14.4" x14ac:dyDescent="0.3">
      <c r="B62" s="16" t="s">
        <v>76</v>
      </c>
      <c r="C62" s="338" t="s">
        <v>77</v>
      </c>
    </row>
    <row r="63" spans="1:3" ht="14.4" x14ac:dyDescent="0.3">
      <c r="B63" s="16" t="s">
        <v>78</v>
      </c>
      <c r="C63" s="338" t="s">
        <v>79</v>
      </c>
    </row>
    <row r="64" spans="1:3" ht="14.4" x14ac:dyDescent="0.3">
      <c r="B64" s="16" t="s">
        <v>80</v>
      </c>
      <c r="C64" s="338" t="s">
        <v>81</v>
      </c>
    </row>
    <row r="65" spans="1:3" s="407" customFormat="1" x14ac:dyDescent="0.3">
      <c r="A65" s="342"/>
      <c r="B65" s="407" t="s">
        <v>82</v>
      </c>
      <c r="C65" s="407" t="s">
        <v>924</v>
      </c>
    </row>
    <row r="66" spans="1:3" ht="14.4" x14ac:dyDescent="0.3">
      <c r="B66" s="16" t="s">
        <v>83</v>
      </c>
      <c r="C66" s="338" t="s">
        <v>84</v>
      </c>
    </row>
    <row r="67" spans="1:3" ht="14.4" x14ac:dyDescent="0.3">
      <c r="B67" s="16" t="s">
        <v>85</v>
      </c>
      <c r="C67" s="338" t="s">
        <v>86</v>
      </c>
    </row>
    <row r="68" spans="1:3" ht="14.4" x14ac:dyDescent="0.3">
      <c r="B68" s="16" t="s">
        <v>87</v>
      </c>
      <c r="C68" s="338" t="s">
        <v>88</v>
      </c>
    </row>
    <row r="69" spans="1:3" ht="14.4" x14ac:dyDescent="0.3">
      <c r="B69" s="16" t="s">
        <v>89</v>
      </c>
      <c r="C69" s="338" t="s">
        <v>90</v>
      </c>
    </row>
    <row r="70" spans="1:3" ht="14.4" x14ac:dyDescent="0.3">
      <c r="B70" s="16" t="s">
        <v>91</v>
      </c>
      <c r="C70" s="338" t="s">
        <v>92</v>
      </c>
    </row>
    <row r="71" spans="1:3" ht="14.4" x14ac:dyDescent="0.3">
      <c r="B71" s="16" t="s">
        <v>93</v>
      </c>
      <c r="C71" s="338" t="s">
        <v>94</v>
      </c>
    </row>
    <row r="72" spans="1:3" ht="14.4" x14ac:dyDescent="0.3">
      <c r="B72" s="16" t="s">
        <v>95</v>
      </c>
      <c r="C72" s="338" t="s">
        <v>96</v>
      </c>
    </row>
    <row r="73" spans="1:3" ht="14.4" x14ac:dyDescent="0.3">
      <c r="B73" s="16" t="s">
        <v>97</v>
      </c>
      <c r="C73" s="338" t="s">
        <v>98</v>
      </c>
    </row>
    <row r="74" spans="1:3" ht="14.4" x14ac:dyDescent="0.3">
      <c r="B74" s="16" t="s">
        <v>99</v>
      </c>
      <c r="C74" s="338" t="s">
        <v>100</v>
      </c>
    </row>
    <row r="75" spans="1:3" ht="1.5" hidden="1" customHeight="1" x14ac:dyDescent="0.25">
      <c r="B75" s="14"/>
      <c r="C75" s="14"/>
    </row>
    <row r="76" spans="1:3" ht="1.5" hidden="1" customHeight="1" x14ac:dyDescent="0.25">
      <c r="B76" s="16"/>
      <c r="C76" s="12"/>
    </row>
    <row r="77" spans="1:3" ht="1.5" hidden="1" customHeight="1" x14ac:dyDescent="0.25">
      <c r="B77" s="16"/>
      <c r="C77" s="12"/>
    </row>
    <row r="78" spans="1:3" s="539" customFormat="1" x14ac:dyDescent="0.25">
      <c r="A78" s="344"/>
      <c r="B78" s="537">
        <v>4</v>
      </c>
      <c r="C78" s="538" t="s">
        <v>101</v>
      </c>
    </row>
    <row r="79" spans="1:3" s="407" customFormat="1" x14ac:dyDescent="0.3">
      <c r="A79" s="342"/>
      <c r="B79" s="407" t="s">
        <v>102</v>
      </c>
      <c r="C79" s="407" t="s">
        <v>925</v>
      </c>
    </row>
    <row r="80" spans="1:3" ht="14.4" x14ac:dyDescent="0.3">
      <c r="B80" s="16" t="s">
        <v>103</v>
      </c>
      <c r="C80" s="338" t="s">
        <v>849</v>
      </c>
    </row>
    <row r="81" spans="1:4" ht="14.4" x14ac:dyDescent="0.3">
      <c r="B81" s="16" t="s">
        <v>104</v>
      </c>
      <c r="C81" s="338" t="s">
        <v>850</v>
      </c>
    </row>
    <row r="82" spans="1:4" ht="14.4" x14ac:dyDescent="0.3">
      <c r="B82" s="16" t="s">
        <v>105</v>
      </c>
      <c r="C82" s="338" t="s">
        <v>853</v>
      </c>
    </row>
    <row r="83" spans="1:4" ht="14.4" x14ac:dyDescent="0.3">
      <c r="B83" s="16" t="s">
        <v>106</v>
      </c>
      <c r="C83" s="338" t="s">
        <v>854</v>
      </c>
    </row>
    <row r="84" spans="1:4" ht="14.4" x14ac:dyDescent="0.3">
      <c r="B84" s="16" t="s">
        <v>108</v>
      </c>
      <c r="C84" s="338" t="s">
        <v>111</v>
      </c>
    </row>
    <row r="85" spans="1:4" ht="14.4" x14ac:dyDescent="0.3">
      <c r="B85" s="16" t="s">
        <v>109</v>
      </c>
      <c r="C85" s="338" t="s">
        <v>113</v>
      </c>
    </row>
    <row r="86" spans="1:4" ht="14.4" x14ac:dyDescent="0.3">
      <c r="B86" s="16" t="s">
        <v>110</v>
      </c>
      <c r="C86" s="338" t="s">
        <v>855</v>
      </c>
    </row>
    <row r="87" spans="1:4" ht="14.4" x14ac:dyDescent="0.3">
      <c r="B87" s="16" t="s">
        <v>112</v>
      </c>
      <c r="C87" s="338" t="s">
        <v>856</v>
      </c>
    </row>
    <row r="88" spans="1:4" ht="14.4" x14ac:dyDescent="0.3">
      <c r="B88" s="16" t="s">
        <v>114</v>
      </c>
      <c r="C88" s="338" t="s">
        <v>857</v>
      </c>
    </row>
    <row r="89" spans="1:4" ht="14.4" x14ac:dyDescent="0.3">
      <c r="B89" s="16" t="s">
        <v>115</v>
      </c>
      <c r="C89" s="338" t="s">
        <v>858</v>
      </c>
    </row>
    <row r="90" spans="1:4" ht="14.4" x14ac:dyDescent="0.3">
      <c r="B90" s="16" t="s">
        <v>116</v>
      </c>
      <c r="C90" s="338" t="s">
        <v>859</v>
      </c>
    </row>
    <row r="91" spans="1:4" ht="14.4" x14ac:dyDescent="0.3">
      <c r="B91" s="16" t="s">
        <v>117</v>
      </c>
      <c r="C91" s="338" t="s">
        <v>860</v>
      </c>
    </row>
    <row r="92" spans="1:4" ht="14.4" x14ac:dyDescent="0.3">
      <c r="B92" s="16" t="s">
        <v>851</v>
      </c>
      <c r="C92" s="338" t="s">
        <v>981</v>
      </c>
    </row>
    <row r="93" spans="1:4" s="407" customFormat="1" x14ac:dyDescent="0.3">
      <c r="A93" s="342"/>
      <c r="B93" s="407" t="s">
        <v>118</v>
      </c>
      <c r="C93" s="407" t="s">
        <v>926</v>
      </c>
    </row>
    <row r="94" spans="1:4" ht="14.4" x14ac:dyDescent="0.3">
      <c r="B94" s="16" t="s">
        <v>119</v>
      </c>
      <c r="C94" s="338" t="s">
        <v>125</v>
      </c>
      <c r="D94" s="15"/>
    </row>
    <row r="95" spans="1:4" ht="14.4" x14ac:dyDescent="0.3">
      <c r="B95" s="16" t="s">
        <v>120</v>
      </c>
      <c r="C95" s="338" t="s">
        <v>121</v>
      </c>
      <c r="D95" s="15"/>
    </row>
    <row r="96" spans="1:4" ht="14.4" x14ac:dyDescent="0.3">
      <c r="B96" s="16" t="s">
        <v>122</v>
      </c>
      <c r="C96" s="338" t="s">
        <v>123</v>
      </c>
      <c r="D96" s="15"/>
    </row>
    <row r="97" spans="1:4" ht="14.4" x14ac:dyDescent="0.3">
      <c r="B97" s="16" t="s">
        <v>124</v>
      </c>
      <c r="C97" s="338" t="s">
        <v>127</v>
      </c>
      <c r="D97" s="15"/>
    </row>
    <row r="98" spans="1:4" ht="14.4" x14ac:dyDescent="0.3">
      <c r="B98" s="16" t="s">
        <v>126</v>
      </c>
      <c r="C98" s="338" t="s">
        <v>129</v>
      </c>
      <c r="D98" s="15"/>
    </row>
    <row r="99" spans="1:4" ht="14.4" x14ac:dyDescent="0.3">
      <c r="B99" s="16" t="s">
        <v>128</v>
      </c>
      <c r="C99" s="338" t="s">
        <v>131</v>
      </c>
      <c r="D99" s="15"/>
    </row>
    <row r="100" spans="1:4" ht="14.4" x14ac:dyDescent="0.3">
      <c r="B100" s="16" t="s">
        <v>130</v>
      </c>
      <c r="C100" s="338" t="s">
        <v>133</v>
      </c>
      <c r="D100" s="15"/>
    </row>
    <row r="101" spans="1:4" ht="14.4" x14ac:dyDescent="0.3">
      <c r="B101" s="16" t="s">
        <v>132</v>
      </c>
      <c r="C101" s="338" t="s">
        <v>135</v>
      </c>
      <c r="D101" s="15"/>
    </row>
    <row r="102" spans="1:4" ht="14.4" x14ac:dyDescent="0.3">
      <c r="B102" s="16" t="s">
        <v>134</v>
      </c>
      <c r="C102" s="338" t="s">
        <v>137</v>
      </c>
      <c r="D102" s="15"/>
    </row>
    <row r="103" spans="1:4" ht="14.4" x14ac:dyDescent="0.3">
      <c r="B103" s="16" t="s">
        <v>136</v>
      </c>
      <c r="C103" s="338" t="s">
        <v>982</v>
      </c>
      <c r="D103" s="15"/>
    </row>
    <row r="104" spans="1:4" s="539" customFormat="1" x14ac:dyDescent="0.25">
      <c r="A104" s="344"/>
      <c r="B104" s="537">
        <v>5</v>
      </c>
      <c r="C104" s="538" t="s">
        <v>138</v>
      </c>
    </row>
    <row r="105" spans="1:4" ht="14.4" x14ac:dyDescent="0.3">
      <c r="B105" s="16" t="s">
        <v>139</v>
      </c>
      <c r="C105" s="338" t="s">
        <v>140</v>
      </c>
    </row>
    <row r="106" spans="1:4" ht="14.4" x14ac:dyDescent="0.3">
      <c r="B106" s="16">
        <v>5.2</v>
      </c>
      <c r="C106" s="338" t="s">
        <v>852</v>
      </c>
    </row>
  </sheetData>
  <hyperlinks>
    <hyperlink ref="C21" location="'1.2.3 '!A1" display="Matrimonios por provincia de inscripción. Periodo 2000-2024"/>
    <hyperlink ref="C19" location="'1.2.1 '!A1" display="Matrimonios por provincia de residencia habitual del contrayente. Periodo 1997-2024"/>
    <hyperlink ref="C10" location="'1.1.2 '!A1" display="Rangos de edad de matrimonios por sexo a nivel nacional"/>
    <hyperlink ref="C23" location="'1.3.1 '!A1" display="Tasa de divorcios a nivel nacional"/>
    <hyperlink ref="C25" location="'1.3.3 '!A1" display="Edad promedio y edad mediana de divorcios a nivel nacional"/>
    <hyperlink ref="C31" location="'1.4.3 '!A1" display="Divorcios por provincia de inscripción. Periodo 2000-2024"/>
    <hyperlink ref="C29" location="'1.4.1 '!A1" display="Divorcios por provincia de residencia habitual divorciado 1. Periodo 1997-2024"/>
    <hyperlink ref="C48" location="'2.3.1 '!A1" display="Número de matrimonios y divorcios registrados. Año 1997 - 2024"/>
    <hyperlink ref="C49" location="'2.3.2'!A1" display="Matrimonios y divorcios por mes de inscripción . Año 2014 y 2024"/>
    <hyperlink ref="C50" location="'2.3.3 '!A1" display="Matrimonios y divorcios por regiones de residencia habitual del contrayente y el divorciado . Año 2014, 2019 y 2024"/>
    <hyperlink ref="C34" location="'2.1.1 '!A1" display="Estructura porcentual de matrimonios, según grupos de edad y sexo de los contrayentes"/>
    <hyperlink ref="C35" location="'2.1.2 '!A1" display="Matrimonios por sexo, según nivel de instrucción. Año 2014 y 2024"/>
    <hyperlink ref="C42" location="'2.2.2'!A1" display="Divorcios por sexo, según nivel de instrucción"/>
    <hyperlink ref="C36" location="'2.1.3 '!A1" display="Matrimonios por estado civil anterior de los contrayentes y región de residencia habitual de los contrayentes"/>
    <hyperlink ref="C37" location="'2.1.4'!A1" display="Edad promedio y edad mediana de matrimonios por sexo, según regiones"/>
    <hyperlink ref="C43" location="'2.2.3'!A1" display="Edad promedio de divorcios por sexo, según regiones"/>
    <hyperlink ref="C44" location="'2.2.4 '!A1" display="Duración promedio del matrimonio antes del divorcio a nivel nacional. Periodo 1997-2024"/>
    <hyperlink ref="C38" location="'2.1.5 '!A1" display="Tasas de nupcialidad por sexo y grupos de edad"/>
    <hyperlink ref="C45" location="'2.2.5 '!A1" display="Tasas de divorcios por sexo y grupos de edad"/>
    <hyperlink ref="C39" location="'2.1.6 '!A1" display="Tasa de nupcialidad según regiones y provincias de residencia habitual del contrayente"/>
    <hyperlink ref="C46" location="'2.2.6 '!A1" display="Tasa de divorcios según regiones y provincias de residencia habitual divorciado 1"/>
    <hyperlink ref="C54" location="'3.1.1'!A1" display="Matrimonios por mes de inscripción, según regiones y provincias de inscripción"/>
    <hyperlink ref="C55" location="'3.1.2'!A1" display="Matrimonios por mes de inscripción, según regiones, provincias y cantones de residencia habitual del contrayente"/>
    <hyperlink ref="C56" location="'3.1.3'!A1" display="Matrimonios por grupos de edad contrayente 2, según regiones de residencia habitual y grupos de edad contrayente 1"/>
    <hyperlink ref="C57" location="'3.1.4'!A1" display="Matrimonios  por estado civil anterior del contrayente 2, según regiones de residencia habitual y estado civil anterior del contrayente 1"/>
    <hyperlink ref="C58" location="'3.1.5'!A1" display="Matrimonios por número de matrimonios anteriores del contrayente 2, según regiones de residencia habitual  y matrimonios anteriores del contrayente 1"/>
    <hyperlink ref="C59" location="'3.1.6'!A1" display="Matrimonios por número de matrimonios anteriores del contrayente 2 ,según regiones y provincias de residencia habitual  y matrimonios anteriores del contrayente 1"/>
    <hyperlink ref="C60" location="'3.1.7'!A1" display="Matrimonios por número de hijos reconocidos según regiones y provincias de residencia habitual del contrayente 1"/>
    <hyperlink ref="C61" location="'3.1.8'!A1" display="Matrimonios por grupos de edad del contrayente 1, según regiones de residencia habitual y estado civil anterior del mismo"/>
    <hyperlink ref="C62" location="'3.1.9'!A1" display="Matrimonios por grupos de edad del contrayente 1, según provincias de residencia habitual y estado civil anterior del mismo"/>
    <hyperlink ref="C63" location="'3.1.10'!A1" display="Matrimonios por grupos de edad del contrayente 2, según regiones de residencia habitual y estado civil anterior de la misma"/>
    <hyperlink ref="C64" location="'3.1.11'!A1" display="Matrimonios por grupos de edad del contrayente 2, según provincias de residencia habitual y estado civil anterior de la misma"/>
    <hyperlink ref="C66" location="'3.2.1'!A1" display="Divorcios  por mes de inscripción, según regiones y provincias de inscripción"/>
    <hyperlink ref="C67" location="'3.2.2'!A1" display="Divorcios por mes de inscripción , según regiones , provincias y cantones de residencia habitual del divorciado 1"/>
    <hyperlink ref="C68" location="'3.2.3'!A1" display="Divorcios por grupos de edad de la divorciada, según grupos de edad del divorciado 1"/>
    <hyperlink ref="C69" location="'3.2.4'!A1" display="Divorcios  por grupos de edad del divorciado 1, según tiempo de duración del matrimonio antes de divorcio"/>
    <hyperlink ref="C70" location="'3.2.5'!A1" display="Divorcios por grupos de edad del divorciado 2, según tiempo de duración del matrimonio antes del divorcio"/>
    <hyperlink ref="C71" location="'3.2.6'!A1" display="Divorcios  por número de hijos a cargo del divorciado 1, según tiempo de duración del matrimonio antes del divorcio"/>
    <hyperlink ref="C72" location="'3.2.7'!A1" display="Divorcios por número de hijos a cargo del divorciado 2, según tiempo de duración del matrimonio antes del divorcio"/>
    <hyperlink ref="C73" location="'3.2.8'!A1" display="Divorcios por nivel de instrucción del divorciado 2, según provincias de residencia habitual y nivel de instrucción del divorciado 1"/>
    <hyperlink ref="C74" location="'3.2.9'!A1" display="Causas del divorcio, según provincias de inscripción"/>
    <hyperlink ref="C20" location="'1.2.2 '!A1" display="Población total, matrimonios,tasas de nupcialidad, según regiones y provincias de residencia habitual del contrayente. Años 2010-2024"/>
    <hyperlink ref="C82" location="'4.1.3 - 4.1.4'!A1" display="Matrimonios por región de residencia habitual de la contrayente"/>
    <hyperlink ref="C83" location="'4.1.3 - 4.1.4'!A1" display="Matrimonios por provincia de inscripción"/>
    <hyperlink ref="C84" location="'4.1.5 - 4.1.6'!A1" display="Matrimonios por provincia  de residencia habitual del contrayente"/>
    <hyperlink ref="C88" location="'4.1.9 - 4.1.12 '!A1" display="Edad promedio de matrimonios por regiones de residencia habitual del contrayente"/>
    <hyperlink ref="C90" location="'4.1.9 - 4.1.12 '!A1" display="Tasa de nupcialidad por residencia del contrayente y tasa de nupcialidad por provincia de inscripción"/>
    <hyperlink ref="C94" location="'4.2.1 - 4.2.3'!A1" display="Divorcios  por región de inscripción"/>
    <hyperlink ref="C95" location="'4.2.1 - 4.2.3'!A1" display="Divorcios por regiones  de residencia habitual del divorciado"/>
    <hyperlink ref="C96" location="'4.2.1 - 4.2.3'!A1" display="Divorcios por regiones  de residencia habitual de la divorciada"/>
    <hyperlink ref="C97" location="'4.2.4 - 4.2.5'!A1" display="Divorcios  por provincia de inscripción"/>
    <hyperlink ref="C85" location="'4.1.5 - 4.1.6'!A1" display="Matrimonios por provincia  de residencia habitual de la contrayente"/>
    <hyperlink ref="C24" location="'1.3.2 '!A1" display="Rango de edad de divorcios por sexo a nivel nacional"/>
    <hyperlink ref="C41" location="'2.2.1 '!A1" display="Estructura porcentual de divorcios , según grupos de edad y sexo de los divorciados"/>
    <hyperlink ref="C9" location="'1.1.1'!A1" display="Tasas de nupcialidad a nivel nacional"/>
    <hyperlink ref="C11" location="'1.1.3 '!Área_de_impresión" display="Edad promedio y edad mediana de matrimonios a nivel nacional"/>
    <hyperlink ref="C30" location="'1.4.2 '!A1" display="Población total, divorcios, tasas de divorcios, según regiones y provincias de residencia habitual divorciado 1. Años 2010-2024"/>
    <hyperlink ref="C89" location="'4.1.9 - 4.1.12 '!A1" display="Edad promedio de matrimonios por regiones de residencia habitual de la contrayente"/>
    <hyperlink ref="C91" location="'4.1.9 - 4.1.12 '!A1" display="Tasa de nupcialidad por regiones del contrayente"/>
    <hyperlink ref="C99" location="'4.2.6 - 4.2.7'!A1" display="Divorcios por sexo, según nivel de instrucción por provincias de residencia habitual del divorciado"/>
    <hyperlink ref="C100" location="'4.2.6 - 4.2.7'!A1" display="Divorcios por sexo, según nivel de instrucción por regiones de residencia habitual de la divorciada"/>
    <hyperlink ref="C80" location="'4.1.1 - 4.1.2'!A1" display="Matrimonios por sexo según región de residencia habitual del contrayente"/>
    <hyperlink ref="C105" location="'5.1'!A1" display="Reconocimientos según regiones y provincias"/>
    <hyperlink ref="C101" location="'4.2.8 - 4.2.9'!A1" display="Tasa de divorcio por provincia de residencia habitual del divorciado"/>
    <hyperlink ref="C103" location="'4.2.10'!A1" display="Evolución de la tasa de divorcios. Años 2013-2024"/>
    <hyperlink ref="C51" location="'2.3.4'!A1" display="'2.3.4'!A1"/>
    <hyperlink ref="C81" location="'4.1.1 - 4.1.2'!A1" display="Matrimonios por sexo según región de residencia habitual de la contrayente"/>
    <hyperlink ref="C92" location="'4.1.13'!A1" display="Evolución de la tasa de matrimonios. Años 2013-2024"/>
    <hyperlink ref="C106" location="'5.2'!A1" display="Unión de hecho según regiones y provincias"/>
    <hyperlink ref="C86" location="'4.1.7 - 4.1.8'!A1" display="Matrimonios según región de inscripción"/>
    <hyperlink ref="C87" location="'4.1.7 - 4.1.8'!A1" display="Matrimonios según provincia de inscripción"/>
    <hyperlink ref="C98" location="'4.2.4 - 4.2.5'!A1" display="Divorcios por provincia  de residencia habitual de la divorciada"/>
    <hyperlink ref="C102" location="'4.2.8 - 4.2.9'!A1" display="Tasa de divorcio por provincia de residencia habitual de la divorciada"/>
    <hyperlink ref="C12" location="'1.1.4'!A1" display="Matrimonio por mes de inscripción"/>
    <hyperlink ref="C13" location="'1.1.5'!A1" display="Matrimonio por sexo y estado civil anterior de los contrayentes"/>
    <hyperlink ref="C14" location="'1.1.6'!A1" display="Matrimonio por sexo y nivel de instrucción de los contrayentes"/>
    <hyperlink ref="C15" location="'1.1.7'!A1" display="Matrimonio por sexo y nacionalidad de los contrayentes"/>
    <hyperlink ref="C16" location="'1.1.8'!A1" display="Número de hijos reconocidos por el presente matrimonio"/>
    <hyperlink ref="C17" location="'1.1.9'!A1" display="Matrimonio por sexo y número de matrimonios anteriores de los contrayentes"/>
    <hyperlink ref="C26" location="'1.3.4'!A1" display="Divorcios por mes de sentencia / acta notarial"/>
    <hyperlink ref="C27" location="'1.3.5'!A1" display="Divorcio por sexo y nivel de instrucción de los divorciados"/>
  </hyperlink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67"/>
  <sheetViews>
    <sheetView showGridLines="0" zoomScale="80" zoomScaleNormal="80" workbookViewId="0">
      <selection activeCell="B86" sqref="B86"/>
    </sheetView>
  </sheetViews>
  <sheetFormatPr baseColWidth="10" defaultRowHeight="13.8" x14ac:dyDescent="0.25"/>
  <cols>
    <col min="1" max="1" width="3.19921875" style="10" customWidth="1"/>
    <col min="2" max="256" width="11" style="10"/>
    <col min="257" max="257" width="3.19921875" style="10" customWidth="1"/>
    <col min="258" max="512" width="11" style="10"/>
    <col min="513" max="513" width="3.19921875" style="10" customWidth="1"/>
    <col min="514" max="768" width="11" style="10"/>
    <col min="769" max="769" width="3.19921875" style="10" customWidth="1"/>
    <col min="770" max="1024" width="11" style="10"/>
    <col min="1025" max="1025" width="3.19921875" style="10" customWidth="1"/>
    <col min="1026" max="1280" width="11" style="10"/>
    <col min="1281" max="1281" width="3.19921875" style="10" customWidth="1"/>
    <col min="1282" max="1536" width="11" style="10"/>
    <col min="1537" max="1537" width="3.19921875" style="10" customWidth="1"/>
    <col min="1538" max="1792" width="11" style="10"/>
    <col min="1793" max="1793" width="3.19921875" style="10" customWidth="1"/>
    <col min="1794" max="2048" width="11" style="10"/>
    <col min="2049" max="2049" width="3.19921875" style="10" customWidth="1"/>
    <col min="2050" max="2304" width="11" style="10"/>
    <col min="2305" max="2305" width="3.19921875" style="10" customWidth="1"/>
    <col min="2306" max="2560" width="11" style="10"/>
    <col min="2561" max="2561" width="3.19921875" style="10" customWidth="1"/>
    <col min="2562" max="2816" width="11" style="10"/>
    <col min="2817" max="2817" width="3.19921875" style="10" customWidth="1"/>
    <col min="2818" max="3072" width="11" style="10"/>
    <col min="3073" max="3073" width="3.19921875" style="10" customWidth="1"/>
    <col min="3074" max="3328" width="11" style="10"/>
    <col min="3329" max="3329" width="3.19921875" style="10" customWidth="1"/>
    <col min="3330" max="3584" width="11" style="10"/>
    <col min="3585" max="3585" width="3.19921875" style="10" customWidth="1"/>
    <col min="3586" max="3840" width="11" style="10"/>
    <col min="3841" max="3841" width="3.19921875" style="10" customWidth="1"/>
    <col min="3842" max="4096" width="11" style="10"/>
    <col min="4097" max="4097" width="3.19921875" style="10" customWidth="1"/>
    <col min="4098" max="4352" width="11" style="10"/>
    <col min="4353" max="4353" width="3.19921875" style="10" customWidth="1"/>
    <col min="4354" max="4608" width="11" style="10"/>
    <col min="4609" max="4609" width="3.19921875" style="10" customWidth="1"/>
    <col min="4610" max="4864" width="11" style="10"/>
    <col min="4865" max="4865" width="3.19921875" style="10" customWidth="1"/>
    <col min="4866" max="5120" width="11" style="10"/>
    <col min="5121" max="5121" width="3.19921875" style="10" customWidth="1"/>
    <col min="5122" max="5376" width="11" style="10"/>
    <col min="5377" max="5377" width="3.19921875" style="10" customWidth="1"/>
    <col min="5378" max="5632" width="11" style="10"/>
    <col min="5633" max="5633" width="3.19921875" style="10" customWidth="1"/>
    <col min="5634" max="5888" width="11" style="10"/>
    <col min="5889" max="5889" width="3.19921875" style="10" customWidth="1"/>
    <col min="5890" max="6144" width="11" style="10"/>
    <col min="6145" max="6145" width="3.19921875" style="10" customWidth="1"/>
    <col min="6146" max="6400" width="11" style="10"/>
    <col min="6401" max="6401" width="3.19921875" style="10" customWidth="1"/>
    <col min="6402" max="6656" width="11" style="10"/>
    <col min="6657" max="6657" width="3.19921875" style="10" customWidth="1"/>
    <col min="6658" max="6912" width="11" style="10"/>
    <col min="6913" max="6913" width="3.19921875" style="10" customWidth="1"/>
    <col min="6914" max="7168" width="11" style="10"/>
    <col min="7169" max="7169" width="3.19921875" style="10" customWidth="1"/>
    <col min="7170" max="7424" width="11" style="10"/>
    <col min="7425" max="7425" width="3.19921875" style="10" customWidth="1"/>
    <col min="7426" max="7680" width="11" style="10"/>
    <col min="7681" max="7681" width="3.19921875" style="10" customWidth="1"/>
    <col min="7682" max="7936" width="11" style="10"/>
    <col min="7937" max="7937" width="3.19921875" style="10" customWidth="1"/>
    <col min="7938" max="8192" width="11" style="10"/>
    <col min="8193" max="8193" width="3.19921875" style="10" customWidth="1"/>
    <col min="8194" max="8448" width="11" style="10"/>
    <col min="8449" max="8449" width="3.19921875" style="10" customWidth="1"/>
    <col min="8450" max="8704" width="11" style="10"/>
    <col min="8705" max="8705" width="3.19921875" style="10" customWidth="1"/>
    <col min="8706" max="8960" width="11" style="10"/>
    <col min="8961" max="8961" width="3.19921875" style="10" customWidth="1"/>
    <col min="8962" max="9216" width="11" style="10"/>
    <col min="9217" max="9217" width="3.19921875" style="10" customWidth="1"/>
    <col min="9218" max="9472" width="11" style="10"/>
    <col min="9473" max="9473" width="3.19921875" style="10" customWidth="1"/>
    <col min="9474" max="9728" width="11" style="10"/>
    <col min="9729" max="9729" width="3.19921875" style="10" customWidth="1"/>
    <col min="9730" max="9984" width="11" style="10"/>
    <col min="9985" max="9985" width="3.19921875" style="10" customWidth="1"/>
    <col min="9986" max="10240" width="11" style="10"/>
    <col min="10241" max="10241" width="3.19921875" style="10" customWidth="1"/>
    <col min="10242" max="10496" width="11" style="10"/>
    <col min="10497" max="10497" width="3.19921875" style="10" customWidth="1"/>
    <col min="10498" max="10752" width="11" style="10"/>
    <col min="10753" max="10753" width="3.19921875" style="10" customWidth="1"/>
    <col min="10754" max="11008" width="11" style="10"/>
    <col min="11009" max="11009" width="3.19921875" style="10" customWidth="1"/>
    <col min="11010" max="11264" width="11" style="10"/>
    <col min="11265" max="11265" width="3.19921875" style="10" customWidth="1"/>
    <col min="11266" max="11520" width="11" style="10"/>
    <col min="11521" max="11521" width="3.19921875" style="10" customWidth="1"/>
    <col min="11522" max="11776" width="11" style="10"/>
    <col min="11777" max="11777" width="3.19921875" style="10" customWidth="1"/>
    <col min="11778" max="12032" width="11" style="10"/>
    <col min="12033" max="12033" width="3.19921875" style="10" customWidth="1"/>
    <col min="12034" max="12288" width="11" style="10"/>
    <col min="12289" max="12289" width="3.19921875" style="10" customWidth="1"/>
    <col min="12290" max="12544" width="11" style="10"/>
    <col min="12545" max="12545" width="3.19921875" style="10" customWidth="1"/>
    <col min="12546" max="12800" width="11" style="10"/>
    <col min="12801" max="12801" width="3.19921875" style="10" customWidth="1"/>
    <col min="12802" max="13056" width="11" style="10"/>
    <col min="13057" max="13057" width="3.19921875" style="10" customWidth="1"/>
    <col min="13058" max="13312" width="11" style="10"/>
    <col min="13313" max="13313" width="3.19921875" style="10" customWidth="1"/>
    <col min="13314" max="13568" width="11" style="10"/>
    <col min="13569" max="13569" width="3.19921875" style="10" customWidth="1"/>
    <col min="13570" max="13824" width="11" style="10"/>
    <col min="13825" max="13825" width="3.19921875" style="10" customWidth="1"/>
    <col min="13826" max="14080" width="11" style="10"/>
    <col min="14081" max="14081" width="3.19921875" style="10" customWidth="1"/>
    <col min="14082" max="14336" width="11" style="10"/>
    <col min="14337" max="14337" width="3.19921875" style="10" customWidth="1"/>
    <col min="14338" max="14592" width="11" style="10"/>
    <col min="14593" max="14593" width="3.19921875" style="10" customWidth="1"/>
    <col min="14594" max="14848" width="11" style="10"/>
    <col min="14849" max="14849" width="3.19921875" style="10" customWidth="1"/>
    <col min="14850" max="15104" width="11" style="10"/>
    <col min="15105" max="15105" width="3.19921875" style="10" customWidth="1"/>
    <col min="15106" max="15360" width="11" style="10"/>
    <col min="15361" max="15361" width="3.19921875" style="10" customWidth="1"/>
    <col min="15362" max="15616" width="11" style="10"/>
    <col min="15617" max="15617" width="3.19921875" style="10" customWidth="1"/>
    <col min="15618" max="15872" width="11" style="10"/>
    <col min="15873" max="15873" width="3.19921875" style="10" customWidth="1"/>
    <col min="15874" max="16128" width="11" style="10"/>
    <col min="16129" max="16129" width="3.19921875" style="10" customWidth="1"/>
    <col min="16130" max="16384" width="11" style="10"/>
  </cols>
  <sheetData>
    <row r="1" spans="2:17" s="5" customFormat="1" x14ac:dyDescent="0.25"/>
    <row r="2" spans="2:17" s="5" customFormat="1" x14ac:dyDescent="0.25"/>
    <row r="3" spans="2:17" s="5" customFormat="1" x14ac:dyDescent="0.25"/>
    <row r="4" spans="2:17" s="5" customFormat="1" x14ac:dyDescent="0.25"/>
    <row r="5" spans="2:17" s="5" customFormat="1" x14ac:dyDescent="0.25"/>
    <row r="6" spans="2:17" s="5" customFormat="1" x14ac:dyDescent="0.25"/>
    <row r="7" spans="2:17" s="5" customFormat="1" x14ac:dyDescent="0.25"/>
    <row r="8" spans="2:17" s="5" customFormat="1" x14ac:dyDescent="0.25">
      <c r="B8" s="6"/>
      <c r="C8" s="6"/>
      <c r="D8" s="6"/>
      <c r="E8" s="6"/>
      <c r="F8" s="6"/>
      <c r="G8" s="6"/>
      <c r="H8" s="6"/>
      <c r="I8" s="6"/>
      <c r="J8" s="6"/>
      <c r="K8" s="6"/>
      <c r="L8" s="6"/>
      <c r="M8" s="6"/>
    </row>
    <row r="9" spans="2:17" s="5" customFormat="1" x14ac:dyDescent="0.25">
      <c r="B9" s="6"/>
      <c r="C9" s="6"/>
      <c r="D9" s="6"/>
      <c r="E9" s="6"/>
      <c r="F9" s="6"/>
      <c r="G9" s="6"/>
      <c r="H9" s="6"/>
      <c r="I9" s="6"/>
      <c r="J9" s="6"/>
      <c r="K9" s="6"/>
      <c r="L9" s="6"/>
      <c r="M9" s="6"/>
    </row>
    <row r="10" spans="2:17" s="5" customFormat="1" ht="15" x14ac:dyDescent="0.25">
      <c r="B10" s="620" t="s">
        <v>171</v>
      </c>
      <c r="C10" s="620"/>
      <c r="D10" s="620"/>
      <c r="E10" s="620"/>
      <c r="F10" s="620"/>
      <c r="G10" s="620"/>
      <c r="H10" s="620"/>
      <c r="I10" s="620"/>
      <c r="J10" s="620"/>
      <c r="K10" s="620"/>
      <c r="L10" s="620"/>
      <c r="M10" s="620"/>
      <c r="N10" s="620"/>
      <c r="O10" s="620"/>
      <c r="P10" s="31"/>
    </row>
    <row r="11" spans="2:17" s="5" customFormat="1" x14ac:dyDescent="0.25">
      <c r="B11" s="617"/>
      <c r="C11" s="617"/>
      <c r="D11" s="617"/>
      <c r="E11" s="617"/>
      <c r="F11" s="617"/>
      <c r="G11" s="617"/>
      <c r="H11" s="617"/>
      <c r="I11" s="617"/>
      <c r="J11" s="617"/>
      <c r="K11" s="617"/>
      <c r="L11" s="617"/>
      <c r="M11" s="617"/>
      <c r="N11" s="617"/>
      <c r="O11" s="617"/>
      <c r="P11" s="7"/>
      <c r="Q11" s="7"/>
    </row>
    <row r="12" spans="2:17" x14ac:dyDescent="0.25">
      <c r="B12" s="25" t="s">
        <v>172</v>
      </c>
    </row>
    <row r="13" spans="2:17" x14ac:dyDescent="0.25">
      <c r="B13" s="18"/>
    </row>
    <row r="14" spans="2:17" x14ac:dyDescent="0.25">
      <c r="B14" s="25" t="s">
        <v>141</v>
      </c>
    </row>
    <row r="15" spans="2:17" ht="36.75" customHeight="1" x14ac:dyDescent="0.25">
      <c r="B15" s="615" t="s">
        <v>142</v>
      </c>
      <c r="C15" s="615"/>
      <c r="D15" s="615"/>
      <c r="E15" s="615"/>
      <c r="F15" s="615"/>
      <c r="G15" s="615"/>
      <c r="H15" s="615"/>
      <c r="I15" s="615"/>
      <c r="J15" s="615"/>
      <c r="K15" s="615"/>
      <c r="L15" s="615"/>
      <c r="M15" s="615"/>
      <c r="N15" s="615"/>
      <c r="O15" s="615"/>
      <c r="P15" s="19"/>
      <c r="Q15" s="19"/>
    </row>
    <row r="16" spans="2:17" x14ac:dyDescent="0.25">
      <c r="B16" s="20"/>
      <c r="C16" s="20"/>
      <c r="D16" s="20"/>
      <c r="E16" s="20"/>
      <c r="F16" s="20"/>
      <c r="G16" s="20"/>
      <c r="H16" s="20"/>
      <c r="I16" s="20"/>
      <c r="J16" s="20"/>
      <c r="K16" s="20"/>
      <c r="L16" s="20"/>
      <c r="M16" s="20"/>
      <c r="N16" s="20"/>
      <c r="O16" s="20"/>
      <c r="P16" s="20"/>
      <c r="Q16" s="20"/>
    </row>
    <row r="17" spans="2:17" x14ac:dyDescent="0.25">
      <c r="B17" s="25" t="s">
        <v>143</v>
      </c>
    </row>
    <row r="18" spans="2:17" s="18" customFormat="1" ht="16.5" customHeight="1" x14ac:dyDescent="0.25">
      <c r="B18" s="616" t="s">
        <v>144</v>
      </c>
      <c r="C18" s="616"/>
      <c r="D18" s="616"/>
      <c r="E18" s="616"/>
      <c r="F18" s="616"/>
      <c r="G18" s="616"/>
      <c r="H18" s="616"/>
      <c r="I18" s="616"/>
      <c r="J18" s="616"/>
      <c r="K18" s="616"/>
      <c r="L18" s="616"/>
      <c r="M18" s="616"/>
      <c r="N18" s="616"/>
      <c r="O18" s="616"/>
      <c r="P18" s="19"/>
      <c r="Q18" s="19"/>
    </row>
    <row r="19" spans="2:17" s="18" customFormat="1" ht="16.5" customHeight="1" x14ac:dyDescent="0.25">
      <c r="B19" s="616" t="s">
        <v>145</v>
      </c>
      <c r="C19" s="616"/>
      <c r="D19" s="616"/>
      <c r="E19" s="616"/>
      <c r="F19" s="616"/>
      <c r="G19" s="616"/>
      <c r="H19" s="616"/>
      <c r="I19" s="616"/>
      <c r="J19" s="616"/>
      <c r="K19" s="616"/>
      <c r="L19" s="616"/>
      <c r="M19" s="616"/>
      <c r="N19" s="616"/>
      <c r="O19" s="616"/>
      <c r="P19" s="616"/>
      <c r="Q19" s="616"/>
    </row>
    <row r="20" spans="2:17" s="18" customFormat="1" ht="16.5" customHeight="1" x14ac:dyDescent="0.25">
      <c r="B20" s="616" t="s">
        <v>146</v>
      </c>
      <c r="C20" s="616"/>
      <c r="D20" s="616"/>
      <c r="E20" s="616"/>
      <c r="F20" s="616"/>
      <c r="G20" s="616"/>
      <c r="H20" s="616"/>
      <c r="I20" s="616"/>
      <c r="J20" s="616"/>
      <c r="K20" s="616"/>
      <c r="L20" s="616"/>
      <c r="M20" s="616"/>
      <c r="N20" s="616"/>
      <c r="O20" s="616"/>
      <c r="P20" s="616"/>
      <c r="Q20" s="616"/>
    </row>
    <row r="21" spans="2:17" x14ac:dyDescent="0.25">
      <c r="B21" s="21"/>
      <c r="D21" s="21"/>
      <c r="E21" s="21"/>
      <c r="F21" s="21"/>
      <c r="G21" s="21"/>
      <c r="H21" s="21"/>
      <c r="I21" s="21"/>
      <c r="J21" s="21"/>
      <c r="K21" s="21"/>
      <c r="L21" s="21"/>
      <c r="M21" s="21"/>
    </row>
    <row r="22" spans="2:17" x14ac:dyDescent="0.25">
      <c r="B22" s="25" t="s">
        <v>147</v>
      </c>
    </row>
    <row r="23" spans="2:17" ht="31.5" customHeight="1" x14ac:dyDescent="0.25">
      <c r="B23" s="615" t="s">
        <v>148</v>
      </c>
      <c r="C23" s="615"/>
      <c r="D23" s="615"/>
      <c r="E23" s="615"/>
      <c r="F23" s="615"/>
      <c r="G23" s="615"/>
      <c r="H23" s="615"/>
      <c r="I23" s="615"/>
      <c r="J23" s="615"/>
      <c r="K23" s="615"/>
      <c r="L23" s="615"/>
      <c r="M23" s="615"/>
      <c r="N23" s="615"/>
      <c r="O23" s="615"/>
      <c r="P23" s="616"/>
      <c r="Q23" s="616"/>
    </row>
    <row r="24" spans="2:17" x14ac:dyDescent="0.25">
      <c r="B24" s="22"/>
    </row>
    <row r="25" spans="2:17" x14ac:dyDescent="0.25">
      <c r="B25" s="25" t="s">
        <v>149</v>
      </c>
    </row>
    <row r="26" spans="2:17" ht="36" customHeight="1" x14ac:dyDescent="0.25">
      <c r="B26" s="616" t="s">
        <v>150</v>
      </c>
      <c r="C26" s="616"/>
      <c r="D26" s="616"/>
      <c r="E26" s="616"/>
      <c r="F26" s="616"/>
      <c r="G26" s="616"/>
      <c r="H26" s="616"/>
      <c r="I26" s="616"/>
      <c r="J26" s="616"/>
      <c r="K26" s="616"/>
      <c r="L26" s="616"/>
      <c r="M26" s="616"/>
      <c r="N26" s="616"/>
      <c r="O26" s="616"/>
      <c r="P26" s="19"/>
      <c r="Q26" s="19"/>
    </row>
    <row r="28" spans="2:17" x14ac:dyDescent="0.25">
      <c r="B28" s="25" t="s">
        <v>151</v>
      </c>
    </row>
    <row r="29" spans="2:17" ht="58.2" customHeight="1" x14ac:dyDescent="0.25">
      <c r="B29" s="618" t="s">
        <v>1035</v>
      </c>
      <c r="C29" s="619"/>
      <c r="D29" s="619"/>
      <c r="E29" s="619"/>
      <c r="F29" s="619"/>
      <c r="G29" s="619"/>
      <c r="H29" s="619"/>
      <c r="I29" s="619"/>
      <c r="J29" s="619"/>
      <c r="K29" s="619"/>
      <c r="L29" s="619"/>
      <c r="M29" s="619"/>
      <c r="N29" s="619"/>
      <c r="O29" s="619"/>
      <c r="P29" s="616"/>
      <c r="Q29" s="616"/>
    </row>
    <row r="30" spans="2:17" ht="14.25" customHeight="1" x14ac:dyDescent="0.25">
      <c r="B30" s="23"/>
      <c r="C30" s="23"/>
      <c r="D30" s="23"/>
      <c r="E30" s="23"/>
      <c r="F30" s="23"/>
      <c r="G30" s="23"/>
      <c r="H30" s="23"/>
      <c r="I30" s="23"/>
      <c r="J30" s="23"/>
      <c r="K30" s="23"/>
      <c r="L30" s="23"/>
      <c r="M30" s="23"/>
      <c r="N30" s="23"/>
      <c r="O30" s="23"/>
      <c r="P30" s="23"/>
      <c r="Q30" s="23"/>
    </row>
    <row r="31" spans="2:17" ht="35.25" customHeight="1" x14ac:dyDescent="0.25">
      <c r="B31" s="615" t="s">
        <v>152</v>
      </c>
      <c r="C31" s="615"/>
      <c r="D31" s="615"/>
      <c r="E31" s="615"/>
      <c r="F31" s="615"/>
      <c r="G31" s="615"/>
      <c r="H31" s="615"/>
      <c r="I31" s="615"/>
      <c r="J31" s="615"/>
      <c r="K31" s="615"/>
      <c r="L31" s="615"/>
      <c r="M31" s="615"/>
      <c r="N31" s="615"/>
      <c r="O31" s="615"/>
      <c r="P31" s="616"/>
      <c r="Q31" s="616"/>
    </row>
    <row r="33" spans="2:17" x14ac:dyDescent="0.25">
      <c r="B33" s="25" t="s">
        <v>153</v>
      </c>
    </row>
    <row r="34" spans="2:17" x14ac:dyDescent="0.25">
      <c r="B34" s="616" t="s">
        <v>154</v>
      </c>
      <c r="C34" s="616"/>
      <c r="D34" s="616"/>
      <c r="E34" s="616"/>
      <c r="F34" s="616"/>
      <c r="G34" s="616"/>
      <c r="H34" s="616"/>
      <c r="I34" s="616"/>
      <c r="J34" s="616"/>
      <c r="K34" s="616"/>
      <c r="L34" s="616"/>
      <c r="M34" s="616"/>
      <c r="N34" s="616"/>
      <c r="O34" s="616"/>
      <c r="P34" s="616"/>
      <c r="Q34" s="616"/>
    </row>
    <row r="36" spans="2:17" x14ac:dyDescent="0.25">
      <c r="B36" s="25" t="s">
        <v>155</v>
      </c>
    </row>
    <row r="37" spans="2:17" ht="51" customHeight="1" x14ac:dyDescent="0.25">
      <c r="B37" s="615" t="s">
        <v>156</v>
      </c>
      <c r="C37" s="615"/>
      <c r="D37" s="615"/>
      <c r="E37" s="615"/>
      <c r="F37" s="615"/>
      <c r="G37" s="615"/>
      <c r="H37" s="615"/>
      <c r="I37" s="615"/>
      <c r="J37" s="615"/>
      <c r="K37" s="615"/>
      <c r="L37" s="615"/>
      <c r="M37" s="615"/>
      <c r="N37" s="615"/>
      <c r="O37" s="615"/>
      <c r="P37" s="616"/>
      <c r="Q37" s="616"/>
    </row>
    <row r="39" spans="2:17" x14ac:dyDescent="0.25">
      <c r="B39" s="25" t="s">
        <v>157</v>
      </c>
    </row>
    <row r="40" spans="2:17" ht="53.25" customHeight="1" x14ac:dyDescent="0.25">
      <c r="B40" s="615" t="s">
        <v>158</v>
      </c>
      <c r="C40" s="615"/>
      <c r="D40" s="615"/>
      <c r="E40" s="615"/>
      <c r="F40" s="615"/>
      <c r="G40" s="615"/>
      <c r="H40" s="615"/>
      <c r="I40" s="615"/>
      <c r="J40" s="615"/>
      <c r="K40" s="615"/>
      <c r="L40" s="615"/>
      <c r="M40" s="615"/>
      <c r="N40" s="615"/>
      <c r="O40" s="615"/>
      <c r="P40" s="616"/>
      <c r="Q40" s="616"/>
    </row>
    <row r="42" spans="2:17" x14ac:dyDescent="0.25">
      <c r="B42" s="25" t="s">
        <v>159</v>
      </c>
    </row>
    <row r="43" spans="2:17" x14ac:dyDescent="0.25">
      <c r="B43" s="25" t="s">
        <v>155</v>
      </c>
    </row>
    <row r="44" spans="2:17" ht="39" customHeight="1" x14ac:dyDescent="0.25">
      <c r="B44" s="615" t="s">
        <v>935</v>
      </c>
      <c r="C44" s="615"/>
      <c r="D44" s="615"/>
      <c r="E44" s="615"/>
      <c r="F44" s="615"/>
      <c r="G44" s="615"/>
      <c r="H44" s="615"/>
      <c r="I44" s="615"/>
      <c r="J44" s="615"/>
      <c r="K44" s="615"/>
      <c r="L44" s="615"/>
      <c r="M44" s="615"/>
      <c r="N44" s="615"/>
      <c r="O44" s="615"/>
      <c r="P44" s="616"/>
      <c r="Q44" s="616"/>
    </row>
    <row r="45" spans="2:17" x14ac:dyDescent="0.25">
      <c r="B45" s="18"/>
    </row>
    <row r="46" spans="2:17" ht="54.75" customHeight="1" x14ac:dyDescent="0.25">
      <c r="B46" s="615" t="s">
        <v>936</v>
      </c>
      <c r="C46" s="615"/>
      <c r="D46" s="615"/>
      <c r="E46" s="615"/>
      <c r="F46" s="615"/>
      <c r="G46" s="615"/>
      <c r="H46" s="615"/>
      <c r="I46" s="615"/>
      <c r="J46" s="615"/>
      <c r="K46" s="615"/>
      <c r="L46" s="615"/>
      <c r="M46" s="615"/>
      <c r="N46" s="615"/>
      <c r="O46" s="615"/>
      <c r="P46" s="616"/>
      <c r="Q46" s="616"/>
    </row>
    <row r="48" spans="2:17" s="9" customFormat="1" x14ac:dyDescent="0.25">
      <c r="B48" s="25" t="s">
        <v>160</v>
      </c>
    </row>
    <row r="49" spans="2:17" s="9" customFormat="1" x14ac:dyDescent="0.25">
      <c r="B49" s="25" t="s">
        <v>161</v>
      </c>
    </row>
    <row r="50" spans="2:17" ht="52.5" customHeight="1" x14ac:dyDescent="0.25">
      <c r="B50" s="615" t="s">
        <v>162</v>
      </c>
      <c r="C50" s="615"/>
      <c r="D50" s="615"/>
      <c r="E50" s="615"/>
      <c r="F50" s="615"/>
      <c r="G50" s="615"/>
      <c r="H50" s="615"/>
      <c r="I50" s="615"/>
      <c r="J50" s="615"/>
      <c r="K50" s="615"/>
      <c r="L50" s="615"/>
      <c r="M50" s="615"/>
      <c r="N50" s="615"/>
      <c r="O50" s="615"/>
      <c r="P50" s="616"/>
      <c r="Q50" s="616"/>
    </row>
    <row r="52" spans="2:17" s="9" customFormat="1" x14ac:dyDescent="0.25">
      <c r="B52" s="25" t="s">
        <v>888</v>
      </c>
    </row>
    <row r="53" spans="2:17" ht="38.25" customHeight="1" x14ac:dyDescent="0.25">
      <c r="B53" s="621" t="s">
        <v>984</v>
      </c>
      <c r="C53" s="621"/>
      <c r="D53" s="621"/>
      <c r="E53" s="621"/>
      <c r="F53" s="621"/>
      <c r="G53" s="621"/>
      <c r="H53" s="621"/>
      <c r="I53" s="621"/>
      <c r="J53" s="621"/>
      <c r="K53" s="621"/>
      <c r="L53" s="621"/>
      <c r="M53" s="621"/>
      <c r="N53" s="621"/>
      <c r="O53" s="621"/>
      <c r="P53" s="615"/>
      <c r="Q53" s="615"/>
    </row>
    <row r="55" spans="2:17" s="9" customFormat="1" x14ac:dyDescent="0.25">
      <c r="B55" s="25" t="s">
        <v>163</v>
      </c>
    </row>
    <row r="56" spans="2:17" ht="36" customHeight="1" x14ac:dyDescent="0.25">
      <c r="B56" s="615" t="s">
        <v>164</v>
      </c>
      <c r="C56" s="615"/>
      <c r="D56" s="615"/>
      <c r="E56" s="615"/>
      <c r="F56" s="615"/>
      <c r="G56" s="615"/>
      <c r="H56" s="615"/>
      <c r="I56" s="615"/>
      <c r="J56" s="615"/>
      <c r="K56" s="615"/>
      <c r="L56" s="615"/>
      <c r="M56" s="615"/>
      <c r="N56" s="615"/>
      <c r="O56" s="615"/>
      <c r="P56" s="615"/>
      <c r="Q56" s="615"/>
    </row>
    <row r="58" spans="2:17" s="9" customFormat="1" x14ac:dyDescent="0.25">
      <c r="B58" s="25" t="s">
        <v>165</v>
      </c>
    </row>
    <row r="59" spans="2:17" ht="34.5" customHeight="1" x14ac:dyDescent="0.25">
      <c r="B59" s="615" t="s">
        <v>166</v>
      </c>
      <c r="C59" s="615"/>
      <c r="D59" s="615"/>
      <c r="E59" s="615"/>
      <c r="F59" s="615"/>
      <c r="G59" s="615"/>
      <c r="H59" s="615"/>
      <c r="I59" s="615"/>
      <c r="J59" s="615"/>
      <c r="K59" s="615"/>
      <c r="L59" s="615"/>
      <c r="M59" s="615"/>
      <c r="N59" s="615"/>
      <c r="O59" s="615"/>
      <c r="P59" s="615"/>
      <c r="Q59" s="615"/>
    </row>
    <row r="61" spans="2:17" ht="54" customHeight="1" x14ac:dyDescent="0.25">
      <c r="B61" s="615" t="s">
        <v>167</v>
      </c>
      <c r="C61" s="615"/>
      <c r="D61" s="615"/>
      <c r="E61" s="615"/>
      <c r="F61" s="615"/>
      <c r="G61" s="615"/>
      <c r="H61" s="615"/>
      <c r="I61" s="615"/>
      <c r="J61" s="615"/>
      <c r="K61" s="615"/>
      <c r="L61" s="615"/>
      <c r="M61" s="615"/>
      <c r="N61" s="615"/>
      <c r="O61" s="615"/>
      <c r="P61" s="615"/>
      <c r="Q61" s="615"/>
    </row>
    <row r="63" spans="2:17" s="9" customFormat="1" x14ac:dyDescent="0.25">
      <c r="B63" s="25" t="s">
        <v>168</v>
      </c>
    </row>
    <row r="64" spans="2:17" ht="36" customHeight="1" x14ac:dyDescent="0.25">
      <c r="B64" s="615" t="s">
        <v>169</v>
      </c>
      <c r="C64" s="615"/>
      <c r="D64" s="615"/>
      <c r="E64" s="615"/>
      <c r="F64" s="615"/>
      <c r="G64" s="615"/>
      <c r="H64" s="615"/>
      <c r="I64" s="615"/>
      <c r="J64" s="615"/>
      <c r="K64" s="615"/>
      <c r="L64" s="615"/>
      <c r="M64" s="615"/>
      <c r="N64" s="615"/>
      <c r="O64" s="615"/>
      <c r="P64" s="615"/>
      <c r="Q64" s="615"/>
    </row>
    <row r="67" spans="2:4" ht="16.8" x14ac:dyDescent="0.25">
      <c r="B67" s="24"/>
      <c r="C67" s="24"/>
      <c r="D67" s="24"/>
    </row>
  </sheetData>
  <mergeCells count="37">
    <mergeCell ref="B61:O61"/>
    <mergeCell ref="P61:Q61"/>
    <mergeCell ref="B64:O64"/>
    <mergeCell ref="P64:Q64"/>
    <mergeCell ref="B10:O10"/>
    <mergeCell ref="B53:O53"/>
    <mergeCell ref="P53:Q53"/>
    <mergeCell ref="B56:O56"/>
    <mergeCell ref="P56:Q56"/>
    <mergeCell ref="B59:O59"/>
    <mergeCell ref="P59:Q59"/>
    <mergeCell ref="B44:O44"/>
    <mergeCell ref="P44:Q44"/>
    <mergeCell ref="B46:O46"/>
    <mergeCell ref="P46:Q46"/>
    <mergeCell ref="B50:O50"/>
    <mergeCell ref="P50:Q50"/>
    <mergeCell ref="B34:O34"/>
    <mergeCell ref="P34:Q34"/>
    <mergeCell ref="B37:O37"/>
    <mergeCell ref="P37:Q37"/>
    <mergeCell ref="B40:O40"/>
    <mergeCell ref="P40:Q40"/>
    <mergeCell ref="B31:O31"/>
    <mergeCell ref="P31:Q31"/>
    <mergeCell ref="B11:O11"/>
    <mergeCell ref="B15:O15"/>
    <mergeCell ref="B18:O18"/>
    <mergeCell ref="B19:O19"/>
    <mergeCell ref="P19:Q19"/>
    <mergeCell ref="B20:O20"/>
    <mergeCell ref="P20:Q20"/>
    <mergeCell ref="B23:O23"/>
    <mergeCell ref="P23:Q23"/>
    <mergeCell ref="B26:O26"/>
    <mergeCell ref="B29:O29"/>
    <mergeCell ref="P29:Q2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8"/>
  <sheetViews>
    <sheetView showGridLines="0" zoomScale="80" zoomScaleNormal="80" workbookViewId="0">
      <selection activeCell="C78" sqref="C78"/>
    </sheetView>
  </sheetViews>
  <sheetFormatPr baseColWidth="10" defaultRowHeight="13.8" x14ac:dyDescent="0.25"/>
  <cols>
    <col min="1" max="1" width="3.19921875" style="30" customWidth="1"/>
    <col min="2" max="2" width="9.8984375" style="30" customWidth="1"/>
    <col min="3" max="256" width="11" style="30"/>
    <col min="257" max="257" width="3.19921875" style="30" customWidth="1"/>
    <col min="258" max="258" width="9.8984375" style="30" customWidth="1"/>
    <col min="259" max="512" width="11" style="30"/>
    <col min="513" max="513" width="3.19921875" style="30" customWidth="1"/>
    <col min="514" max="514" width="9.8984375" style="30" customWidth="1"/>
    <col min="515" max="768" width="11" style="30"/>
    <col min="769" max="769" width="3.19921875" style="30" customWidth="1"/>
    <col min="770" max="770" width="9.8984375" style="30" customWidth="1"/>
    <col min="771" max="1024" width="11" style="30"/>
    <col min="1025" max="1025" width="3.19921875" style="30" customWidth="1"/>
    <col min="1026" max="1026" width="9.8984375" style="30" customWidth="1"/>
    <col min="1027" max="1280" width="11" style="30"/>
    <col min="1281" max="1281" width="3.19921875" style="30" customWidth="1"/>
    <col min="1282" max="1282" width="9.8984375" style="30" customWidth="1"/>
    <col min="1283" max="1536" width="11" style="30"/>
    <col min="1537" max="1537" width="3.19921875" style="30" customWidth="1"/>
    <col min="1538" max="1538" width="9.8984375" style="30" customWidth="1"/>
    <col min="1539" max="1792" width="11" style="30"/>
    <col min="1793" max="1793" width="3.19921875" style="30" customWidth="1"/>
    <col min="1794" max="1794" width="9.8984375" style="30" customWidth="1"/>
    <col min="1795" max="2048" width="11" style="30"/>
    <col min="2049" max="2049" width="3.19921875" style="30" customWidth="1"/>
    <col min="2050" max="2050" width="9.8984375" style="30" customWidth="1"/>
    <col min="2051" max="2304" width="11" style="30"/>
    <col min="2305" max="2305" width="3.19921875" style="30" customWidth="1"/>
    <col min="2306" max="2306" width="9.8984375" style="30" customWidth="1"/>
    <col min="2307" max="2560" width="11" style="30"/>
    <col min="2561" max="2561" width="3.19921875" style="30" customWidth="1"/>
    <col min="2562" max="2562" width="9.8984375" style="30" customWidth="1"/>
    <col min="2563" max="2816" width="11" style="30"/>
    <col min="2817" max="2817" width="3.19921875" style="30" customWidth="1"/>
    <col min="2818" max="2818" width="9.8984375" style="30" customWidth="1"/>
    <col min="2819" max="3072" width="11" style="30"/>
    <col min="3073" max="3073" width="3.19921875" style="30" customWidth="1"/>
    <col min="3074" max="3074" width="9.8984375" style="30" customWidth="1"/>
    <col min="3075" max="3328" width="11" style="30"/>
    <col min="3329" max="3329" width="3.19921875" style="30" customWidth="1"/>
    <col min="3330" max="3330" width="9.8984375" style="30" customWidth="1"/>
    <col min="3331" max="3584" width="11" style="30"/>
    <col min="3585" max="3585" width="3.19921875" style="30" customWidth="1"/>
    <col min="3586" max="3586" width="9.8984375" style="30" customWidth="1"/>
    <col min="3587" max="3840" width="11" style="30"/>
    <col min="3841" max="3841" width="3.19921875" style="30" customWidth="1"/>
    <col min="3842" max="3842" width="9.8984375" style="30" customWidth="1"/>
    <col min="3843" max="4096" width="11" style="30"/>
    <col min="4097" max="4097" width="3.19921875" style="30" customWidth="1"/>
    <col min="4098" max="4098" width="9.8984375" style="30" customWidth="1"/>
    <col min="4099" max="4352" width="11" style="30"/>
    <col min="4353" max="4353" width="3.19921875" style="30" customWidth="1"/>
    <col min="4354" max="4354" width="9.8984375" style="30" customWidth="1"/>
    <col min="4355" max="4608" width="11" style="30"/>
    <col min="4609" max="4609" width="3.19921875" style="30" customWidth="1"/>
    <col min="4610" max="4610" width="9.8984375" style="30" customWidth="1"/>
    <col min="4611" max="4864" width="11" style="30"/>
    <col min="4865" max="4865" width="3.19921875" style="30" customWidth="1"/>
    <col min="4866" max="4866" width="9.8984375" style="30" customWidth="1"/>
    <col min="4867" max="5120" width="11" style="30"/>
    <col min="5121" max="5121" width="3.19921875" style="30" customWidth="1"/>
    <col min="5122" max="5122" width="9.8984375" style="30" customWidth="1"/>
    <col min="5123" max="5376" width="11" style="30"/>
    <col min="5377" max="5377" width="3.19921875" style="30" customWidth="1"/>
    <col min="5378" max="5378" width="9.8984375" style="30" customWidth="1"/>
    <col min="5379" max="5632" width="11" style="30"/>
    <col min="5633" max="5633" width="3.19921875" style="30" customWidth="1"/>
    <col min="5634" max="5634" width="9.8984375" style="30" customWidth="1"/>
    <col min="5635" max="5888" width="11" style="30"/>
    <col min="5889" max="5889" width="3.19921875" style="30" customWidth="1"/>
    <col min="5890" max="5890" width="9.8984375" style="30" customWidth="1"/>
    <col min="5891" max="6144" width="11" style="30"/>
    <col min="6145" max="6145" width="3.19921875" style="30" customWidth="1"/>
    <col min="6146" max="6146" width="9.8984375" style="30" customWidth="1"/>
    <col min="6147" max="6400" width="11" style="30"/>
    <col min="6401" max="6401" width="3.19921875" style="30" customWidth="1"/>
    <col min="6402" max="6402" width="9.8984375" style="30" customWidth="1"/>
    <col min="6403" max="6656" width="11" style="30"/>
    <col min="6657" max="6657" width="3.19921875" style="30" customWidth="1"/>
    <col min="6658" max="6658" width="9.8984375" style="30" customWidth="1"/>
    <col min="6659" max="6912" width="11" style="30"/>
    <col min="6913" max="6913" width="3.19921875" style="30" customWidth="1"/>
    <col min="6914" max="6914" width="9.8984375" style="30" customWidth="1"/>
    <col min="6915" max="7168" width="11" style="30"/>
    <col min="7169" max="7169" width="3.19921875" style="30" customWidth="1"/>
    <col min="7170" max="7170" width="9.8984375" style="30" customWidth="1"/>
    <col min="7171" max="7424" width="11" style="30"/>
    <col min="7425" max="7425" width="3.19921875" style="30" customWidth="1"/>
    <col min="7426" max="7426" width="9.8984375" style="30" customWidth="1"/>
    <col min="7427" max="7680" width="11" style="30"/>
    <col min="7681" max="7681" width="3.19921875" style="30" customWidth="1"/>
    <col min="7682" max="7682" width="9.8984375" style="30" customWidth="1"/>
    <col min="7683" max="7936" width="11" style="30"/>
    <col min="7937" max="7937" width="3.19921875" style="30" customWidth="1"/>
    <col min="7938" max="7938" width="9.8984375" style="30" customWidth="1"/>
    <col min="7939" max="8192" width="11" style="30"/>
    <col min="8193" max="8193" width="3.19921875" style="30" customWidth="1"/>
    <col min="8194" max="8194" width="9.8984375" style="30" customWidth="1"/>
    <col min="8195" max="8448" width="11" style="30"/>
    <col min="8449" max="8449" width="3.19921875" style="30" customWidth="1"/>
    <col min="8450" max="8450" width="9.8984375" style="30" customWidth="1"/>
    <col min="8451" max="8704" width="11" style="30"/>
    <col min="8705" max="8705" width="3.19921875" style="30" customWidth="1"/>
    <col min="8706" max="8706" width="9.8984375" style="30" customWidth="1"/>
    <col min="8707" max="8960" width="11" style="30"/>
    <col min="8961" max="8961" width="3.19921875" style="30" customWidth="1"/>
    <col min="8962" max="8962" width="9.8984375" style="30" customWidth="1"/>
    <col min="8963" max="9216" width="11" style="30"/>
    <col min="9217" max="9217" width="3.19921875" style="30" customWidth="1"/>
    <col min="9218" max="9218" width="9.8984375" style="30" customWidth="1"/>
    <col min="9219" max="9472" width="11" style="30"/>
    <col min="9473" max="9473" width="3.19921875" style="30" customWidth="1"/>
    <col min="9474" max="9474" width="9.8984375" style="30" customWidth="1"/>
    <col min="9475" max="9728" width="11" style="30"/>
    <col min="9729" max="9729" width="3.19921875" style="30" customWidth="1"/>
    <col min="9730" max="9730" width="9.8984375" style="30" customWidth="1"/>
    <col min="9731" max="9984" width="11" style="30"/>
    <col min="9985" max="9985" width="3.19921875" style="30" customWidth="1"/>
    <col min="9986" max="9986" width="9.8984375" style="30" customWidth="1"/>
    <col min="9987" max="10240" width="11" style="30"/>
    <col min="10241" max="10241" width="3.19921875" style="30" customWidth="1"/>
    <col min="10242" max="10242" width="9.8984375" style="30" customWidth="1"/>
    <col min="10243" max="10496" width="11" style="30"/>
    <col min="10497" max="10497" width="3.19921875" style="30" customWidth="1"/>
    <col min="10498" max="10498" width="9.8984375" style="30" customWidth="1"/>
    <col min="10499" max="10752" width="11" style="30"/>
    <col min="10753" max="10753" width="3.19921875" style="30" customWidth="1"/>
    <col min="10754" max="10754" width="9.8984375" style="30" customWidth="1"/>
    <col min="10755" max="11008" width="11" style="30"/>
    <col min="11009" max="11009" width="3.19921875" style="30" customWidth="1"/>
    <col min="11010" max="11010" width="9.8984375" style="30" customWidth="1"/>
    <col min="11011" max="11264" width="11" style="30"/>
    <col min="11265" max="11265" width="3.19921875" style="30" customWidth="1"/>
    <col min="11266" max="11266" width="9.8984375" style="30" customWidth="1"/>
    <col min="11267" max="11520" width="11" style="30"/>
    <col min="11521" max="11521" width="3.19921875" style="30" customWidth="1"/>
    <col min="11522" max="11522" width="9.8984375" style="30" customWidth="1"/>
    <col min="11523" max="11776" width="11" style="30"/>
    <col min="11777" max="11777" width="3.19921875" style="30" customWidth="1"/>
    <col min="11778" max="11778" width="9.8984375" style="30" customWidth="1"/>
    <col min="11779" max="12032" width="11" style="30"/>
    <col min="12033" max="12033" width="3.19921875" style="30" customWidth="1"/>
    <col min="12034" max="12034" width="9.8984375" style="30" customWidth="1"/>
    <col min="12035" max="12288" width="11" style="30"/>
    <col min="12289" max="12289" width="3.19921875" style="30" customWidth="1"/>
    <col min="12290" max="12290" width="9.8984375" style="30" customWidth="1"/>
    <col min="12291" max="12544" width="11" style="30"/>
    <col min="12545" max="12545" width="3.19921875" style="30" customWidth="1"/>
    <col min="12546" max="12546" width="9.8984375" style="30" customWidth="1"/>
    <col min="12547" max="12800" width="11" style="30"/>
    <col min="12801" max="12801" width="3.19921875" style="30" customWidth="1"/>
    <col min="12802" max="12802" width="9.8984375" style="30" customWidth="1"/>
    <col min="12803" max="13056" width="11" style="30"/>
    <col min="13057" max="13057" width="3.19921875" style="30" customWidth="1"/>
    <col min="13058" max="13058" width="9.8984375" style="30" customWidth="1"/>
    <col min="13059" max="13312" width="11" style="30"/>
    <col min="13313" max="13313" width="3.19921875" style="30" customWidth="1"/>
    <col min="13314" max="13314" width="9.8984375" style="30" customWidth="1"/>
    <col min="13315" max="13568" width="11" style="30"/>
    <col min="13569" max="13569" width="3.19921875" style="30" customWidth="1"/>
    <col min="13570" max="13570" width="9.8984375" style="30" customWidth="1"/>
    <col min="13571" max="13824" width="11" style="30"/>
    <col min="13825" max="13825" width="3.19921875" style="30" customWidth="1"/>
    <col min="13826" max="13826" width="9.8984375" style="30" customWidth="1"/>
    <col min="13827" max="14080" width="11" style="30"/>
    <col min="14081" max="14081" width="3.19921875" style="30" customWidth="1"/>
    <col min="14082" max="14082" width="9.8984375" style="30" customWidth="1"/>
    <col min="14083" max="14336" width="11" style="30"/>
    <col min="14337" max="14337" width="3.19921875" style="30" customWidth="1"/>
    <col min="14338" max="14338" width="9.8984375" style="30" customWidth="1"/>
    <col min="14339" max="14592" width="11" style="30"/>
    <col min="14593" max="14593" width="3.19921875" style="30" customWidth="1"/>
    <col min="14594" max="14594" width="9.8984375" style="30" customWidth="1"/>
    <col min="14595" max="14848" width="11" style="30"/>
    <col min="14849" max="14849" width="3.19921875" style="30" customWidth="1"/>
    <col min="14850" max="14850" width="9.8984375" style="30" customWidth="1"/>
    <col min="14851" max="15104" width="11" style="30"/>
    <col min="15105" max="15105" width="3.19921875" style="30" customWidth="1"/>
    <col min="15106" max="15106" width="9.8984375" style="30" customWidth="1"/>
    <col min="15107" max="15360" width="11" style="30"/>
    <col min="15361" max="15361" width="3.19921875" style="30" customWidth="1"/>
    <col min="15362" max="15362" width="9.8984375" style="30" customWidth="1"/>
    <col min="15363" max="15616" width="11" style="30"/>
    <col min="15617" max="15617" width="3.19921875" style="30" customWidth="1"/>
    <col min="15618" max="15618" width="9.8984375" style="30" customWidth="1"/>
    <col min="15619" max="15872" width="11" style="30"/>
    <col min="15873" max="15873" width="3.19921875" style="30" customWidth="1"/>
    <col min="15874" max="15874" width="9.8984375" style="30" customWidth="1"/>
    <col min="15875" max="16128" width="11" style="30"/>
    <col min="16129" max="16129" width="3.19921875" style="30" customWidth="1"/>
    <col min="16130" max="16130" width="9.8984375" style="30" customWidth="1"/>
    <col min="16131" max="16384" width="11" style="30"/>
  </cols>
  <sheetData>
    <row r="1" spans="2:17" s="26" customFormat="1" x14ac:dyDescent="0.25"/>
    <row r="2" spans="2:17" s="26" customFormat="1" x14ac:dyDescent="0.25"/>
    <row r="3" spans="2:17" s="26" customFormat="1" x14ac:dyDescent="0.25"/>
    <row r="4" spans="2:17" s="26" customFormat="1" x14ac:dyDescent="0.25"/>
    <row r="5" spans="2:17" s="26" customFormat="1" x14ac:dyDescent="0.25"/>
    <row r="6" spans="2:17" s="26" customFormat="1" x14ac:dyDescent="0.25"/>
    <row r="7" spans="2:17" s="26" customFormat="1" x14ac:dyDescent="0.25">
      <c r="B7" s="6"/>
      <c r="C7" s="6"/>
      <c r="D7" s="6"/>
      <c r="E7" s="6"/>
      <c r="F7" s="6"/>
      <c r="G7" s="6"/>
      <c r="H7" s="6"/>
      <c r="I7" s="6"/>
      <c r="J7" s="6"/>
      <c r="K7" s="6"/>
      <c r="L7" s="6"/>
      <c r="M7" s="6"/>
      <c r="N7" s="5"/>
      <c r="O7" s="5"/>
      <c r="P7" s="5"/>
      <c r="Q7" s="5"/>
    </row>
    <row r="8" spans="2:17" s="26" customFormat="1" x14ac:dyDescent="0.25">
      <c r="B8" s="617"/>
      <c r="C8" s="617"/>
      <c r="D8" s="617"/>
      <c r="E8" s="617"/>
      <c r="F8" s="617"/>
      <c r="G8" s="617"/>
      <c r="H8" s="617"/>
      <c r="I8" s="617"/>
      <c r="J8" s="617"/>
      <c r="K8" s="617"/>
      <c r="L8" s="617"/>
      <c r="M8" s="617"/>
      <c r="N8" s="617"/>
      <c r="O8" s="7"/>
      <c r="P8" s="7"/>
      <c r="Q8" s="7"/>
    </row>
    <row r="9" spans="2:17" s="26" customFormat="1" x14ac:dyDescent="0.25">
      <c r="B9" s="6"/>
      <c r="C9" s="6"/>
      <c r="D9" s="6"/>
      <c r="E9" s="6"/>
      <c r="F9" s="6"/>
      <c r="G9" s="6"/>
      <c r="H9" s="6"/>
      <c r="I9" s="6"/>
      <c r="J9" s="6"/>
      <c r="K9" s="6"/>
      <c r="L9" s="6"/>
      <c r="M9" s="6"/>
      <c r="N9" s="6"/>
      <c r="O9" s="7"/>
      <c r="P9" s="7"/>
      <c r="Q9" s="7"/>
    </row>
    <row r="10" spans="2:17" s="26" customFormat="1" ht="15" x14ac:dyDescent="0.25">
      <c r="B10" s="620" t="s">
        <v>175</v>
      </c>
      <c r="C10" s="620"/>
      <c r="D10" s="620"/>
      <c r="E10" s="620"/>
      <c r="F10" s="620"/>
      <c r="G10" s="620"/>
      <c r="H10" s="620"/>
      <c r="I10" s="620"/>
      <c r="J10" s="620"/>
      <c r="K10" s="620"/>
      <c r="L10" s="620"/>
      <c r="M10" s="620"/>
      <c r="N10" s="620"/>
      <c r="O10" s="7"/>
      <c r="P10" s="7"/>
      <c r="Q10" s="7"/>
    </row>
    <row r="11" spans="2:17" s="26" customFormat="1" x14ac:dyDescent="0.25">
      <c r="B11" s="6"/>
      <c r="C11" s="6"/>
      <c r="D11" s="6"/>
      <c r="E11" s="6"/>
      <c r="F11" s="6"/>
      <c r="G11" s="6"/>
      <c r="H11" s="6"/>
      <c r="I11" s="6"/>
      <c r="J11" s="6"/>
      <c r="K11" s="6"/>
      <c r="L11" s="6"/>
      <c r="M11" s="6"/>
      <c r="N11" s="6"/>
      <c r="O11" s="7"/>
      <c r="P11" s="7"/>
      <c r="Q11" s="7"/>
    </row>
    <row r="12" spans="2:17" s="27" customFormat="1" ht="71.25" customHeight="1" x14ac:dyDescent="0.25">
      <c r="B12" s="622" t="s">
        <v>176</v>
      </c>
      <c r="C12" s="622"/>
      <c r="D12" s="622"/>
      <c r="E12" s="622"/>
      <c r="F12" s="622"/>
      <c r="G12" s="622"/>
      <c r="H12" s="622"/>
      <c r="I12" s="622"/>
      <c r="J12" s="622"/>
      <c r="K12" s="622"/>
      <c r="L12" s="622"/>
      <c r="M12" s="622"/>
      <c r="N12" s="622"/>
    </row>
    <row r="13" spans="2:17" s="27" customFormat="1" ht="11.25" customHeight="1" x14ac:dyDescent="0.25">
      <c r="B13" s="28"/>
      <c r="C13" s="28"/>
      <c r="D13" s="28"/>
      <c r="E13" s="28"/>
      <c r="F13" s="28"/>
      <c r="G13" s="28"/>
      <c r="H13" s="28"/>
      <c r="I13" s="28"/>
      <c r="J13" s="28"/>
      <c r="K13" s="28"/>
      <c r="L13" s="28"/>
      <c r="M13" s="28"/>
      <c r="N13" s="28"/>
    </row>
    <row r="14" spans="2:17" s="27" customFormat="1" ht="48.75" customHeight="1" x14ac:dyDescent="0.25">
      <c r="B14" s="622" t="s">
        <v>177</v>
      </c>
      <c r="C14" s="622"/>
      <c r="D14" s="622"/>
      <c r="E14" s="622"/>
      <c r="F14" s="622"/>
      <c r="G14" s="622"/>
      <c r="H14" s="622"/>
      <c r="I14" s="622"/>
      <c r="J14" s="622"/>
      <c r="K14" s="622"/>
      <c r="L14" s="622"/>
      <c r="M14" s="622"/>
      <c r="N14" s="622"/>
    </row>
    <row r="15" spans="2:17" s="27" customFormat="1" x14ac:dyDescent="0.25">
      <c r="B15" s="28"/>
      <c r="C15" s="28"/>
      <c r="D15" s="28"/>
      <c r="E15" s="28"/>
      <c r="F15" s="28"/>
      <c r="G15" s="28"/>
      <c r="H15" s="28"/>
      <c r="I15" s="28"/>
      <c r="J15" s="28"/>
      <c r="K15" s="28"/>
      <c r="L15" s="28"/>
      <c r="M15" s="28"/>
      <c r="N15" s="28"/>
    </row>
    <row r="16" spans="2:17" s="27" customFormat="1" ht="30" customHeight="1" x14ac:dyDescent="0.25">
      <c r="B16" s="623" t="s">
        <v>173</v>
      </c>
      <c r="C16" s="623"/>
      <c r="D16" s="623"/>
      <c r="E16" s="623"/>
      <c r="F16" s="623"/>
      <c r="G16" s="623"/>
      <c r="H16" s="623"/>
      <c r="I16" s="623"/>
      <c r="J16" s="623"/>
      <c r="K16" s="623"/>
      <c r="L16" s="623"/>
      <c r="M16" s="623"/>
      <c r="N16" s="623"/>
    </row>
    <row r="17" spans="2:14" s="27" customFormat="1" ht="11.25" customHeight="1" x14ac:dyDescent="0.25">
      <c r="B17" s="29"/>
      <c r="C17" s="29"/>
      <c r="D17" s="29"/>
      <c r="E17" s="29"/>
      <c r="F17" s="29"/>
      <c r="G17" s="29"/>
      <c r="H17" s="29"/>
      <c r="I17" s="29"/>
      <c r="J17" s="29"/>
      <c r="K17" s="29"/>
      <c r="L17" s="29"/>
      <c r="M17" s="29"/>
      <c r="N17" s="29"/>
    </row>
    <row r="18" spans="2:14" s="27" customFormat="1" ht="51.75" customHeight="1" x14ac:dyDescent="0.25">
      <c r="B18" s="622" t="s">
        <v>178</v>
      </c>
      <c r="C18" s="622"/>
      <c r="D18" s="622"/>
      <c r="E18" s="622"/>
      <c r="F18" s="622"/>
      <c r="G18" s="622"/>
      <c r="H18" s="622"/>
      <c r="I18" s="622"/>
      <c r="J18" s="622"/>
      <c r="K18" s="622"/>
      <c r="L18" s="622"/>
      <c r="M18" s="622"/>
      <c r="N18" s="622"/>
    </row>
    <row r="19" spans="2:14" s="27" customFormat="1" x14ac:dyDescent="0.25">
      <c r="B19" s="28"/>
      <c r="C19" s="28"/>
      <c r="D19" s="28"/>
      <c r="E19" s="28"/>
      <c r="F19" s="28"/>
      <c r="G19" s="28"/>
      <c r="H19" s="28"/>
      <c r="I19" s="28"/>
      <c r="J19" s="28"/>
      <c r="K19" s="28"/>
      <c r="L19" s="28"/>
      <c r="M19" s="28"/>
      <c r="N19" s="28"/>
    </row>
    <row r="20" spans="2:14" s="27" customFormat="1" ht="89.25" customHeight="1" x14ac:dyDescent="0.25">
      <c r="B20" s="622" t="s">
        <v>179</v>
      </c>
      <c r="C20" s="622"/>
      <c r="D20" s="622"/>
      <c r="E20" s="622"/>
      <c r="F20" s="622"/>
      <c r="G20" s="622"/>
      <c r="H20" s="622"/>
      <c r="I20" s="622"/>
      <c r="J20" s="622"/>
      <c r="K20" s="622"/>
      <c r="L20" s="622"/>
      <c r="M20" s="622"/>
      <c r="N20" s="622"/>
    </row>
    <row r="21" spans="2:14" s="27" customFormat="1" x14ac:dyDescent="0.25">
      <c r="B21" s="28"/>
      <c r="C21" s="28"/>
      <c r="D21" s="28"/>
      <c r="E21" s="28"/>
      <c r="F21" s="28"/>
      <c r="G21" s="28"/>
      <c r="H21" s="28"/>
      <c r="I21" s="28"/>
      <c r="J21" s="28"/>
      <c r="K21" s="28"/>
      <c r="L21" s="28"/>
      <c r="M21" s="28"/>
      <c r="N21" s="28"/>
    </row>
    <row r="22" spans="2:14" s="27" customFormat="1" ht="57" customHeight="1" x14ac:dyDescent="0.25">
      <c r="B22" s="622" t="s">
        <v>180</v>
      </c>
      <c r="C22" s="622"/>
      <c r="D22" s="622"/>
      <c r="E22" s="622"/>
      <c r="F22" s="622"/>
      <c r="G22" s="622"/>
      <c r="H22" s="622"/>
      <c r="I22" s="622"/>
      <c r="J22" s="622"/>
      <c r="K22" s="622"/>
      <c r="L22" s="622"/>
      <c r="M22" s="622"/>
      <c r="N22" s="622"/>
    </row>
    <row r="23" spans="2:14" s="27" customFormat="1" ht="11.25" customHeight="1" x14ac:dyDescent="0.25">
      <c r="B23" s="28"/>
      <c r="C23" s="28"/>
      <c r="D23" s="28"/>
      <c r="E23" s="28"/>
      <c r="F23" s="28"/>
      <c r="G23" s="28"/>
      <c r="H23" s="28"/>
      <c r="I23" s="28"/>
      <c r="J23" s="28"/>
      <c r="K23" s="28"/>
      <c r="L23" s="28"/>
      <c r="M23" s="28"/>
      <c r="N23" s="28"/>
    </row>
    <row r="24" spans="2:14" s="27" customFormat="1" ht="19.5" customHeight="1" x14ac:dyDescent="0.25">
      <c r="B24" s="622" t="s">
        <v>181</v>
      </c>
      <c r="C24" s="622"/>
      <c r="D24" s="622"/>
      <c r="E24" s="622"/>
      <c r="F24" s="622"/>
      <c r="G24" s="622"/>
      <c r="H24" s="622"/>
      <c r="I24" s="622"/>
      <c r="J24" s="622"/>
      <c r="K24" s="622"/>
      <c r="L24" s="622"/>
      <c r="M24" s="622"/>
      <c r="N24" s="622"/>
    </row>
    <row r="25" spans="2:14" s="27" customFormat="1" ht="11.25" customHeight="1" x14ac:dyDescent="0.25">
      <c r="B25" s="28"/>
      <c r="C25" s="28"/>
      <c r="D25" s="28"/>
      <c r="E25" s="28"/>
      <c r="F25" s="28"/>
      <c r="G25" s="28"/>
      <c r="H25" s="28"/>
      <c r="I25" s="28"/>
      <c r="J25" s="28"/>
      <c r="K25" s="28"/>
      <c r="L25" s="28"/>
      <c r="M25" s="28"/>
      <c r="N25" s="28"/>
    </row>
    <row r="26" spans="2:14" s="27" customFormat="1" ht="32.25" customHeight="1" x14ac:dyDescent="0.25">
      <c r="B26" s="622" t="s">
        <v>182</v>
      </c>
      <c r="C26" s="622"/>
      <c r="D26" s="622"/>
      <c r="E26" s="622"/>
      <c r="F26" s="622"/>
      <c r="G26" s="622"/>
      <c r="H26" s="622"/>
      <c r="I26" s="622"/>
      <c r="J26" s="622"/>
      <c r="K26" s="622"/>
      <c r="L26" s="622"/>
      <c r="M26" s="622"/>
      <c r="N26" s="622"/>
    </row>
    <row r="27" spans="2:14" s="27" customFormat="1" x14ac:dyDescent="0.25">
      <c r="B27" s="28"/>
      <c r="C27" s="28"/>
      <c r="D27" s="28"/>
      <c r="E27" s="28"/>
      <c r="F27" s="28"/>
      <c r="G27" s="28"/>
      <c r="H27" s="28"/>
      <c r="I27" s="28"/>
      <c r="J27" s="28"/>
      <c r="K27" s="28"/>
      <c r="L27" s="28"/>
      <c r="M27" s="28"/>
      <c r="N27" s="28"/>
    </row>
    <row r="28" spans="2:14" s="27" customFormat="1" ht="52.5" customHeight="1" x14ac:dyDescent="0.25">
      <c r="B28" s="622" t="s">
        <v>183</v>
      </c>
      <c r="C28" s="622"/>
      <c r="D28" s="622"/>
      <c r="E28" s="622"/>
      <c r="F28" s="622"/>
      <c r="G28" s="622"/>
      <c r="H28" s="622"/>
      <c r="I28" s="622"/>
      <c r="J28" s="622"/>
      <c r="K28" s="622"/>
      <c r="L28" s="622"/>
      <c r="M28" s="622"/>
      <c r="N28" s="622"/>
    </row>
    <row r="29" spans="2:14" s="27" customFormat="1" x14ac:dyDescent="0.25">
      <c r="B29" s="28"/>
      <c r="C29" s="28"/>
      <c r="D29" s="28"/>
      <c r="E29" s="28"/>
      <c r="F29" s="28"/>
      <c r="G29" s="28"/>
      <c r="H29" s="28"/>
      <c r="I29" s="28"/>
      <c r="J29" s="28"/>
      <c r="K29" s="28"/>
      <c r="L29" s="28"/>
      <c r="M29" s="28"/>
      <c r="N29" s="28"/>
    </row>
    <row r="30" spans="2:14" s="27" customFormat="1" ht="53.25" customHeight="1" x14ac:dyDescent="0.25">
      <c r="B30" s="622" t="s">
        <v>184</v>
      </c>
      <c r="C30" s="622"/>
      <c r="D30" s="622"/>
      <c r="E30" s="622"/>
      <c r="F30" s="622"/>
      <c r="G30" s="622"/>
      <c r="H30" s="622"/>
      <c r="I30" s="622"/>
      <c r="J30" s="622"/>
      <c r="K30" s="622"/>
      <c r="L30" s="622"/>
      <c r="M30" s="622"/>
      <c r="N30" s="622"/>
    </row>
    <row r="31" spans="2:14" s="27" customFormat="1" x14ac:dyDescent="0.25">
      <c r="B31" s="28"/>
      <c r="C31" s="28"/>
      <c r="D31" s="28"/>
      <c r="E31" s="28"/>
      <c r="F31" s="28"/>
      <c r="G31" s="28"/>
      <c r="H31" s="28"/>
      <c r="I31" s="28"/>
      <c r="J31" s="28"/>
      <c r="K31" s="28"/>
      <c r="L31" s="28"/>
      <c r="M31" s="28"/>
      <c r="N31" s="28"/>
    </row>
    <row r="32" spans="2:14" s="27" customFormat="1" ht="50.25" customHeight="1" x14ac:dyDescent="0.25">
      <c r="B32" s="622" t="s">
        <v>185</v>
      </c>
      <c r="C32" s="622"/>
      <c r="D32" s="622"/>
      <c r="E32" s="622"/>
      <c r="F32" s="622"/>
      <c r="G32" s="622"/>
      <c r="H32" s="622"/>
      <c r="I32" s="622"/>
      <c r="J32" s="622"/>
      <c r="K32" s="622"/>
      <c r="L32" s="622"/>
      <c r="M32" s="622"/>
      <c r="N32" s="622"/>
    </row>
    <row r="33" spans="2:14" s="27" customFormat="1" x14ac:dyDescent="0.25">
      <c r="B33" s="28"/>
      <c r="C33" s="28"/>
      <c r="D33" s="28"/>
      <c r="E33" s="28"/>
      <c r="F33" s="28"/>
      <c r="G33" s="28"/>
      <c r="H33" s="28"/>
      <c r="I33" s="28"/>
      <c r="J33" s="28"/>
      <c r="K33" s="28"/>
      <c r="L33" s="28"/>
      <c r="M33" s="28"/>
      <c r="N33" s="28"/>
    </row>
    <row r="34" spans="2:14" s="27" customFormat="1" ht="50.25" customHeight="1" x14ac:dyDescent="0.25">
      <c r="B34" s="622" t="s">
        <v>186</v>
      </c>
      <c r="C34" s="622"/>
      <c r="D34" s="622"/>
      <c r="E34" s="622"/>
      <c r="F34" s="622"/>
      <c r="G34" s="622"/>
      <c r="H34" s="622"/>
      <c r="I34" s="622"/>
      <c r="J34" s="622"/>
      <c r="K34" s="622"/>
      <c r="L34" s="622"/>
      <c r="M34" s="622"/>
      <c r="N34" s="622"/>
    </row>
    <row r="35" spans="2:14" s="27" customFormat="1" x14ac:dyDescent="0.25">
      <c r="B35" s="28"/>
      <c r="C35" s="28"/>
      <c r="D35" s="28"/>
      <c r="E35" s="28"/>
      <c r="F35" s="28"/>
      <c r="G35" s="28"/>
      <c r="H35" s="28"/>
      <c r="I35" s="28"/>
      <c r="J35" s="28"/>
      <c r="K35" s="28"/>
      <c r="L35" s="28"/>
      <c r="M35" s="28"/>
      <c r="N35" s="28"/>
    </row>
    <row r="36" spans="2:14" s="27" customFormat="1" ht="31.5" customHeight="1" x14ac:dyDescent="0.25">
      <c r="B36" s="623" t="s">
        <v>174</v>
      </c>
      <c r="C36" s="623"/>
      <c r="D36" s="623"/>
      <c r="E36" s="623"/>
      <c r="F36" s="623"/>
      <c r="G36" s="623"/>
      <c r="H36" s="623"/>
      <c r="I36" s="623"/>
      <c r="J36" s="623"/>
      <c r="K36" s="623"/>
      <c r="L36" s="623"/>
      <c r="M36" s="623"/>
      <c r="N36" s="623"/>
    </row>
    <row r="37" spans="2:14" s="27" customFormat="1" ht="31.5" customHeight="1" x14ac:dyDescent="0.25">
      <c r="B37" s="623" t="s">
        <v>882</v>
      </c>
      <c r="C37" s="623"/>
      <c r="D37" s="623"/>
      <c r="E37" s="623"/>
      <c r="F37" s="623"/>
      <c r="G37" s="623"/>
      <c r="H37" s="623"/>
      <c r="I37" s="623"/>
      <c r="J37" s="623"/>
      <c r="K37" s="623"/>
      <c r="L37" s="623"/>
      <c r="M37" s="623"/>
      <c r="N37" s="623"/>
    </row>
    <row r="38" spans="2:14" s="27" customFormat="1" ht="19.5" customHeight="1" x14ac:dyDescent="0.25">
      <c r="B38" s="29"/>
      <c r="C38" s="29"/>
      <c r="D38" s="29"/>
      <c r="E38" s="29"/>
      <c r="F38" s="29"/>
      <c r="G38" s="29"/>
      <c r="H38" s="29"/>
      <c r="I38" s="29"/>
      <c r="J38" s="29"/>
      <c r="K38" s="29"/>
      <c r="L38" s="29"/>
      <c r="M38" s="29"/>
      <c r="N38" s="29"/>
    </row>
    <row r="39" spans="2:14" s="27" customFormat="1" x14ac:dyDescent="0.25">
      <c r="B39" s="29"/>
      <c r="C39" s="29"/>
      <c r="D39" s="29"/>
      <c r="E39" s="29"/>
      <c r="F39" s="29"/>
      <c r="G39" s="29"/>
      <c r="H39" s="29"/>
      <c r="I39" s="29"/>
      <c r="J39" s="29"/>
      <c r="K39" s="29"/>
      <c r="L39" s="29"/>
      <c r="M39" s="29"/>
      <c r="N39" s="29"/>
    </row>
    <row r="40" spans="2:14" s="27" customFormat="1" ht="34.5" customHeight="1" x14ac:dyDescent="0.25">
      <c r="B40" s="622" t="s">
        <v>187</v>
      </c>
      <c r="C40" s="622"/>
      <c r="D40" s="622"/>
      <c r="E40" s="622"/>
      <c r="F40" s="622"/>
      <c r="G40" s="622"/>
      <c r="H40" s="622"/>
      <c r="I40" s="622"/>
      <c r="J40" s="622"/>
      <c r="K40" s="622"/>
      <c r="L40" s="622"/>
      <c r="M40" s="622"/>
      <c r="N40" s="622"/>
    </row>
    <row r="41" spans="2:14" s="27" customFormat="1" x14ac:dyDescent="0.25">
      <c r="B41" s="28"/>
      <c r="C41" s="28"/>
      <c r="D41" s="28"/>
      <c r="E41" s="28"/>
      <c r="F41" s="28"/>
      <c r="G41" s="28"/>
      <c r="H41" s="28"/>
      <c r="I41" s="28"/>
      <c r="J41" s="28"/>
      <c r="K41" s="28"/>
      <c r="L41" s="28"/>
      <c r="M41" s="28"/>
      <c r="N41" s="28"/>
    </row>
    <row r="42" spans="2:14" s="27" customFormat="1" ht="32.25" customHeight="1" x14ac:dyDescent="0.25">
      <c r="B42" s="622" t="s">
        <v>188</v>
      </c>
      <c r="C42" s="622"/>
      <c r="D42" s="622"/>
      <c r="E42" s="622"/>
      <c r="F42" s="622"/>
      <c r="G42" s="622"/>
      <c r="H42" s="622"/>
      <c r="I42" s="622"/>
      <c r="J42" s="622"/>
      <c r="K42" s="622"/>
      <c r="L42" s="622"/>
      <c r="M42" s="622"/>
      <c r="N42" s="622"/>
    </row>
    <row r="43" spans="2:14" s="27" customFormat="1" x14ac:dyDescent="0.25">
      <c r="B43" s="28"/>
      <c r="C43" s="28"/>
      <c r="D43" s="28"/>
      <c r="E43" s="28"/>
      <c r="F43" s="28"/>
      <c r="G43" s="28"/>
      <c r="H43" s="28"/>
      <c r="I43" s="28"/>
      <c r="J43" s="28"/>
      <c r="K43" s="28"/>
      <c r="L43" s="28"/>
      <c r="M43" s="28"/>
      <c r="N43" s="28"/>
    </row>
    <row r="44" spans="2:14" s="27" customFormat="1" ht="61.5" customHeight="1" x14ac:dyDescent="0.25">
      <c r="B44" s="622" t="s">
        <v>189</v>
      </c>
      <c r="C44" s="622"/>
      <c r="D44" s="622"/>
      <c r="E44" s="622"/>
      <c r="F44" s="622"/>
      <c r="G44" s="622"/>
      <c r="H44" s="622"/>
      <c r="I44" s="622"/>
      <c r="J44" s="622"/>
      <c r="K44" s="622"/>
      <c r="L44" s="622"/>
      <c r="M44" s="622"/>
      <c r="N44" s="622"/>
    </row>
    <row r="45" spans="2:14" s="27" customFormat="1" x14ac:dyDescent="0.25">
      <c r="B45" s="28"/>
      <c r="C45" s="28"/>
      <c r="D45" s="28"/>
      <c r="E45" s="28"/>
      <c r="F45" s="28"/>
      <c r="G45" s="28"/>
      <c r="H45" s="28"/>
      <c r="I45" s="28"/>
      <c r="J45" s="28"/>
      <c r="K45" s="28"/>
      <c r="L45" s="28"/>
      <c r="M45" s="28"/>
      <c r="N45" s="28"/>
    </row>
    <row r="46" spans="2:14" s="27" customFormat="1" x14ac:dyDescent="0.25">
      <c r="B46" s="622" t="s">
        <v>190</v>
      </c>
      <c r="C46" s="622"/>
      <c r="D46" s="622"/>
      <c r="E46" s="622"/>
      <c r="F46" s="622"/>
      <c r="G46" s="622"/>
      <c r="H46" s="622"/>
      <c r="I46" s="622"/>
      <c r="J46" s="622"/>
      <c r="K46" s="622"/>
      <c r="L46" s="622"/>
      <c r="M46" s="622"/>
      <c r="N46" s="622"/>
    </row>
    <row r="47" spans="2:14" s="27" customFormat="1" x14ac:dyDescent="0.25">
      <c r="B47" s="28"/>
      <c r="C47" s="28"/>
      <c r="D47" s="28"/>
      <c r="E47" s="28"/>
      <c r="F47" s="28"/>
      <c r="G47" s="28"/>
      <c r="H47" s="28"/>
      <c r="I47" s="28"/>
      <c r="J47" s="28"/>
      <c r="K47" s="28"/>
      <c r="L47" s="28"/>
      <c r="M47" s="28"/>
      <c r="N47" s="28"/>
    </row>
    <row r="48" spans="2:14" s="27" customFormat="1" ht="50.25" customHeight="1" x14ac:dyDescent="0.25">
      <c r="B48" s="622" t="s">
        <v>191</v>
      </c>
      <c r="C48" s="622"/>
      <c r="D48" s="622"/>
      <c r="E48" s="622"/>
      <c r="F48" s="622"/>
      <c r="G48" s="622"/>
      <c r="H48" s="622"/>
      <c r="I48" s="622"/>
      <c r="J48" s="622"/>
      <c r="K48" s="622"/>
      <c r="L48" s="622"/>
      <c r="M48" s="622"/>
      <c r="N48" s="622"/>
    </row>
  </sheetData>
  <mergeCells count="21">
    <mergeCell ref="B48:N48"/>
    <mergeCell ref="B10:N10"/>
    <mergeCell ref="B34:N34"/>
    <mergeCell ref="B36:N36"/>
    <mergeCell ref="B40:N40"/>
    <mergeCell ref="B42:N42"/>
    <mergeCell ref="B44:N44"/>
    <mergeCell ref="B46:N46"/>
    <mergeCell ref="B22:N22"/>
    <mergeCell ref="B24:N24"/>
    <mergeCell ref="B26:N26"/>
    <mergeCell ref="B28:N28"/>
    <mergeCell ref="B30:N30"/>
    <mergeCell ref="B32:N32"/>
    <mergeCell ref="B20:N20"/>
    <mergeCell ref="B37:N37"/>
    <mergeCell ref="B8:N8"/>
    <mergeCell ref="B12:N12"/>
    <mergeCell ref="B14:N14"/>
    <mergeCell ref="B16:N16"/>
    <mergeCell ref="B18:N18"/>
  </mergeCells>
  <pageMargins left="0.7" right="0.7" top="0.75" bottom="0.75" header="0.3" footer="0.3"/>
  <pageSetup orientation="portrait" horizontalDpi="4294967292"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1"/>
  <sheetViews>
    <sheetView showGridLines="0" zoomScale="90" zoomScaleNormal="90" workbookViewId="0">
      <selection activeCell="B83" sqref="B83"/>
    </sheetView>
  </sheetViews>
  <sheetFormatPr baseColWidth="10" defaultRowHeight="10.8" x14ac:dyDescent="0.25"/>
  <cols>
    <col min="1" max="1" width="3.59765625" style="143" customWidth="1"/>
    <col min="2" max="2" width="16.59765625" style="143" customWidth="1"/>
    <col min="3" max="3" width="18.09765625" style="143" customWidth="1"/>
    <col min="4" max="5" width="21.19921875" style="143" customWidth="1"/>
    <col min="6" max="6" width="14.5" style="143" bestFit="1" customWidth="1"/>
    <col min="7" max="7" width="10.8984375" style="143" bestFit="1" customWidth="1"/>
    <col min="8" max="8" width="11" style="143"/>
    <col min="9" max="9" width="11" style="144"/>
    <col min="10" max="256" width="11" style="143"/>
    <col min="257" max="257" width="3.59765625" style="143" customWidth="1"/>
    <col min="258" max="258" width="13.09765625" style="143" customWidth="1"/>
    <col min="259" max="259" width="14.8984375" style="143" customWidth="1"/>
    <col min="260" max="261" width="15.69921875" style="143" customWidth="1"/>
    <col min="262" max="262" width="14.5" style="143" bestFit="1" customWidth="1"/>
    <col min="263" max="263" width="10.8984375" style="143" bestFit="1" customWidth="1"/>
    <col min="264" max="512" width="11" style="143"/>
    <col min="513" max="513" width="3.59765625" style="143" customWidth="1"/>
    <col min="514" max="514" width="13.09765625" style="143" customWidth="1"/>
    <col min="515" max="515" width="14.8984375" style="143" customWidth="1"/>
    <col min="516" max="517" width="15.69921875" style="143" customWidth="1"/>
    <col min="518" max="518" width="14.5" style="143" bestFit="1" customWidth="1"/>
    <col min="519" max="519" width="10.8984375" style="143" bestFit="1" customWidth="1"/>
    <col min="520" max="768" width="11" style="143"/>
    <col min="769" max="769" width="3.59765625" style="143" customWidth="1"/>
    <col min="770" max="770" width="13.09765625" style="143" customWidth="1"/>
    <col min="771" max="771" width="14.8984375" style="143" customWidth="1"/>
    <col min="772" max="773" width="15.69921875" style="143" customWidth="1"/>
    <col min="774" max="774" width="14.5" style="143" bestFit="1" customWidth="1"/>
    <col min="775" max="775" width="10.8984375" style="143" bestFit="1" customWidth="1"/>
    <col min="776" max="1024" width="11" style="143"/>
    <col min="1025" max="1025" width="3.59765625" style="143" customWidth="1"/>
    <col min="1026" max="1026" width="13.09765625" style="143" customWidth="1"/>
    <col min="1027" max="1027" width="14.8984375" style="143" customWidth="1"/>
    <col min="1028" max="1029" width="15.69921875" style="143" customWidth="1"/>
    <col min="1030" max="1030" width="14.5" style="143" bestFit="1" customWidth="1"/>
    <col min="1031" max="1031" width="10.8984375" style="143" bestFit="1" customWidth="1"/>
    <col min="1032" max="1280" width="11" style="143"/>
    <col min="1281" max="1281" width="3.59765625" style="143" customWidth="1"/>
    <col min="1282" max="1282" width="13.09765625" style="143" customWidth="1"/>
    <col min="1283" max="1283" width="14.8984375" style="143" customWidth="1"/>
    <col min="1284" max="1285" width="15.69921875" style="143" customWidth="1"/>
    <col min="1286" max="1286" width="14.5" style="143" bestFit="1" customWidth="1"/>
    <col min="1287" max="1287" width="10.8984375" style="143" bestFit="1" customWidth="1"/>
    <col min="1288" max="1536" width="11" style="143"/>
    <col min="1537" max="1537" width="3.59765625" style="143" customWidth="1"/>
    <col min="1538" max="1538" width="13.09765625" style="143" customWidth="1"/>
    <col min="1539" max="1539" width="14.8984375" style="143" customWidth="1"/>
    <col min="1540" max="1541" width="15.69921875" style="143" customWidth="1"/>
    <col min="1542" max="1542" width="14.5" style="143" bestFit="1" customWidth="1"/>
    <col min="1543" max="1543" width="10.8984375" style="143" bestFit="1" customWidth="1"/>
    <col min="1544" max="1792" width="11" style="143"/>
    <col min="1793" max="1793" width="3.59765625" style="143" customWidth="1"/>
    <col min="1794" max="1794" width="13.09765625" style="143" customWidth="1"/>
    <col min="1795" max="1795" width="14.8984375" style="143" customWidth="1"/>
    <col min="1796" max="1797" width="15.69921875" style="143" customWidth="1"/>
    <col min="1798" max="1798" width="14.5" style="143" bestFit="1" customWidth="1"/>
    <col min="1799" max="1799" width="10.8984375" style="143" bestFit="1" customWidth="1"/>
    <col min="1800" max="2048" width="11" style="143"/>
    <col min="2049" max="2049" width="3.59765625" style="143" customWidth="1"/>
    <col min="2050" max="2050" width="13.09765625" style="143" customWidth="1"/>
    <col min="2051" max="2051" width="14.8984375" style="143" customWidth="1"/>
    <col min="2052" max="2053" width="15.69921875" style="143" customWidth="1"/>
    <col min="2054" max="2054" width="14.5" style="143" bestFit="1" customWidth="1"/>
    <col min="2055" max="2055" width="10.8984375" style="143" bestFit="1" customWidth="1"/>
    <col min="2056" max="2304" width="11" style="143"/>
    <col min="2305" max="2305" width="3.59765625" style="143" customWidth="1"/>
    <col min="2306" max="2306" width="13.09765625" style="143" customWidth="1"/>
    <col min="2307" max="2307" width="14.8984375" style="143" customWidth="1"/>
    <col min="2308" max="2309" width="15.69921875" style="143" customWidth="1"/>
    <col min="2310" max="2310" width="14.5" style="143" bestFit="1" customWidth="1"/>
    <col min="2311" max="2311" width="10.8984375" style="143" bestFit="1" customWidth="1"/>
    <col min="2312" max="2560" width="11" style="143"/>
    <col min="2561" max="2561" width="3.59765625" style="143" customWidth="1"/>
    <col min="2562" max="2562" width="13.09765625" style="143" customWidth="1"/>
    <col min="2563" max="2563" width="14.8984375" style="143" customWidth="1"/>
    <col min="2564" max="2565" width="15.69921875" style="143" customWidth="1"/>
    <col min="2566" max="2566" width="14.5" style="143" bestFit="1" customWidth="1"/>
    <col min="2567" max="2567" width="10.8984375" style="143" bestFit="1" customWidth="1"/>
    <col min="2568" max="2816" width="11" style="143"/>
    <col min="2817" max="2817" width="3.59765625" style="143" customWidth="1"/>
    <col min="2818" max="2818" width="13.09765625" style="143" customWidth="1"/>
    <col min="2819" max="2819" width="14.8984375" style="143" customWidth="1"/>
    <col min="2820" max="2821" width="15.69921875" style="143" customWidth="1"/>
    <col min="2822" max="2822" width="14.5" style="143" bestFit="1" customWidth="1"/>
    <col min="2823" max="2823" width="10.8984375" style="143" bestFit="1" customWidth="1"/>
    <col min="2824" max="3072" width="11" style="143"/>
    <col min="3073" max="3073" width="3.59765625" style="143" customWidth="1"/>
    <col min="3074" max="3074" width="13.09765625" style="143" customWidth="1"/>
    <col min="3075" max="3075" width="14.8984375" style="143" customWidth="1"/>
    <col min="3076" max="3077" width="15.69921875" style="143" customWidth="1"/>
    <col min="3078" max="3078" width="14.5" style="143" bestFit="1" customWidth="1"/>
    <col min="3079" max="3079" width="10.8984375" style="143" bestFit="1" customWidth="1"/>
    <col min="3080" max="3328" width="11" style="143"/>
    <col min="3329" max="3329" width="3.59765625" style="143" customWidth="1"/>
    <col min="3330" max="3330" width="13.09765625" style="143" customWidth="1"/>
    <col min="3331" max="3331" width="14.8984375" style="143" customWidth="1"/>
    <col min="3332" max="3333" width="15.69921875" style="143" customWidth="1"/>
    <col min="3334" max="3334" width="14.5" style="143" bestFit="1" customWidth="1"/>
    <col min="3335" max="3335" width="10.8984375" style="143" bestFit="1" customWidth="1"/>
    <col min="3336" max="3584" width="11" style="143"/>
    <col min="3585" max="3585" width="3.59765625" style="143" customWidth="1"/>
    <col min="3586" max="3586" width="13.09765625" style="143" customWidth="1"/>
    <col min="3587" max="3587" width="14.8984375" style="143" customWidth="1"/>
    <col min="3588" max="3589" width="15.69921875" style="143" customWidth="1"/>
    <col min="3590" max="3590" width="14.5" style="143" bestFit="1" customWidth="1"/>
    <col min="3591" max="3591" width="10.8984375" style="143" bestFit="1" customWidth="1"/>
    <col min="3592" max="3840" width="11" style="143"/>
    <col min="3841" max="3841" width="3.59765625" style="143" customWidth="1"/>
    <col min="3842" max="3842" width="13.09765625" style="143" customWidth="1"/>
    <col min="3843" max="3843" width="14.8984375" style="143" customWidth="1"/>
    <col min="3844" max="3845" width="15.69921875" style="143" customWidth="1"/>
    <col min="3846" max="3846" width="14.5" style="143" bestFit="1" customWidth="1"/>
    <col min="3847" max="3847" width="10.8984375" style="143" bestFit="1" customWidth="1"/>
    <col min="3848" max="4096" width="11" style="143"/>
    <col min="4097" max="4097" width="3.59765625" style="143" customWidth="1"/>
    <col min="4098" max="4098" width="13.09765625" style="143" customWidth="1"/>
    <col min="4099" max="4099" width="14.8984375" style="143" customWidth="1"/>
    <col min="4100" max="4101" width="15.69921875" style="143" customWidth="1"/>
    <col min="4102" max="4102" width="14.5" style="143" bestFit="1" customWidth="1"/>
    <col min="4103" max="4103" width="10.8984375" style="143" bestFit="1" customWidth="1"/>
    <col min="4104" max="4352" width="11" style="143"/>
    <col min="4353" max="4353" width="3.59765625" style="143" customWidth="1"/>
    <col min="4354" max="4354" width="13.09765625" style="143" customWidth="1"/>
    <col min="4355" max="4355" width="14.8984375" style="143" customWidth="1"/>
    <col min="4356" max="4357" width="15.69921875" style="143" customWidth="1"/>
    <col min="4358" max="4358" width="14.5" style="143" bestFit="1" customWidth="1"/>
    <col min="4359" max="4359" width="10.8984375" style="143" bestFit="1" customWidth="1"/>
    <col min="4360" max="4608" width="11" style="143"/>
    <col min="4609" max="4609" width="3.59765625" style="143" customWidth="1"/>
    <col min="4610" max="4610" width="13.09765625" style="143" customWidth="1"/>
    <col min="4611" max="4611" width="14.8984375" style="143" customWidth="1"/>
    <col min="4612" max="4613" width="15.69921875" style="143" customWidth="1"/>
    <col min="4614" max="4614" width="14.5" style="143" bestFit="1" customWidth="1"/>
    <col min="4615" max="4615" width="10.8984375" style="143" bestFit="1" customWidth="1"/>
    <col min="4616" max="4864" width="11" style="143"/>
    <col min="4865" max="4865" width="3.59765625" style="143" customWidth="1"/>
    <col min="4866" max="4866" width="13.09765625" style="143" customWidth="1"/>
    <col min="4867" max="4867" width="14.8984375" style="143" customWidth="1"/>
    <col min="4868" max="4869" width="15.69921875" style="143" customWidth="1"/>
    <col min="4870" max="4870" width="14.5" style="143" bestFit="1" customWidth="1"/>
    <col min="4871" max="4871" width="10.8984375" style="143" bestFit="1" customWidth="1"/>
    <col min="4872" max="5120" width="11" style="143"/>
    <col min="5121" max="5121" width="3.59765625" style="143" customWidth="1"/>
    <col min="5122" max="5122" width="13.09765625" style="143" customWidth="1"/>
    <col min="5123" max="5123" width="14.8984375" style="143" customWidth="1"/>
    <col min="5124" max="5125" width="15.69921875" style="143" customWidth="1"/>
    <col min="5126" max="5126" width="14.5" style="143" bestFit="1" customWidth="1"/>
    <col min="5127" max="5127" width="10.8984375" style="143" bestFit="1" customWidth="1"/>
    <col min="5128" max="5376" width="11" style="143"/>
    <col min="5377" max="5377" width="3.59765625" style="143" customWidth="1"/>
    <col min="5378" max="5378" width="13.09765625" style="143" customWidth="1"/>
    <col min="5379" max="5379" width="14.8984375" style="143" customWidth="1"/>
    <col min="5380" max="5381" width="15.69921875" style="143" customWidth="1"/>
    <col min="5382" max="5382" width="14.5" style="143" bestFit="1" customWidth="1"/>
    <col min="5383" max="5383" width="10.8984375" style="143" bestFit="1" customWidth="1"/>
    <col min="5384" max="5632" width="11" style="143"/>
    <col min="5633" max="5633" width="3.59765625" style="143" customWidth="1"/>
    <col min="5634" max="5634" width="13.09765625" style="143" customWidth="1"/>
    <col min="5635" max="5635" width="14.8984375" style="143" customWidth="1"/>
    <col min="5636" max="5637" width="15.69921875" style="143" customWidth="1"/>
    <col min="5638" max="5638" width="14.5" style="143" bestFit="1" customWidth="1"/>
    <col min="5639" max="5639" width="10.8984375" style="143" bestFit="1" customWidth="1"/>
    <col min="5640" max="5888" width="11" style="143"/>
    <col min="5889" max="5889" width="3.59765625" style="143" customWidth="1"/>
    <col min="5890" max="5890" width="13.09765625" style="143" customWidth="1"/>
    <col min="5891" max="5891" width="14.8984375" style="143" customWidth="1"/>
    <col min="5892" max="5893" width="15.69921875" style="143" customWidth="1"/>
    <col min="5894" max="5894" width="14.5" style="143" bestFit="1" customWidth="1"/>
    <col min="5895" max="5895" width="10.8984375" style="143" bestFit="1" customWidth="1"/>
    <col min="5896" max="6144" width="11" style="143"/>
    <col min="6145" max="6145" width="3.59765625" style="143" customWidth="1"/>
    <col min="6146" max="6146" width="13.09765625" style="143" customWidth="1"/>
    <col min="6147" max="6147" width="14.8984375" style="143" customWidth="1"/>
    <col min="6148" max="6149" width="15.69921875" style="143" customWidth="1"/>
    <col min="6150" max="6150" width="14.5" style="143" bestFit="1" customWidth="1"/>
    <col min="6151" max="6151" width="10.8984375" style="143" bestFit="1" customWidth="1"/>
    <col min="6152" max="6400" width="11" style="143"/>
    <col min="6401" max="6401" width="3.59765625" style="143" customWidth="1"/>
    <col min="6402" max="6402" width="13.09765625" style="143" customWidth="1"/>
    <col min="6403" max="6403" width="14.8984375" style="143" customWidth="1"/>
    <col min="6404" max="6405" width="15.69921875" style="143" customWidth="1"/>
    <col min="6406" max="6406" width="14.5" style="143" bestFit="1" customWidth="1"/>
    <col min="6407" max="6407" width="10.8984375" style="143" bestFit="1" customWidth="1"/>
    <col min="6408" max="6656" width="11" style="143"/>
    <col min="6657" max="6657" width="3.59765625" style="143" customWidth="1"/>
    <col min="6658" max="6658" width="13.09765625" style="143" customWidth="1"/>
    <col min="6659" max="6659" width="14.8984375" style="143" customWidth="1"/>
    <col min="6660" max="6661" width="15.69921875" style="143" customWidth="1"/>
    <col min="6662" max="6662" width="14.5" style="143" bestFit="1" customWidth="1"/>
    <col min="6663" max="6663" width="10.8984375" style="143" bestFit="1" customWidth="1"/>
    <col min="6664" max="6912" width="11" style="143"/>
    <col min="6913" max="6913" width="3.59765625" style="143" customWidth="1"/>
    <col min="6914" max="6914" width="13.09765625" style="143" customWidth="1"/>
    <col min="6915" max="6915" width="14.8984375" style="143" customWidth="1"/>
    <col min="6916" max="6917" width="15.69921875" style="143" customWidth="1"/>
    <col min="6918" max="6918" width="14.5" style="143" bestFit="1" customWidth="1"/>
    <col min="6919" max="6919" width="10.8984375" style="143" bestFit="1" customWidth="1"/>
    <col min="6920" max="7168" width="11" style="143"/>
    <col min="7169" max="7169" width="3.59765625" style="143" customWidth="1"/>
    <col min="7170" max="7170" width="13.09765625" style="143" customWidth="1"/>
    <col min="7171" max="7171" width="14.8984375" style="143" customWidth="1"/>
    <col min="7172" max="7173" width="15.69921875" style="143" customWidth="1"/>
    <col min="7174" max="7174" width="14.5" style="143" bestFit="1" customWidth="1"/>
    <col min="7175" max="7175" width="10.8984375" style="143" bestFit="1" customWidth="1"/>
    <col min="7176" max="7424" width="11" style="143"/>
    <col min="7425" max="7425" width="3.59765625" style="143" customWidth="1"/>
    <col min="7426" max="7426" width="13.09765625" style="143" customWidth="1"/>
    <col min="7427" max="7427" width="14.8984375" style="143" customWidth="1"/>
    <col min="7428" max="7429" width="15.69921875" style="143" customWidth="1"/>
    <col min="7430" max="7430" width="14.5" style="143" bestFit="1" customWidth="1"/>
    <col min="7431" max="7431" width="10.8984375" style="143" bestFit="1" customWidth="1"/>
    <col min="7432" max="7680" width="11" style="143"/>
    <col min="7681" max="7681" width="3.59765625" style="143" customWidth="1"/>
    <col min="7682" max="7682" width="13.09765625" style="143" customWidth="1"/>
    <col min="7683" max="7683" width="14.8984375" style="143" customWidth="1"/>
    <col min="7684" max="7685" width="15.69921875" style="143" customWidth="1"/>
    <col min="7686" max="7686" width="14.5" style="143" bestFit="1" customWidth="1"/>
    <col min="7687" max="7687" width="10.8984375" style="143" bestFit="1" customWidth="1"/>
    <col min="7688" max="7936" width="11" style="143"/>
    <col min="7937" max="7937" width="3.59765625" style="143" customWidth="1"/>
    <col min="7938" max="7938" width="13.09765625" style="143" customWidth="1"/>
    <col min="7939" max="7939" width="14.8984375" style="143" customWidth="1"/>
    <col min="7940" max="7941" width="15.69921875" style="143" customWidth="1"/>
    <col min="7942" max="7942" width="14.5" style="143" bestFit="1" customWidth="1"/>
    <col min="7943" max="7943" width="10.8984375" style="143" bestFit="1" customWidth="1"/>
    <col min="7944" max="8192" width="11" style="143"/>
    <col min="8193" max="8193" width="3.59765625" style="143" customWidth="1"/>
    <col min="8194" max="8194" width="13.09765625" style="143" customWidth="1"/>
    <col min="8195" max="8195" width="14.8984375" style="143" customWidth="1"/>
    <col min="8196" max="8197" width="15.69921875" style="143" customWidth="1"/>
    <col min="8198" max="8198" width="14.5" style="143" bestFit="1" customWidth="1"/>
    <col min="8199" max="8199" width="10.8984375" style="143" bestFit="1" customWidth="1"/>
    <col min="8200" max="8448" width="11" style="143"/>
    <col min="8449" max="8449" width="3.59765625" style="143" customWidth="1"/>
    <col min="8450" max="8450" width="13.09765625" style="143" customWidth="1"/>
    <col min="8451" max="8451" width="14.8984375" style="143" customWidth="1"/>
    <col min="8452" max="8453" width="15.69921875" style="143" customWidth="1"/>
    <col min="8454" max="8454" width="14.5" style="143" bestFit="1" customWidth="1"/>
    <col min="8455" max="8455" width="10.8984375" style="143" bestFit="1" customWidth="1"/>
    <col min="8456" max="8704" width="11" style="143"/>
    <col min="8705" max="8705" width="3.59765625" style="143" customWidth="1"/>
    <col min="8706" max="8706" width="13.09765625" style="143" customWidth="1"/>
    <col min="8707" max="8707" width="14.8984375" style="143" customWidth="1"/>
    <col min="8708" max="8709" width="15.69921875" style="143" customWidth="1"/>
    <col min="8710" max="8710" width="14.5" style="143" bestFit="1" customWidth="1"/>
    <col min="8711" max="8711" width="10.8984375" style="143" bestFit="1" customWidth="1"/>
    <col min="8712" max="8960" width="11" style="143"/>
    <col min="8961" max="8961" width="3.59765625" style="143" customWidth="1"/>
    <col min="8962" max="8962" width="13.09765625" style="143" customWidth="1"/>
    <col min="8963" max="8963" width="14.8984375" style="143" customWidth="1"/>
    <col min="8964" max="8965" width="15.69921875" style="143" customWidth="1"/>
    <col min="8966" max="8966" width="14.5" style="143" bestFit="1" customWidth="1"/>
    <col min="8967" max="8967" width="10.8984375" style="143" bestFit="1" customWidth="1"/>
    <col min="8968" max="9216" width="11" style="143"/>
    <col min="9217" max="9217" width="3.59765625" style="143" customWidth="1"/>
    <col min="9218" max="9218" width="13.09765625" style="143" customWidth="1"/>
    <col min="9219" max="9219" width="14.8984375" style="143" customWidth="1"/>
    <col min="9220" max="9221" width="15.69921875" style="143" customWidth="1"/>
    <col min="9222" max="9222" width="14.5" style="143" bestFit="1" customWidth="1"/>
    <col min="9223" max="9223" width="10.8984375" style="143" bestFit="1" customWidth="1"/>
    <col min="9224" max="9472" width="11" style="143"/>
    <col min="9473" max="9473" width="3.59765625" style="143" customWidth="1"/>
    <col min="9474" max="9474" width="13.09765625" style="143" customWidth="1"/>
    <col min="9475" max="9475" width="14.8984375" style="143" customWidth="1"/>
    <col min="9476" max="9477" width="15.69921875" style="143" customWidth="1"/>
    <col min="9478" max="9478" width="14.5" style="143" bestFit="1" customWidth="1"/>
    <col min="9479" max="9479" width="10.8984375" style="143" bestFit="1" customWidth="1"/>
    <col min="9480" max="9728" width="11" style="143"/>
    <col min="9729" max="9729" width="3.59765625" style="143" customWidth="1"/>
    <col min="9730" max="9730" width="13.09765625" style="143" customWidth="1"/>
    <col min="9731" max="9731" width="14.8984375" style="143" customWidth="1"/>
    <col min="9732" max="9733" width="15.69921875" style="143" customWidth="1"/>
    <col min="9734" max="9734" width="14.5" style="143" bestFit="1" customWidth="1"/>
    <col min="9735" max="9735" width="10.8984375" style="143" bestFit="1" customWidth="1"/>
    <col min="9736" max="9984" width="11" style="143"/>
    <col min="9985" max="9985" width="3.59765625" style="143" customWidth="1"/>
    <col min="9986" max="9986" width="13.09765625" style="143" customWidth="1"/>
    <col min="9987" max="9987" width="14.8984375" style="143" customWidth="1"/>
    <col min="9988" max="9989" width="15.69921875" style="143" customWidth="1"/>
    <col min="9990" max="9990" width="14.5" style="143" bestFit="1" customWidth="1"/>
    <col min="9991" max="9991" width="10.8984375" style="143" bestFit="1" customWidth="1"/>
    <col min="9992" max="10240" width="11" style="143"/>
    <col min="10241" max="10241" width="3.59765625" style="143" customWidth="1"/>
    <col min="10242" max="10242" width="13.09765625" style="143" customWidth="1"/>
    <col min="10243" max="10243" width="14.8984375" style="143" customWidth="1"/>
    <col min="10244" max="10245" width="15.69921875" style="143" customWidth="1"/>
    <col min="10246" max="10246" width="14.5" style="143" bestFit="1" customWidth="1"/>
    <col min="10247" max="10247" width="10.8984375" style="143" bestFit="1" customWidth="1"/>
    <col min="10248" max="10496" width="11" style="143"/>
    <col min="10497" max="10497" width="3.59765625" style="143" customWidth="1"/>
    <col min="10498" max="10498" width="13.09765625" style="143" customWidth="1"/>
    <col min="10499" max="10499" width="14.8984375" style="143" customWidth="1"/>
    <col min="10500" max="10501" width="15.69921875" style="143" customWidth="1"/>
    <col min="10502" max="10502" width="14.5" style="143" bestFit="1" customWidth="1"/>
    <col min="10503" max="10503" width="10.8984375" style="143" bestFit="1" customWidth="1"/>
    <col min="10504" max="10752" width="11" style="143"/>
    <col min="10753" max="10753" width="3.59765625" style="143" customWidth="1"/>
    <col min="10754" max="10754" width="13.09765625" style="143" customWidth="1"/>
    <col min="10755" max="10755" width="14.8984375" style="143" customWidth="1"/>
    <col min="10756" max="10757" width="15.69921875" style="143" customWidth="1"/>
    <col min="10758" max="10758" width="14.5" style="143" bestFit="1" customWidth="1"/>
    <col min="10759" max="10759" width="10.8984375" style="143" bestFit="1" customWidth="1"/>
    <col min="10760" max="11008" width="11" style="143"/>
    <col min="11009" max="11009" width="3.59765625" style="143" customWidth="1"/>
    <col min="11010" max="11010" width="13.09765625" style="143" customWidth="1"/>
    <col min="11011" max="11011" width="14.8984375" style="143" customWidth="1"/>
    <col min="11012" max="11013" width="15.69921875" style="143" customWidth="1"/>
    <col min="11014" max="11014" width="14.5" style="143" bestFit="1" customWidth="1"/>
    <col min="11015" max="11015" width="10.8984375" style="143" bestFit="1" customWidth="1"/>
    <col min="11016" max="11264" width="11" style="143"/>
    <col min="11265" max="11265" width="3.59765625" style="143" customWidth="1"/>
    <col min="11266" max="11266" width="13.09765625" style="143" customWidth="1"/>
    <col min="11267" max="11267" width="14.8984375" style="143" customWidth="1"/>
    <col min="11268" max="11269" width="15.69921875" style="143" customWidth="1"/>
    <col min="11270" max="11270" width="14.5" style="143" bestFit="1" customWidth="1"/>
    <col min="11271" max="11271" width="10.8984375" style="143" bestFit="1" customWidth="1"/>
    <col min="11272" max="11520" width="11" style="143"/>
    <col min="11521" max="11521" width="3.59765625" style="143" customWidth="1"/>
    <col min="11522" max="11522" width="13.09765625" style="143" customWidth="1"/>
    <col min="11523" max="11523" width="14.8984375" style="143" customWidth="1"/>
    <col min="11524" max="11525" width="15.69921875" style="143" customWidth="1"/>
    <col min="11526" max="11526" width="14.5" style="143" bestFit="1" customWidth="1"/>
    <col min="11527" max="11527" width="10.8984375" style="143" bestFit="1" customWidth="1"/>
    <col min="11528" max="11776" width="11" style="143"/>
    <col min="11777" max="11777" width="3.59765625" style="143" customWidth="1"/>
    <col min="11778" max="11778" width="13.09765625" style="143" customWidth="1"/>
    <col min="11779" max="11779" width="14.8984375" style="143" customWidth="1"/>
    <col min="11780" max="11781" width="15.69921875" style="143" customWidth="1"/>
    <col min="11782" max="11782" width="14.5" style="143" bestFit="1" customWidth="1"/>
    <col min="11783" max="11783" width="10.8984375" style="143" bestFit="1" customWidth="1"/>
    <col min="11784" max="12032" width="11" style="143"/>
    <col min="12033" max="12033" width="3.59765625" style="143" customWidth="1"/>
    <col min="12034" max="12034" width="13.09765625" style="143" customWidth="1"/>
    <col min="12035" max="12035" width="14.8984375" style="143" customWidth="1"/>
    <col min="12036" max="12037" width="15.69921875" style="143" customWidth="1"/>
    <col min="12038" max="12038" width="14.5" style="143" bestFit="1" customWidth="1"/>
    <col min="12039" max="12039" width="10.8984375" style="143" bestFit="1" customWidth="1"/>
    <col min="12040" max="12288" width="11" style="143"/>
    <col min="12289" max="12289" width="3.59765625" style="143" customWidth="1"/>
    <col min="12290" max="12290" width="13.09765625" style="143" customWidth="1"/>
    <col min="12291" max="12291" width="14.8984375" style="143" customWidth="1"/>
    <col min="12292" max="12293" width="15.69921875" style="143" customWidth="1"/>
    <col min="12294" max="12294" width="14.5" style="143" bestFit="1" customWidth="1"/>
    <col min="12295" max="12295" width="10.8984375" style="143" bestFit="1" customWidth="1"/>
    <col min="12296" max="12544" width="11" style="143"/>
    <col min="12545" max="12545" width="3.59765625" style="143" customWidth="1"/>
    <col min="12546" max="12546" width="13.09765625" style="143" customWidth="1"/>
    <col min="12547" max="12547" width="14.8984375" style="143" customWidth="1"/>
    <col min="12548" max="12549" width="15.69921875" style="143" customWidth="1"/>
    <col min="12550" max="12550" width="14.5" style="143" bestFit="1" customWidth="1"/>
    <col min="12551" max="12551" width="10.8984375" style="143" bestFit="1" customWidth="1"/>
    <col min="12552" max="12800" width="11" style="143"/>
    <col min="12801" max="12801" width="3.59765625" style="143" customWidth="1"/>
    <col min="12802" max="12802" width="13.09765625" style="143" customWidth="1"/>
    <col min="12803" max="12803" width="14.8984375" style="143" customWidth="1"/>
    <col min="12804" max="12805" width="15.69921875" style="143" customWidth="1"/>
    <col min="12806" max="12806" width="14.5" style="143" bestFit="1" customWidth="1"/>
    <col min="12807" max="12807" width="10.8984375" style="143" bestFit="1" customWidth="1"/>
    <col min="12808" max="13056" width="11" style="143"/>
    <col min="13057" max="13057" width="3.59765625" style="143" customWidth="1"/>
    <col min="13058" max="13058" width="13.09765625" style="143" customWidth="1"/>
    <col min="13059" max="13059" width="14.8984375" style="143" customWidth="1"/>
    <col min="13060" max="13061" width="15.69921875" style="143" customWidth="1"/>
    <col min="13062" max="13062" width="14.5" style="143" bestFit="1" customWidth="1"/>
    <col min="13063" max="13063" width="10.8984375" style="143" bestFit="1" customWidth="1"/>
    <col min="13064" max="13312" width="11" style="143"/>
    <col min="13313" max="13313" width="3.59765625" style="143" customWidth="1"/>
    <col min="13314" max="13314" width="13.09765625" style="143" customWidth="1"/>
    <col min="13315" max="13315" width="14.8984375" style="143" customWidth="1"/>
    <col min="13316" max="13317" width="15.69921875" style="143" customWidth="1"/>
    <col min="13318" max="13318" width="14.5" style="143" bestFit="1" customWidth="1"/>
    <col min="13319" max="13319" width="10.8984375" style="143" bestFit="1" customWidth="1"/>
    <col min="13320" max="13568" width="11" style="143"/>
    <col min="13569" max="13569" width="3.59765625" style="143" customWidth="1"/>
    <col min="13570" max="13570" width="13.09765625" style="143" customWidth="1"/>
    <col min="13571" max="13571" width="14.8984375" style="143" customWidth="1"/>
    <col min="13572" max="13573" width="15.69921875" style="143" customWidth="1"/>
    <col min="13574" max="13574" width="14.5" style="143" bestFit="1" customWidth="1"/>
    <col min="13575" max="13575" width="10.8984375" style="143" bestFit="1" customWidth="1"/>
    <col min="13576" max="13824" width="11" style="143"/>
    <col min="13825" max="13825" width="3.59765625" style="143" customWidth="1"/>
    <col min="13826" max="13826" width="13.09765625" style="143" customWidth="1"/>
    <col min="13827" max="13827" width="14.8984375" style="143" customWidth="1"/>
    <col min="13828" max="13829" width="15.69921875" style="143" customWidth="1"/>
    <col min="13830" max="13830" width="14.5" style="143" bestFit="1" customWidth="1"/>
    <col min="13831" max="13831" width="10.8984375" style="143" bestFit="1" customWidth="1"/>
    <col min="13832" max="14080" width="11" style="143"/>
    <col min="14081" max="14081" width="3.59765625" style="143" customWidth="1"/>
    <col min="14082" max="14082" width="13.09765625" style="143" customWidth="1"/>
    <col min="14083" max="14083" width="14.8984375" style="143" customWidth="1"/>
    <col min="14084" max="14085" width="15.69921875" style="143" customWidth="1"/>
    <col min="14086" max="14086" width="14.5" style="143" bestFit="1" customWidth="1"/>
    <col min="14087" max="14087" width="10.8984375" style="143" bestFit="1" customWidth="1"/>
    <col min="14088" max="14336" width="11" style="143"/>
    <col min="14337" max="14337" width="3.59765625" style="143" customWidth="1"/>
    <col min="14338" max="14338" width="13.09765625" style="143" customWidth="1"/>
    <col min="14339" max="14339" width="14.8984375" style="143" customWidth="1"/>
    <col min="14340" max="14341" width="15.69921875" style="143" customWidth="1"/>
    <col min="14342" max="14342" width="14.5" style="143" bestFit="1" customWidth="1"/>
    <col min="14343" max="14343" width="10.8984375" style="143" bestFit="1" customWidth="1"/>
    <col min="14344" max="14592" width="11" style="143"/>
    <col min="14593" max="14593" width="3.59765625" style="143" customWidth="1"/>
    <col min="14594" max="14594" width="13.09765625" style="143" customWidth="1"/>
    <col min="14595" max="14595" width="14.8984375" style="143" customWidth="1"/>
    <col min="14596" max="14597" width="15.69921875" style="143" customWidth="1"/>
    <col min="14598" max="14598" width="14.5" style="143" bestFit="1" customWidth="1"/>
    <col min="14599" max="14599" width="10.8984375" style="143" bestFit="1" customWidth="1"/>
    <col min="14600" max="14848" width="11" style="143"/>
    <col min="14849" max="14849" width="3.59765625" style="143" customWidth="1"/>
    <col min="14850" max="14850" width="13.09765625" style="143" customWidth="1"/>
    <col min="14851" max="14851" width="14.8984375" style="143" customWidth="1"/>
    <col min="14852" max="14853" width="15.69921875" style="143" customWidth="1"/>
    <col min="14854" max="14854" width="14.5" style="143" bestFit="1" customWidth="1"/>
    <col min="14855" max="14855" width="10.8984375" style="143" bestFit="1" customWidth="1"/>
    <col min="14856" max="15104" width="11" style="143"/>
    <col min="15105" max="15105" width="3.59765625" style="143" customWidth="1"/>
    <col min="15106" max="15106" width="13.09765625" style="143" customWidth="1"/>
    <col min="15107" max="15107" width="14.8984375" style="143" customWidth="1"/>
    <col min="15108" max="15109" width="15.69921875" style="143" customWidth="1"/>
    <col min="15110" max="15110" width="14.5" style="143" bestFit="1" customWidth="1"/>
    <col min="15111" max="15111" width="10.8984375" style="143" bestFit="1" customWidth="1"/>
    <col min="15112" max="15360" width="11" style="143"/>
    <col min="15361" max="15361" width="3.59765625" style="143" customWidth="1"/>
    <col min="15362" max="15362" width="13.09765625" style="143" customWidth="1"/>
    <col min="15363" max="15363" width="14.8984375" style="143" customWidth="1"/>
    <col min="15364" max="15365" width="15.69921875" style="143" customWidth="1"/>
    <col min="15366" max="15366" width="14.5" style="143" bestFit="1" customWidth="1"/>
    <col min="15367" max="15367" width="10.8984375" style="143" bestFit="1" customWidth="1"/>
    <col min="15368" max="15616" width="11" style="143"/>
    <col min="15617" max="15617" width="3.59765625" style="143" customWidth="1"/>
    <col min="15618" max="15618" width="13.09765625" style="143" customWidth="1"/>
    <col min="15619" max="15619" width="14.8984375" style="143" customWidth="1"/>
    <col min="15620" max="15621" width="15.69921875" style="143" customWidth="1"/>
    <col min="15622" max="15622" width="14.5" style="143" bestFit="1" customWidth="1"/>
    <col min="15623" max="15623" width="10.8984375" style="143" bestFit="1" customWidth="1"/>
    <col min="15624" max="15872" width="11" style="143"/>
    <col min="15873" max="15873" width="3.59765625" style="143" customWidth="1"/>
    <col min="15874" max="15874" width="13.09765625" style="143" customWidth="1"/>
    <col min="15875" max="15875" width="14.8984375" style="143" customWidth="1"/>
    <col min="15876" max="15877" width="15.69921875" style="143" customWidth="1"/>
    <col min="15878" max="15878" width="14.5" style="143" bestFit="1" customWidth="1"/>
    <col min="15879" max="15879" width="10.8984375" style="143" bestFit="1" customWidth="1"/>
    <col min="15880" max="16128" width="11" style="143"/>
    <col min="16129" max="16129" width="3.59765625" style="143" customWidth="1"/>
    <col min="16130" max="16130" width="13.09765625" style="143" customWidth="1"/>
    <col min="16131" max="16131" width="14.8984375" style="143" customWidth="1"/>
    <col min="16132" max="16133" width="15.69921875" style="143" customWidth="1"/>
    <col min="16134" max="16134" width="14.5" style="143" bestFit="1" customWidth="1"/>
    <col min="16135" max="16135" width="10.8984375" style="143" bestFit="1" customWidth="1"/>
    <col min="16136" max="16384" width="11" style="143"/>
  </cols>
  <sheetData>
    <row r="1" spans="2:13" s="32" customFormat="1" x14ac:dyDescent="0.25">
      <c r="B1" s="32" t="s">
        <v>192</v>
      </c>
      <c r="I1" s="33"/>
    </row>
    <row r="2" spans="2:13" s="32" customFormat="1" x14ac:dyDescent="0.25">
      <c r="I2" s="33"/>
    </row>
    <row r="3" spans="2:13" s="32" customFormat="1" x14ac:dyDescent="0.25">
      <c r="I3" s="33"/>
    </row>
    <row r="4" spans="2:13" s="32" customFormat="1" x14ac:dyDescent="0.25">
      <c r="I4" s="33"/>
    </row>
    <row r="5" spans="2:13" s="32" customFormat="1" x14ac:dyDescent="0.25">
      <c r="I5" s="33"/>
    </row>
    <row r="6" spans="2:13" s="32" customFormat="1" x14ac:dyDescent="0.25">
      <c r="I6" s="33"/>
    </row>
    <row r="7" spans="2:13" s="32" customFormat="1" x14ac:dyDescent="0.25">
      <c r="I7" s="33"/>
    </row>
    <row r="8" spans="2:13" s="32" customFormat="1" x14ac:dyDescent="0.25">
      <c r="I8" s="33"/>
    </row>
    <row r="9" spans="2:13" s="32" customFormat="1" x14ac:dyDescent="0.25">
      <c r="I9" s="33"/>
    </row>
    <row r="10" spans="2:13" s="32" customFormat="1" x14ac:dyDescent="0.25">
      <c r="I10" s="33"/>
    </row>
    <row r="11" spans="2:13" s="32" customFormat="1" x14ac:dyDescent="0.25">
      <c r="I11" s="33"/>
    </row>
    <row r="12" spans="2:13" s="139" customFormat="1" ht="15" customHeight="1" x14ac:dyDescent="0.2">
      <c r="B12" s="625" t="s">
        <v>680</v>
      </c>
      <c r="C12" s="625"/>
      <c r="D12" s="625"/>
      <c r="E12" s="625"/>
      <c r="F12" s="140"/>
      <c r="H12" s="140"/>
      <c r="J12" s="140"/>
      <c r="K12" s="140"/>
      <c r="L12" s="140"/>
      <c r="M12" s="140"/>
    </row>
    <row r="13" spans="2:13" s="139" customFormat="1" ht="13.8" x14ac:dyDescent="0.25">
      <c r="B13" s="627" t="s">
        <v>5</v>
      </c>
      <c r="C13" s="627"/>
      <c r="D13" s="627"/>
      <c r="E13" s="627"/>
      <c r="F13" s="140"/>
      <c r="H13" s="140"/>
      <c r="I13" s="141"/>
      <c r="J13" s="140"/>
      <c r="K13" s="140"/>
      <c r="L13" s="140"/>
    </row>
    <row r="14" spans="2:13" s="139" customFormat="1" ht="15" customHeight="1" x14ac:dyDescent="0.25">
      <c r="B14" s="627" t="s">
        <v>927</v>
      </c>
      <c r="C14" s="627"/>
      <c r="D14" s="627"/>
      <c r="E14" s="627"/>
      <c r="F14" s="140"/>
      <c r="G14" s="140"/>
      <c r="H14" s="140"/>
      <c r="I14" s="141"/>
      <c r="J14" s="140"/>
      <c r="K14" s="140"/>
      <c r="L14" s="140"/>
    </row>
    <row r="15" spans="2:13" s="139" customFormat="1" ht="10.199999999999999" x14ac:dyDescent="0.2">
      <c r="B15" s="141"/>
      <c r="C15" s="141"/>
      <c r="D15" s="141"/>
      <c r="E15" s="141"/>
      <c r="I15" s="141"/>
    </row>
    <row r="16" spans="2:13" s="139" customFormat="1" ht="15" customHeight="1" x14ac:dyDescent="0.3">
      <c r="B16" s="626" t="s">
        <v>193</v>
      </c>
      <c r="C16" s="626" t="s">
        <v>194</v>
      </c>
      <c r="D16" s="626" t="s">
        <v>195</v>
      </c>
      <c r="E16" s="626"/>
      <c r="G16" s="337" t="s">
        <v>196</v>
      </c>
      <c r="I16" s="141"/>
    </row>
    <row r="17" spans="2:9" s="139" customFormat="1" ht="11.4" x14ac:dyDescent="0.2">
      <c r="B17" s="626"/>
      <c r="C17" s="626"/>
      <c r="D17" s="410" t="s">
        <v>197</v>
      </c>
      <c r="E17" s="410" t="s">
        <v>198</v>
      </c>
      <c r="I17" s="141"/>
    </row>
    <row r="18" spans="2:9" s="139" customFormat="1" ht="15.6" x14ac:dyDescent="0.3">
      <c r="B18" s="411">
        <v>1997</v>
      </c>
      <c r="C18" s="412">
        <v>11864682</v>
      </c>
      <c r="D18" s="412">
        <v>66967</v>
      </c>
      <c r="E18" s="413">
        <v>5.6442304985502352</v>
      </c>
      <c r="F18" s="527"/>
      <c r="G18" s="142"/>
      <c r="I18" s="141"/>
    </row>
    <row r="19" spans="2:9" ht="15.6" x14ac:dyDescent="0.3">
      <c r="B19" s="411">
        <v>1998</v>
      </c>
      <c r="C19" s="412">
        <v>12074210</v>
      </c>
      <c r="D19" s="412">
        <v>69867</v>
      </c>
      <c r="E19" s="413">
        <v>5.7864655327346464</v>
      </c>
      <c r="F19" s="527"/>
      <c r="G19" s="142"/>
    </row>
    <row r="20" spans="2:9" ht="15.6" x14ac:dyDescent="0.3">
      <c r="B20" s="411">
        <v>1999</v>
      </c>
      <c r="C20" s="412">
        <v>12281694</v>
      </c>
      <c r="D20" s="412">
        <v>77593</v>
      </c>
      <c r="E20" s="413">
        <v>6.3177766845518208</v>
      </c>
      <c r="F20" s="527"/>
      <c r="G20" s="142"/>
    </row>
    <row r="21" spans="2:9" ht="15.6" x14ac:dyDescent="0.3">
      <c r="B21" s="411">
        <v>2000</v>
      </c>
      <c r="C21" s="412">
        <v>12480574</v>
      </c>
      <c r="D21" s="412">
        <v>74875</v>
      </c>
      <c r="E21" s="413">
        <v>5.999323428553847</v>
      </c>
      <c r="F21" s="527"/>
      <c r="G21" s="142"/>
    </row>
    <row r="22" spans="2:9" ht="15.6" x14ac:dyDescent="0.3">
      <c r="B22" s="411">
        <v>2001</v>
      </c>
      <c r="C22" s="412">
        <v>12681367</v>
      </c>
      <c r="D22" s="412">
        <v>67741</v>
      </c>
      <c r="E22" s="413">
        <v>5.3417742740195129</v>
      </c>
      <c r="F22" s="527"/>
      <c r="G22" s="142"/>
    </row>
    <row r="23" spans="2:9" ht="15.6" x14ac:dyDescent="0.3">
      <c r="B23" s="411">
        <v>2002</v>
      </c>
      <c r="C23" s="412">
        <v>12900668</v>
      </c>
      <c r="D23" s="412">
        <v>66208</v>
      </c>
      <c r="E23" s="413">
        <v>5.1321373435856197</v>
      </c>
      <c r="F23" s="527"/>
      <c r="G23" s="142"/>
    </row>
    <row r="24" spans="2:9" ht="15.6" x14ac:dyDescent="0.3">
      <c r="B24" s="411">
        <v>2003</v>
      </c>
      <c r="C24" s="412">
        <v>13131753</v>
      </c>
      <c r="D24" s="412">
        <v>65393</v>
      </c>
      <c r="E24" s="413">
        <v>4.9797616510149103</v>
      </c>
      <c r="F24" s="527"/>
      <c r="G24" s="142"/>
    </row>
    <row r="25" spans="2:9" ht="15.6" x14ac:dyDescent="0.3">
      <c r="B25" s="411">
        <v>2004</v>
      </c>
      <c r="C25" s="412">
        <v>13366595</v>
      </c>
      <c r="D25" s="412">
        <v>63299</v>
      </c>
      <c r="E25" s="413">
        <v>4.7356114253480417</v>
      </c>
      <c r="F25" s="527"/>
      <c r="G25" s="142"/>
    </row>
    <row r="26" spans="2:9" ht="15.6" x14ac:dyDescent="0.3">
      <c r="B26" s="411">
        <v>2005</v>
      </c>
      <c r="C26" s="412">
        <v>13604351</v>
      </c>
      <c r="D26" s="412">
        <v>66612</v>
      </c>
      <c r="E26" s="413">
        <v>4.8963746965952284</v>
      </c>
      <c r="F26" s="527"/>
      <c r="G26" s="142"/>
    </row>
    <row r="27" spans="2:9" ht="15.6" x14ac:dyDescent="0.3">
      <c r="B27" s="411">
        <v>2006</v>
      </c>
      <c r="C27" s="412">
        <v>13852369</v>
      </c>
      <c r="D27" s="412">
        <v>74036</v>
      </c>
      <c r="E27" s="413">
        <v>5.3446453815950177</v>
      </c>
      <c r="F27" s="527"/>
      <c r="G27" s="142"/>
    </row>
    <row r="28" spans="2:9" ht="15.6" x14ac:dyDescent="0.3">
      <c r="B28" s="411">
        <v>2007</v>
      </c>
      <c r="C28" s="412">
        <v>14106786</v>
      </c>
      <c r="D28" s="412">
        <v>76154</v>
      </c>
      <c r="E28" s="413">
        <v>5.3983947867359721</v>
      </c>
      <c r="F28" s="527"/>
      <c r="G28" s="142"/>
    </row>
    <row r="29" spans="2:9" ht="15.6" x14ac:dyDescent="0.3">
      <c r="B29" s="411">
        <v>2008</v>
      </c>
      <c r="C29" s="412">
        <v>14359090</v>
      </c>
      <c r="D29" s="412">
        <v>76354</v>
      </c>
      <c r="E29" s="413">
        <v>5.3174678896782455</v>
      </c>
      <c r="F29" s="527"/>
      <c r="G29" s="142"/>
    </row>
    <row r="30" spans="2:9" ht="15.6" x14ac:dyDescent="0.3">
      <c r="B30" s="411">
        <v>2009</v>
      </c>
      <c r="C30" s="412">
        <v>14616393</v>
      </c>
      <c r="D30" s="412">
        <v>76892</v>
      </c>
      <c r="E30" s="413">
        <v>5.2606686205002839</v>
      </c>
      <c r="F30" s="527"/>
      <c r="G30" s="142"/>
    </row>
    <row r="31" spans="2:9" ht="15.6" x14ac:dyDescent="0.3">
      <c r="B31" s="411">
        <v>2010</v>
      </c>
      <c r="C31" s="412">
        <v>14883661</v>
      </c>
      <c r="D31" s="412">
        <v>74800</v>
      </c>
      <c r="E31" s="413">
        <v>5.025645236074646</v>
      </c>
      <c r="F31" s="527"/>
      <c r="G31" s="142"/>
    </row>
    <row r="32" spans="2:9" ht="15.6" x14ac:dyDescent="0.3">
      <c r="B32" s="411">
        <v>2011</v>
      </c>
      <c r="C32" s="412">
        <v>15160587</v>
      </c>
      <c r="D32" s="412">
        <v>73579</v>
      </c>
      <c r="E32" s="413">
        <v>4.8533081205892623</v>
      </c>
      <c r="F32" s="527"/>
      <c r="G32" s="142"/>
    </row>
    <row r="33" spans="2:7" ht="15.6" x14ac:dyDescent="0.3">
      <c r="B33" s="411">
        <v>2012</v>
      </c>
      <c r="C33" s="412">
        <v>15440550</v>
      </c>
      <c r="D33" s="412">
        <v>57753</v>
      </c>
      <c r="E33" s="413">
        <v>3.7403460368963537</v>
      </c>
      <c r="F33" s="527"/>
      <c r="G33" s="142"/>
    </row>
    <row r="34" spans="2:7" ht="15.6" x14ac:dyDescent="0.3">
      <c r="B34" s="411">
        <v>2013</v>
      </c>
      <c r="C34" s="412">
        <v>15717514</v>
      </c>
      <c r="D34" s="412">
        <v>53986</v>
      </c>
      <c r="E34" s="413">
        <v>3.4347671012095171</v>
      </c>
      <c r="F34" s="527"/>
      <c r="G34" s="142"/>
    </row>
    <row r="35" spans="2:7" ht="15.6" x14ac:dyDescent="0.3">
      <c r="B35" s="411">
        <v>2014</v>
      </c>
      <c r="C35" s="412">
        <v>15994366</v>
      </c>
      <c r="D35" s="412">
        <v>60328</v>
      </c>
      <c r="E35" s="413">
        <v>3.7718281549890755</v>
      </c>
      <c r="F35" s="527"/>
      <c r="G35" s="142"/>
    </row>
    <row r="36" spans="2:7" ht="15.6" x14ac:dyDescent="0.3">
      <c r="B36" s="411">
        <v>2015</v>
      </c>
      <c r="C36" s="412">
        <v>16269171</v>
      </c>
      <c r="D36" s="412">
        <v>60636</v>
      </c>
      <c r="E36" s="413">
        <v>3.7270491532727759</v>
      </c>
      <c r="F36" s="527"/>
      <c r="G36" s="142"/>
    </row>
    <row r="37" spans="2:7" ht="15.6" x14ac:dyDescent="0.3">
      <c r="B37" s="411">
        <v>2016</v>
      </c>
      <c r="C37" s="412">
        <v>16532265</v>
      </c>
      <c r="D37" s="412">
        <v>57738</v>
      </c>
      <c r="E37" s="413">
        <v>3.4924434129261779</v>
      </c>
      <c r="F37" s="527"/>
      <c r="G37" s="142"/>
    </row>
    <row r="38" spans="2:7" ht="15.6" x14ac:dyDescent="0.3">
      <c r="B38" s="411">
        <v>2017</v>
      </c>
      <c r="C38" s="412">
        <v>16792803</v>
      </c>
      <c r="D38" s="412">
        <v>60353</v>
      </c>
      <c r="E38" s="413">
        <v>3.5939801115989987</v>
      </c>
      <c r="F38" s="527"/>
      <c r="G38" s="142"/>
    </row>
    <row r="39" spans="2:7" ht="15.6" x14ac:dyDescent="0.3">
      <c r="B39" s="411">
        <v>2018</v>
      </c>
      <c r="C39" s="412">
        <v>17077883</v>
      </c>
      <c r="D39" s="412">
        <v>60849</v>
      </c>
      <c r="E39" s="413">
        <v>3.563029445745705</v>
      </c>
      <c r="F39" s="527"/>
      <c r="G39" s="142"/>
    </row>
    <row r="40" spans="2:7" ht="15.6" x14ac:dyDescent="0.3">
      <c r="B40" s="411">
        <v>2019</v>
      </c>
      <c r="C40" s="412">
        <v>17356880</v>
      </c>
      <c r="D40" s="412">
        <v>56865</v>
      </c>
      <c r="E40" s="413">
        <v>3.2762224547268866</v>
      </c>
      <c r="F40" s="527"/>
      <c r="G40" s="142"/>
    </row>
    <row r="41" spans="2:7" ht="15.6" x14ac:dyDescent="0.3">
      <c r="B41" s="411">
        <v>2020</v>
      </c>
      <c r="C41" s="412">
        <v>17526455</v>
      </c>
      <c r="D41" s="412">
        <v>38938</v>
      </c>
      <c r="E41" s="413">
        <v>2.2216700410893133</v>
      </c>
      <c r="F41" s="527"/>
      <c r="G41" s="142"/>
    </row>
    <row r="42" spans="2:7" ht="15.6" x14ac:dyDescent="0.3">
      <c r="B42" s="411">
        <v>2021</v>
      </c>
      <c r="C42" s="412">
        <v>17614396</v>
      </c>
      <c r="D42" s="412">
        <v>56921</v>
      </c>
      <c r="E42" s="413">
        <v>3.2315045034754526</v>
      </c>
      <c r="F42" s="527"/>
      <c r="G42" s="142"/>
    </row>
    <row r="43" spans="2:7" ht="15.6" x14ac:dyDescent="0.3">
      <c r="B43" s="411">
        <v>2022</v>
      </c>
      <c r="C43" s="412">
        <v>17715301</v>
      </c>
      <c r="D43" s="412">
        <v>55345</v>
      </c>
      <c r="E43" s="413">
        <v>3.124135457816946</v>
      </c>
      <c r="F43" s="527"/>
      <c r="G43" s="142"/>
    </row>
    <row r="44" spans="2:7" ht="15.6" x14ac:dyDescent="0.3">
      <c r="B44" s="411">
        <v>2023</v>
      </c>
      <c r="C44" s="499">
        <v>17834831</v>
      </c>
      <c r="D44" s="412">
        <v>56546</v>
      </c>
      <c r="E44" s="413">
        <f>+(D44/C44)*1000</f>
        <v>3.1705374724324553</v>
      </c>
      <c r="F44" s="527"/>
      <c r="G44" s="142"/>
    </row>
    <row r="45" spans="2:7" ht="15.6" x14ac:dyDescent="0.3">
      <c r="B45" s="411">
        <v>2024</v>
      </c>
      <c r="C45" s="499">
        <v>17966573</v>
      </c>
      <c r="D45" s="412">
        <v>53813</v>
      </c>
      <c r="E45" s="413">
        <f>+(D45/C45)*1000</f>
        <v>2.9951733143543846</v>
      </c>
      <c r="F45" s="527"/>
      <c r="G45" s="142"/>
    </row>
    <row r="46" spans="2:7" ht="13.2" x14ac:dyDescent="0.25">
      <c r="B46" s="149"/>
      <c r="C46" s="150"/>
      <c r="D46" s="150"/>
      <c r="E46" s="151"/>
    </row>
    <row r="47" spans="2:7" x14ac:dyDescent="0.25">
      <c r="B47" s="143" t="s">
        <v>937</v>
      </c>
      <c r="C47" s="146"/>
      <c r="D47" s="146"/>
      <c r="E47" s="147"/>
    </row>
    <row r="48" spans="2:7" ht="41.25" customHeight="1" x14ac:dyDescent="0.25">
      <c r="B48" s="624" t="s">
        <v>910</v>
      </c>
      <c r="C48" s="624"/>
      <c r="D48" s="624"/>
      <c r="E48" s="624"/>
      <c r="F48" s="624"/>
    </row>
    <row r="49" spans="2:2" x14ac:dyDescent="0.25">
      <c r="B49" s="145" t="s">
        <v>199</v>
      </c>
    </row>
    <row r="50" spans="2:2" x14ac:dyDescent="0.25">
      <c r="B50" s="143" t="s">
        <v>734</v>
      </c>
    </row>
    <row r="51" spans="2:2" x14ac:dyDescent="0.25">
      <c r="B51" s="162" t="s">
        <v>685</v>
      </c>
    </row>
  </sheetData>
  <mergeCells count="7">
    <mergeCell ref="B48:F48"/>
    <mergeCell ref="B12:E12"/>
    <mergeCell ref="B16:B17"/>
    <mergeCell ref="C16:C17"/>
    <mergeCell ref="D16:E16"/>
    <mergeCell ref="B13:E13"/>
    <mergeCell ref="B14:E14"/>
  </mergeCells>
  <hyperlinks>
    <hyperlink ref="G16" location="INDICE!C9" display="INICIO"/>
  </hyperlinks>
  <printOptions horizontalCentered="1"/>
  <pageMargins left="0.19685039370078741" right="0.19685039370078741" top="1.5354330708661419" bottom="0.74803149606299213" header="0.19685039370078741" footer="0.31496062992125984"/>
  <pageSetup paperSize="9" scale="78" firstPageNumber="20" orientation="portrait" useFirstPageNumber="1"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99"/>
  <sheetViews>
    <sheetView zoomScale="90" zoomScaleNormal="90" workbookViewId="0">
      <selection activeCell="B91" sqref="B91"/>
    </sheetView>
  </sheetViews>
  <sheetFormatPr baseColWidth="10" defaultRowHeight="13.2" x14ac:dyDescent="0.3"/>
  <cols>
    <col min="1" max="1" width="3.19921875" style="157" customWidth="1"/>
    <col min="2" max="2" width="8.5" style="156" customWidth="1"/>
    <col min="3" max="3" width="8.8984375" style="156" customWidth="1"/>
    <col min="4" max="4" width="8.8984375" style="157" customWidth="1"/>
    <col min="5" max="18" width="9.8984375" style="157" customWidth="1"/>
    <col min="19" max="19" width="11" style="156"/>
    <col min="20" max="256" width="11" style="157"/>
    <col min="257" max="257" width="3.19921875" style="157" customWidth="1"/>
    <col min="258" max="258" width="8.5" style="157" customWidth="1"/>
    <col min="259" max="260" width="8.8984375" style="157" customWidth="1"/>
    <col min="261" max="274" width="9.8984375" style="157" customWidth="1"/>
    <col min="275" max="512" width="11" style="157"/>
    <col min="513" max="513" width="3.19921875" style="157" customWidth="1"/>
    <col min="514" max="514" width="8.5" style="157" customWidth="1"/>
    <col min="515" max="516" width="8.8984375" style="157" customWidth="1"/>
    <col min="517" max="530" width="9.8984375" style="157" customWidth="1"/>
    <col min="531" max="768" width="11" style="157"/>
    <col min="769" max="769" width="3.19921875" style="157" customWidth="1"/>
    <col min="770" max="770" width="8.5" style="157" customWidth="1"/>
    <col min="771" max="772" width="8.8984375" style="157" customWidth="1"/>
    <col min="773" max="786" width="9.8984375" style="157" customWidth="1"/>
    <col min="787" max="1024" width="11" style="157"/>
    <col min="1025" max="1025" width="3.19921875" style="157" customWidth="1"/>
    <col min="1026" max="1026" width="8.5" style="157" customWidth="1"/>
    <col min="1027" max="1028" width="8.8984375" style="157" customWidth="1"/>
    <col min="1029" max="1042" width="9.8984375" style="157" customWidth="1"/>
    <col min="1043" max="1280" width="11" style="157"/>
    <col min="1281" max="1281" width="3.19921875" style="157" customWidth="1"/>
    <col min="1282" max="1282" width="8.5" style="157" customWidth="1"/>
    <col min="1283" max="1284" width="8.8984375" style="157" customWidth="1"/>
    <col min="1285" max="1298" width="9.8984375" style="157" customWidth="1"/>
    <col min="1299" max="1536" width="11" style="157"/>
    <col min="1537" max="1537" width="3.19921875" style="157" customWidth="1"/>
    <col min="1538" max="1538" width="8.5" style="157" customWidth="1"/>
    <col min="1539" max="1540" width="8.8984375" style="157" customWidth="1"/>
    <col min="1541" max="1554" width="9.8984375" style="157" customWidth="1"/>
    <col min="1555" max="1792" width="11" style="157"/>
    <col min="1793" max="1793" width="3.19921875" style="157" customWidth="1"/>
    <col min="1794" max="1794" width="8.5" style="157" customWidth="1"/>
    <col min="1795" max="1796" width="8.8984375" style="157" customWidth="1"/>
    <col min="1797" max="1810" width="9.8984375" style="157" customWidth="1"/>
    <col min="1811" max="2048" width="11" style="157"/>
    <col min="2049" max="2049" width="3.19921875" style="157" customWidth="1"/>
    <col min="2050" max="2050" width="8.5" style="157" customWidth="1"/>
    <col min="2051" max="2052" width="8.8984375" style="157" customWidth="1"/>
    <col min="2053" max="2066" width="9.8984375" style="157" customWidth="1"/>
    <col min="2067" max="2304" width="11" style="157"/>
    <col min="2305" max="2305" width="3.19921875" style="157" customWidth="1"/>
    <col min="2306" max="2306" width="8.5" style="157" customWidth="1"/>
    <col min="2307" max="2308" width="8.8984375" style="157" customWidth="1"/>
    <col min="2309" max="2322" width="9.8984375" style="157" customWidth="1"/>
    <col min="2323" max="2560" width="11" style="157"/>
    <col min="2561" max="2561" width="3.19921875" style="157" customWidth="1"/>
    <col min="2562" max="2562" width="8.5" style="157" customWidth="1"/>
    <col min="2563" max="2564" width="8.8984375" style="157" customWidth="1"/>
    <col min="2565" max="2578" width="9.8984375" style="157" customWidth="1"/>
    <col min="2579" max="2816" width="11" style="157"/>
    <col min="2817" max="2817" width="3.19921875" style="157" customWidth="1"/>
    <col min="2818" max="2818" width="8.5" style="157" customWidth="1"/>
    <col min="2819" max="2820" width="8.8984375" style="157" customWidth="1"/>
    <col min="2821" max="2834" width="9.8984375" style="157" customWidth="1"/>
    <col min="2835" max="3072" width="11" style="157"/>
    <col min="3073" max="3073" width="3.19921875" style="157" customWidth="1"/>
    <col min="3074" max="3074" width="8.5" style="157" customWidth="1"/>
    <col min="3075" max="3076" width="8.8984375" style="157" customWidth="1"/>
    <col min="3077" max="3090" width="9.8984375" style="157" customWidth="1"/>
    <col min="3091" max="3328" width="11" style="157"/>
    <col min="3329" max="3329" width="3.19921875" style="157" customWidth="1"/>
    <col min="3330" max="3330" width="8.5" style="157" customWidth="1"/>
    <col min="3331" max="3332" width="8.8984375" style="157" customWidth="1"/>
    <col min="3333" max="3346" width="9.8984375" style="157" customWidth="1"/>
    <col min="3347" max="3584" width="11" style="157"/>
    <col min="3585" max="3585" width="3.19921875" style="157" customWidth="1"/>
    <col min="3586" max="3586" width="8.5" style="157" customWidth="1"/>
    <col min="3587" max="3588" width="8.8984375" style="157" customWidth="1"/>
    <col min="3589" max="3602" width="9.8984375" style="157" customWidth="1"/>
    <col min="3603" max="3840" width="11" style="157"/>
    <col min="3841" max="3841" width="3.19921875" style="157" customWidth="1"/>
    <col min="3842" max="3842" width="8.5" style="157" customWidth="1"/>
    <col min="3843" max="3844" width="8.8984375" style="157" customWidth="1"/>
    <col min="3845" max="3858" width="9.8984375" style="157" customWidth="1"/>
    <col min="3859" max="4096" width="11" style="157"/>
    <col min="4097" max="4097" width="3.19921875" style="157" customWidth="1"/>
    <col min="4098" max="4098" width="8.5" style="157" customWidth="1"/>
    <col min="4099" max="4100" width="8.8984375" style="157" customWidth="1"/>
    <col min="4101" max="4114" width="9.8984375" style="157" customWidth="1"/>
    <col min="4115" max="4352" width="11" style="157"/>
    <col min="4353" max="4353" width="3.19921875" style="157" customWidth="1"/>
    <col min="4354" max="4354" width="8.5" style="157" customWidth="1"/>
    <col min="4355" max="4356" width="8.8984375" style="157" customWidth="1"/>
    <col min="4357" max="4370" width="9.8984375" style="157" customWidth="1"/>
    <col min="4371" max="4608" width="11" style="157"/>
    <col min="4609" max="4609" width="3.19921875" style="157" customWidth="1"/>
    <col min="4610" max="4610" width="8.5" style="157" customWidth="1"/>
    <col min="4611" max="4612" width="8.8984375" style="157" customWidth="1"/>
    <col min="4613" max="4626" width="9.8984375" style="157" customWidth="1"/>
    <col min="4627" max="4864" width="11" style="157"/>
    <col min="4865" max="4865" width="3.19921875" style="157" customWidth="1"/>
    <col min="4866" max="4866" width="8.5" style="157" customWidth="1"/>
    <col min="4867" max="4868" width="8.8984375" style="157" customWidth="1"/>
    <col min="4869" max="4882" width="9.8984375" style="157" customWidth="1"/>
    <col min="4883" max="5120" width="11" style="157"/>
    <col min="5121" max="5121" width="3.19921875" style="157" customWidth="1"/>
    <col min="5122" max="5122" width="8.5" style="157" customWidth="1"/>
    <col min="5123" max="5124" width="8.8984375" style="157" customWidth="1"/>
    <col min="5125" max="5138" width="9.8984375" style="157" customWidth="1"/>
    <col min="5139" max="5376" width="11" style="157"/>
    <col min="5377" max="5377" width="3.19921875" style="157" customWidth="1"/>
    <col min="5378" max="5378" width="8.5" style="157" customWidth="1"/>
    <col min="5379" max="5380" width="8.8984375" style="157" customWidth="1"/>
    <col min="5381" max="5394" width="9.8984375" style="157" customWidth="1"/>
    <col min="5395" max="5632" width="11" style="157"/>
    <col min="5633" max="5633" width="3.19921875" style="157" customWidth="1"/>
    <col min="5634" max="5634" width="8.5" style="157" customWidth="1"/>
    <col min="5635" max="5636" width="8.8984375" style="157" customWidth="1"/>
    <col min="5637" max="5650" width="9.8984375" style="157" customWidth="1"/>
    <col min="5651" max="5888" width="11" style="157"/>
    <col min="5889" max="5889" width="3.19921875" style="157" customWidth="1"/>
    <col min="5890" max="5890" width="8.5" style="157" customWidth="1"/>
    <col min="5891" max="5892" width="8.8984375" style="157" customWidth="1"/>
    <col min="5893" max="5906" width="9.8984375" style="157" customWidth="1"/>
    <col min="5907" max="6144" width="11" style="157"/>
    <col min="6145" max="6145" width="3.19921875" style="157" customWidth="1"/>
    <col min="6146" max="6146" width="8.5" style="157" customWidth="1"/>
    <col min="6147" max="6148" width="8.8984375" style="157" customWidth="1"/>
    <col min="6149" max="6162" width="9.8984375" style="157" customWidth="1"/>
    <col min="6163" max="6400" width="11" style="157"/>
    <col min="6401" max="6401" width="3.19921875" style="157" customWidth="1"/>
    <col min="6402" max="6402" width="8.5" style="157" customWidth="1"/>
    <col min="6403" max="6404" width="8.8984375" style="157" customWidth="1"/>
    <col min="6405" max="6418" width="9.8984375" style="157" customWidth="1"/>
    <col min="6419" max="6656" width="11" style="157"/>
    <col min="6657" max="6657" width="3.19921875" style="157" customWidth="1"/>
    <col min="6658" max="6658" width="8.5" style="157" customWidth="1"/>
    <col min="6659" max="6660" width="8.8984375" style="157" customWidth="1"/>
    <col min="6661" max="6674" width="9.8984375" style="157" customWidth="1"/>
    <col min="6675" max="6912" width="11" style="157"/>
    <col min="6913" max="6913" width="3.19921875" style="157" customWidth="1"/>
    <col min="6914" max="6914" width="8.5" style="157" customWidth="1"/>
    <col min="6915" max="6916" width="8.8984375" style="157" customWidth="1"/>
    <col min="6917" max="6930" width="9.8984375" style="157" customWidth="1"/>
    <col min="6931" max="7168" width="11" style="157"/>
    <col min="7169" max="7169" width="3.19921875" style="157" customWidth="1"/>
    <col min="7170" max="7170" width="8.5" style="157" customWidth="1"/>
    <col min="7171" max="7172" width="8.8984375" style="157" customWidth="1"/>
    <col min="7173" max="7186" width="9.8984375" style="157" customWidth="1"/>
    <col min="7187" max="7424" width="11" style="157"/>
    <col min="7425" max="7425" width="3.19921875" style="157" customWidth="1"/>
    <col min="7426" max="7426" width="8.5" style="157" customWidth="1"/>
    <col min="7427" max="7428" width="8.8984375" style="157" customWidth="1"/>
    <col min="7429" max="7442" width="9.8984375" style="157" customWidth="1"/>
    <col min="7443" max="7680" width="11" style="157"/>
    <col min="7681" max="7681" width="3.19921875" style="157" customWidth="1"/>
    <col min="7682" max="7682" width="8.5" style="157" customWidth="1"/>
    <col min="7683" max="7684" width="8.8984375" style="157" customWidth="1"/>
    <col min="7685" max="7698" width="9.8984375" style="157" customWidth="1"/>
    <col min="7699" max="7936" width="11" style="157"/>
    <col min="7937" max="7937" width="3.19921875" style="157" customWidth="1"/>
    <col min="7938" max="7938" width="8.5" style="157" customWidth="1"/>
    <col min="7939" max="7940" width="8.8984375" style="157" customWidth="1"/>
    <col min="7941" max="7954" width="9.8984375" style="157" customWidth="1"/>
    <col min="7955" max="8192" width="11" style="157"/>
    <col min="8193" max="8193" width="3.19921875" style="157" customWidth="1"/>
    <col min="8194" max="8194" width="8.5" style="157" customWidth="1"/>
    <col min="8195" max="8196" width="8.8984375" style="157" customWidth="1"/>
    <col min="8197" max="8210" width="9.8984375" style="157" customWidth="1"/>
    <col min="8211" max="8448" width="11" style="157"/>
    <col min="8449" max="8449" width="3.19921875" style="157" customWidth="1"/>
    <col min="8450" max="8450" width="8.5" style="157" customWidth="1"/>
    <col min="8451" max="8452" width="8.8984375" style="157" customWidth="1"/>
    <col min="8453" max="8466" width="9.8984375" style="157" customWidth="1"/>
    <col min="8467" max="8704" width="11" style="157"/>
    <col min="8705" max="8705" width="3.19921875" style="157" customWidth="1"/>
    <col min="8706" max="8706" width="8.5" style="157" customWidth="1"/>
    <col min="8707" max="8708" width="8.8984375" style="157" customWidth="1"/>
    <col min="8709" max="8722" width="9.8984375" style="157" customWidth="1"/>
    <col min="8723" max="8960" width="11" style="157"/>
    <col min="8961" max="8961" width="3.19921875" style="157" customWidth="1"/>
    <col min="8962" max="8962" width="8.5" style="157" customWidth="1"/>
    <col min="8963" max="8964" width="8.8984375" style="157" customWidth="1"/>
    <col min="8965" max="8978" width="9.8984375" style="157" customWidth="1"/>
    <col min="8979" max="9216" width="11" style="157"/>
    <col min="9217" max="9217" width="3.19921875" style="157" customWidth="1"/>
    <col min="9218" max="9218" width="8.5" style="157" customWidth="1"/>
    <col min="9219" max="9220" width="8.8984375" style="157" customWidth="1"/>
    <col min="9221" max="9234" width="9.8984375" style="157" customWidth="1"/>
    <col min="9235" max="9472" width="11" style="157"/>
    <col min="9473" max="9473" width="3.19921875" style="157" customWidth="1"/>
    <col min="9474" max="9474" width="8.5" style="157" customWidth="1"/>
    <col min="9475" max="9476" width="8.8984375" style="157" customWidth="1"/>
    <col min="9477" max="9490" width="9.8984375" style="157" customWidth="1"/>
    <col min="9491" max="9728" width="11" style="157"/>
    <col min="9729" max="9729" width="3.19921875" style="157" customWidth="1"/>
    <col min="9730" max="9730" width="8.5" style="157" customWidth="1"/>
    <col min="9731" max="9732" width="8.8984375" style="157" customWidth="1"/>
    <col min="9733" max="9746" width="9.8984375" style="157" customWidth="1"/>
    <col min="9747" max="9984" width="11" style="157"/>
    <col min="9985" max="9985" width="3.19921875" style="157" customWidth="1"/>
    <col min="9986" max="9986" width="8.5" style="157" customWidth="1"/>
    <col min="9987" max="9988" width="8.8984375" style="157" customWidth="1"/>
    <col min="9989" max="10002" width="9.8984375" style="157" customWidth="1"/>
    <col min="10003" max="10240" width="11" style="157"/>
    <col min="10241" max="10241" width="3.19921875" style="157" customWidth="1"/>
    <col min="10242" max="10242" width="8.5" style="157" customWidth="1"/>
    <col min="10243" max="10244" width="8.8984375" style="157" customWidth="1"/>
    <col min="10245" max="10258" width="9.8984375" style="157" customWidth="1"/>
    <col min="10259" max="10496" width="11" style="157"/>
    <col min="10497" max="10497" width="3.19921875" style="157" customWidth="1"/>
    <col min="10498" max="10498" width="8.5" style="157" customWidth="1"/>
    <col min="10499" max="10500" width="8.8984375" style="157" customWidth="1"/>
    <col min="10501" max="10514" width="9.8984375" style="157" customWidth="1"/>
    <col min="10515" max="10752" width="11" style="157"/>
    <col min="10753" max="10753" width="3.19921875" style="157" customWidth="1"/>
    <col min="10754" max="10754" width="8.5" style="157" customWidth="1"/>
    <col min="10755" max="10756" width="8.8984375" style="157" customWidth="1"/>
    <col min="10757" max="10770" width="9.8984375" style="157" customWidth="1"/>
    <col min="10771" max="11008" width="11" style="157"/>
    <col min="11009" max="11009" width="3.19921875" style="157" customWidth="1"/>
    <col min="11010" max="11010" width="8.5" style="157" customWidth="1"/>
    <col min="11011" max="11012" width="8.8984375" style="157" customWidth="1"/>
    <col min="11013" max="11026" width="9.8984375" style="157" customWidth="1"/>
    <col min="11027" max="11264" width="11" style="157"/>
    <col min="11265" max="11265" width="3.19921875" style="157" customWidth="1"/>
    <col min="11266" max="11266" width="8.5" style="157" customWidth="1"/>
    <col min="11267" max="11268" width="8.8984375" style="157" customWidth="1"/>
    <col min="11269" max="11282" width="9.8984375" style="157" customWidth="1"/>
    <col min="11283" max="11520" width="11" style="157"/>
    <col min="11521" max="11521" width="3.19921875" style="157" customWidth="1"/>
    <col min="11522" max="11522" width="8.5" style="157" customWidth="1"/>
    <col min="11523" max="11524" width="8.8984375" style="157" customWidth="1"/>
    <col min="11525" max="11538" width="9.8984375" style="157" customWidth="1"/>
    <col min="11539" max="11776" width="11" style="157"/>
    <col min="11777" max="11777" width="3.19921875" style="157" customWidth="1"/>
    <col min="11778" max="11778" width="8.5" style="157" customWidth="1"/>
    <col min="11779" max="11780" width="8.8984375" style="157" customWidth="1"/>
    <col min="11781" max="11794" width="9.8984375" style="157" customWidth="1"/>
    <col min="11795" max="12032" width="11" style="157"/>
    <col min="12033" max="12033" width="3.19921875" style="157" customWidth="1"/>
    <col min="12034" max="12034" width="8.5" style="157" customWidth="1"/>
    <col min="12035" max="12036" width="8.8984375" style="157" customWidth="1"/>
    <col min="12037" max="12050" width="9.8984375" style="157" customWidth="1"/>
    <col min="12051" max="12288" width="11" style="157"/>
    <col min="12289" max="12289" width="3.19921875" style="157" customWidth="1"/>
    <col min="12290" max="12290" width="8.5" style="157" customWidth="1"/>
    <col min="12291" max="12292" width="8.8984375" style="157" customWidth="1"/>
    <col min="12293" max="12306" width="9.8984375" style="157" customWidth="1"/>
    <col min="12307" max="12544" width="11" style="157"/>
    <col min="12545" max="12545" width="3.19921875" style="157" customWidth="1"/>
    <col min="12546" max="12546" width="8.5" style="157" customWidth="1"/>
    <col min="12547" max="12548" width="8.8984375" style="157" customWidth="1"/>
    <col min="12549" max="12562" width="9.8984375" style="157" customWidth="1"/>
    <col min="12563" max="12800" width="11" style="157"/>
    <col min="12801" max="12801" width="3.19921875" style="157" customWidth="1"/>
    <col min="12802" max="12802" width="8.5" style="157" customWidth="1"/>
    <col min="12803" max="12804" width="8.8984375" style="157" customWidth="1"/>
    <col min="12805" max="12818" width="9.8984375" style="157" customWidth="1"/>
    <col min="12819" max="13056" width="11" style="157"/>
    <col min="13057" max="13057" width="3.19921875" style="157" customWidth="1"/>
    <col min="13058" max="13058" width="8.5" style="157" customWidth="1"/>
    <col min="13059" max="13060" width="8.8984375" style="157" customWidth="1"/>
    <col min="13061" max="13074" width="9.8984375" style="157" customWidth="1"/>
    <col min="13075" max="13312" width="11" style="157"/>
    <col min="13313" max="13313" width="3.19921875" style="157" customWidth="1"/>
    <col min="13314" max="13314" width="8.5" style="157" customWidth="1"/>
    <col min="13315" max="13316" width="8.8984375" style="157" customWidth="1"/>
    <col min="13317" max="13330" width="9.8984375" style="157" customWidth="1"/>
    <col min="13331" max="13568" width="11" style="157"/>
    <col min="13569" max="13569" width="3.19921875" style="157" customWidth="1"/>
    <col min="13570" max="13570" width="8.5" style="157" customWidth="1"/>
    <col min="13571" max="13572" width="8.8984375" style="157" customWidth="1"/>
    <col min="13573" max="13586" width="9.8984375" style="157" customWidth="1"/>
    <col min="13587" max="13824" width="11" style="157"/>
    <col min="13825" max="13825" width="3.19921875" style="157" customWidth="1"/>
    <col min="13826" max="13826" width="8.5" style="157" customWidth="1"/>
    <col min="13827" max="13828" width="8.8984375" style="157" customWidth="1"/>
    <col min="13829" max="13842" width="9.8984375" style="157" customWidth="1"/>
    <col min="13843" max="14080" width="11" style="157"/>
    <col min="14081" max="14081" width="3.19921875" style="157" customWidth="1"/>
    <col min="14082" max="14082" width="8.5" style="157" customWidth="1"/>
    <col min="14083" max="14084" width="8.8984375" style="157" customWidth="1"/>
    <col min="14085" max="14098" width="9.8984375" style="157" customWidth="1"/>
    <col min="14099" max="14336" width="11" style="157"/>
    <col min="14337" max="14337" width="3.19921875" style="157" customWidth="1"/>
    <col min="14338" max="14338" width="8.5" style="157" customWidth="1"/>
    <col min="14339" max="14340" width="8.8984375" style="157" customWidth="1"/>
    <col min="14341" max="14354" width="9.8984375" style="157" customWidth="1"/>
    <col min="14355" max="14592" width="11" style="157"/>
    <col min="14593" max="14593" width="3.19921875" style="157" customWidth="1"/>
    <col min="14594" max="14594" width="8.5" style="157" customWidth="1"/>
    <col min="14595" max="14596" width="8.8984375" style="157" customWidth="1"/>
    <col min="14597" max="14610" width="9.8984375" style="157" customWidth="1"/>
    <col min="14611" max="14848" width="11" style="157"/>
    <col min="14849" max="14849" width="3.19921875" style="157" customWidth="1"/>
    <col min="14850" max="14850" width="8.5" style="157" customWidth="1"/>
    <col min="14851" max="14852" width="8.8984375" style="157" customWidth="1"/>
    <col min="14853" max="14866" width="9.8984375" style="157" customWidth="1"/>
    <col min="14867" max="15104" width="11" style="157"/>
    <col min="15105" max="15105" width="3.19921875" style="157" customWidth="1"/>
    <col min="15106" max="15106" width="8.5" style="157" customWidth="1"/>
    <col min="15107" max="15108" width="8.8984375" style="157" customWidth="1"/>
    <col min="15109" max="15122" width="9.8984375" style="157" customWidth="1"/>
    <col min="15123" max="15360" width="11" style="157"/>
    <col min="15361" max="15361" width="3.19921875" style="157" customWidth="1"/>
    <col min="15362" max="15362" width="8.5" style="157" customWidth="1"/>
    <col min="15363" max="15364" width="8.8984375" style="157" customWidth="1"/>
    <col min="15365" max="15378" width="9.8984375" style="157" customWidth="1"/>
    <col min="15379" max="15616" width="11" style="157"/>
    <col min="15617" max="15617" width="3.19921875" style="157" customWidth="1"/>
    <col min="15618" max="15618" width="8.5" style="157" customWidth="1"/>
    <col min="15619" max="15620" width="8.8984375" style="157" customWidth="1"/>
    <col min="15621" max="15634" width="9.8984375" style="157" customWidth="1"/>
    <col min="15635" max="15872" width="11" style="157"/>
    <col min="15873" max="15873" width="3.19921875" style="157" customWidth="1"/>
    <col min="15874" max="15874" width="8.5" style="157" customWidth="1"/>
    <col min="15875" max="15876" width="8.8984375" style="157" customWidth="1"/>
    <col min="15877" max="15890" width="9.8984375" style="157" customWidth="1"/>
    <col min="15891" max="16128" width="11" style="157"/>
    <col min="16129" max="16129" width="3.19921875" style="157" customWidth="1"/>
    <col min="16130" max="16130" width="8.5" style="157" customWidth="1"/>
    <col min="16131" max="16132" width="8.8984375" style="157" customWidth="1"/>
    <col min="16133" max="16146" width="9.8984375" style="157" customWidth="1"/>
    <col min="16147" max="16384" width="11" style="157"/>
  </cols>
  <sheetData>
    <row r="1" spans="2:20" s="32" customFormat="1" ht="10.8" x14ac:dyDescent="0.25">
      <c r="B1" s="33"/>
      <c r="C1" s="33"/>
      <c r="S1" s="33"/>
    </row>
    <row r="2" spans="2:20" s="32" customFormat="1" ht="10.8" x14ac:dyDescent="0.25">
      <c r="B2" s="33"/>
      <c r="C2" s="33"/>
      <c r="S2" s="33"/>
    </row>
    <row r="3" spans="2:20" s="32" customFormat="1" ht="10.8" x14ac:dyDescent="0.25">
      <c r="B3" s="33"/>
      <c r="C3" s="33"/>
      <c r="S3" s="33"/>
    </row>
    <row r="4" spans="2:20" s="32" customFormat="1" ht="10.8" x14ac:dyDescent="0.25">
      <c r="B4" s="33"/>
      <c r="C4" s="33"/>
      <c r="S4" s="33"/>
    </row>
    <row r="5" spans="2:20" s="32" customFormat="1" ht="10.8" x14ac:dyDescent="0.25">
      <c r="B5" s="33"/>
      <c r="C5" s="33"/>
      <c r="S5" s="33"/>
    </row>
    <row r="6" spans="2:20" s="32" customFormat="1" ht="10.8" x14ac:dyDescent="0.25">
      <c r="B6" s="33"/>
      <c r="C6" s="33"/>
      <c r="S6" s="33"/>
    </row>
    <row r="7" spans="2:20" s="32" customFormat="1" ht="10.8" x14ac:dyDescent="0.25">
      <c r="B7" s="33"/>
      <c r="C7" s="33"/>
      <c r="S7" s="33"/>
    </row>
    <row r="8" spans="2:20" s="32" customFormat="1" ht="17.399999999999999" customHeight="1" x14ac:dyDescent="0.25">
      <c r="B8" s="33"/>
      <c r="C8" s="33"/>
      <c r="S8" s="33"/>
    </row>
    <row r="9" spans="2:20" s="32" customFormat="1" ht="10.8" x14ac:dyDescent="0.25">
      <c r="B9" s="33"/>
      <c r="C9" s="33"/>
      <c r="S9" s="33"/>
    </row>
    <row r="10" spans="2:20" s="32" customFormat="1" ht="13.2" customHeight="1" x14ac:dyDescent="0.25">
      <c r="B10" s="33"/>
      <c r="C10" s="33"/>
      <c r="S10" s="33"/>
    </row>
    <row r="11" spans="2:20" s="34" customFormat="1" ht="13.8" x14ac:dyDescent="0.25">
      <c r="B11" s="632" t="s">
        <v>681</v>
      </c>
      <c r="C11" s="632"/>
      <c r="D11" s="632"/>
      <c r="E11" s="632"/>
      <c r="F11" s="632"/>
      <c r="G11" s="632"/>
      <c r="H11" s="632"/>
      <c r="I11" s="632"/>
      <c r="J11" s="632"/>
      <c r="K11" s="632"/>
      <c r="L11" s="632"/>
      <c r="M11" s="632"/>
      <c r="N11" s="632"/>
      <c r="O11" s="632"/>
      <c r="P11" s="632"/>
      <c r="Q11" s="632"/>
      <c r="R11" s="632"/>
    </row>
    <row r="12" spans="2:20" s="34" customFormat="1" ht="13.8" x14ac:dyDescent="0.25">
      <c r="B12" s="632" t="s">
        <v>889</v>
      </c>
      <c r="C12" s="632"/>
      <c r="D12" s="632"/>
      <c r="E12" s="632"/>
      <c r="F12" s="632"/>
      <c r="G12" s="632"/>
      <c r="H12" s="632"/>
      <c r="I12" s="632"/>
      <c r="J12" s="632"/>
      <c r="K12" s="632"/>
      <c r="L12" s="632"/>
      <c r="M12" s="632"/>
      <c r="N12" s="632"/>
      <c r="O12" s="632"/>
      <c r="P12" s="632"/>
      <c r="Q12" s="632"/>
      <c r="R12" s="632"/>
      <c r="S12" s="140"/>
    </row>
    <row r="13" spans="2:20" s="34" customFormat="1" ht="15" customHeight="1" x14ac:dyDescent="0.25">
      <c r="B13" s="627" t="s">
        <v>927</v>
      </c>
      <c r="C13" s="627"/>
      <c r="D13" s="627"/>
      <c r="E13" s="627"/>
      <c r="F13" s="627"/>
      <c r="G13" s="627"/>
      <c r="H13" s="627"/>
      <c r="I13" s="627"/>
      <c r="J13" s="627"/>
      <c r="K13" s="627"/>
      <c r="L13" s="627"/>
      <c r="M13" s="627"/>
      <c r="N13" s="627"/>
      <c r="O13" s="627"/>
      <c r="P13" s="627"/>
      <c r="Q13" s="627"/>
      <c r="R13" s="627"/>
      <c r="S13" s="36"/>
    </row>
    <row r="14" spans="2:20" s="34" customFormat="1" ht="10.199999999999999" x14ac:dyDescent="0.2">
      <c r="B14" s="36"/>
      <c r="C14" s="36"/>
      <c r="D14" s="36"/>
      <c r="E14" s="36"/>
      <c r="F14" s="36"/>
      <c r="G14" s="36"/>
      <c r="H14" s="36"/>
      <c r="I14" s="36"/>
      <c r="J14" s="36"/>
      <c r="K14" s="36"/>
      <c r="L14" s="36"/>
      <c r="M14" s="36"/>
      <c r="N14" s="36"/>
      <c r="O14" s="36"/>
      <c r="P14" s="36"/>
      <c r="Q14" s="36"/>
      <c r="R14" s="36"/>
      <c r="S14" s="36"/>
    </row>
    <row r="15" spans="2:20" s="153" customFormat="1" ht="15" customHeight="1" x14ac:dyDescent="0.2">
      <c r="B15" s="633" t="s">
        <v>193</v>
      </c>
      <c r="C15" s="633" t="s">
        <v>200</v>
      </c>
      <c r="D15" s="633" t="s">
        <v>201</v>
      </c>
      <c r="E15" s="633" t="s">
        <v>202</v>
      </c>
      <c r="F15" s="633"/>
      <c r="G15" s="633"/>
      <c r="H15" s="633"/>
      <c r="I15" s="633"/>
      <c r="J15" s="633"/>
      <c r="K15" s="633"/>
      <c r="L15" s="633"/>
      <c r="M15" s="633"/>
      <c r="N15" s="633"/>
      <c r="O15" s="633"/>
      <c r="P15" s="633"/>
      <c r="Q15" s="633"/>
      <c r="R15" s="633"/>
      <c r="S15" s="339" t="s">
        <v>196</v>
      </c>
      <c r="T15" s="154"/>
    </row>
    <row r="16" spans="2:20" s="153" customFormat="1" ht="22.8" x14ac:dyDescent="0.3">
      <c r="B16" s="633"/>
      <c r="C16" s="633"/>
      <c r="D16" s="633"/>
      <c r="E16" s="414" t="s">
        <v>203</v>
      </c>
      <c r="F16" s="414" t="s">
        <v>204</v>
      </c>
      <c r="G16" s="414" t="s">
        <v>205</v>
      </c>
      <c r="H16" s="414" t="s">
        <v>206</v>
      </c>
      <c r="I16" s="414" t="s">
        <v>207</v>
      </c>
      <c r="J16" s="414" t="s">
        <v>208</v>
      </c>
      <c r="K16" s="414" t="s">
        <v>209</v>
      </c>
      <c r="L16" s="414" t="s">
        <v>210</v>
      </c>
      <c r="M16" s="414" t="s">
        <v>211</v>
      </c>
      <c r="N16" s="414" t="s">
        <v>212</v>
      </c>
      <c r="O16" s="414" t="s">
        <v>213</v>
      </c>
      <c r="P16" s="414" t="s">
        <v>214</v>
      </c>
      <c r="Q16" s="414" t="s">
        <v>215</v>
      </c>
      <c r="R16" s="414" t="s">
        <v>216</v>
      </c>
    </row>
    <row r="17" spans="2:20" s="155" customFormat="1" x14ac:dyDescent="0.3">
      <c r="B17" s="628">
        <v>1997</v>
      </c>
      <c r="C17" s="415" t="s">
        <v>217</v>
      </c>
      <c r="D17" s="416">
        <v>66967</v>
      </c>
      <c r="E17" s="500">
        <v>15</v>
      </c>
      <c r="F17" s="500">
        <v>1668</v>
      </c>
      <c r="G17" s="500">
        <v>30802</v>
      </c>
      <c r="H17" s="500">
        <v>16751</v>
      </c>
      <c r="I17" s="500">
        <v>8513</v>
      </c>
      <c r="J17" s="500">
        <v>3835</v>
      </c>
      <c r="K17" s="500">
        <v>1972</v>
      </c>
      <c r="L17" s="500">
        <v>1146</v>
      </c>
      <c r="M17" s="500">
        <v>754</v>
      </c>
      <c r="N17" s="500">
        <v>502</v>
      </c>
      <c r="O17" s="500">
        <v>338</v>
      </c>
      <c r="P17" s="500">
        <v>291</v>
      </c>
      <c r="Q17" s="500">
        <v>380</v>
      </c>
      <c r="R17" s="500">
        <v>0</v>
      </c>
      <c r="S17" s="507"/>
      <c r="T17" s="507"/>
    </row>
    <row r="18" spans="2:20" s="155" customFormat="1" x14ac:dyDescent="0.3">
      <c r="B18" s="628"/>
      <c r="C18" s="415" t="s">
        <v>218</v>
      </c>
      <c r="D18" s="416">
        <v>66967</v>
      </c>
      <c r="E18" s="500">
        <v>839</v>
      </c>
      <c r="F18" s="500">
        <v>8598</v>
      </c>
      <c r="G18" s="500">
        <v>34788</v>
      </c>
      <c r="H18" s="500">
        <v>11775</v>
      </c>
      <c r="I18" s="500">
        <v>5276</v>
      </c>
      <c r="J18" s="500">
        <v>2463</v>
      </c>
      <c r="K18" s="500">
        <v>1378</v>
      </c>
      <c r="L18" s="500">
        <v>739</v>
      </c>
      <c r="M18" s="500">
        <v>434</v>
      </c>
      <c r="N18" s="500">
        <v>260</v>
      </c>
      <c r="O18" s="500">
        <v>178</v>
      </c>
      <c r="P18" s="500">
        <v>116</v>
      </c>
      <c r="Q18" s="500">
        <v>123</v>
      </c>
      <c r="R18" s="500">
        <v>0</v>
      </c>
      <c r="S18" s="507"/>
      <c r="T18" s="507"/>
    </row>
    <row r="19" spans="2:20" s="155" customFormat="1" x14ac:dyDescent="0.3">
      <c r="B19" s="628">
        <v>1998</v>
      </c>
      <c r="C19" s="415" t="s">
        <v>217</v>
      </c>
      <c r="D19" s="416">
        <v>69867</v>
      </c>
      <c r="E19" s="500">
        <v>30</v>
      </c>
      <c r="F19" s="500">
        <v>1732</v>
      </c>
      <c r="G19" s="500">
        <v>32169</v>
      </c>
      <c r="H19" s="500">
        <v>17426</v>
      </c>
      <c r="I19" s="500">
        <v>8620</v>
      </c>
      <c r="J19" s="500">
        <v>4176</v>
      </c>
      <c r="K19" s="500">
        <v>2218</v>
      </c>
      <c r="L19" s="500">
        <v>1239</v>
      </c>
      <c r="M19" s="500">
        <v>790</v>
      </c>
      <c r="N19" s="500">
        <v>507</v>
      </c>
      <c r="O19" s="500">
        <v>334</v>
      </c>
      <c r="P19" s="500">
        <v>263</v>
      </c>
      <c r="Q19" s="500">
        <v>360</v>
      </c>
      <c r="R19" s="500">
        <v>3</v>
      </c>
      <c r="S19" s="507"/>
      <c r="T19" s="507"/>
    </row>
    <row r="20" spans="2:20" s="155" customFormat="1" x14ac:dyDescent="0.3">
      <c r="B20" s="628"/>
      <c r="C20" s="415" t="s">
        <v>218</v>
      </c>
      <c r="D20" s="416">
        <v>69867</v>
      </c>
      <c r="E20" s="500">
        <v>884</v>
      </c>
      <c r="F20" s="500">
        <v>8575</v>
      </c>
      <c r="G20" s="500">
        <v>36606</v>
      </c>
      <c r="H20" s="500">
        <v>12250</v>
      </c>
      <c r="I20" s="500">
        <v>5578</v>
      </c>
      <c r="J20" s="500">
        <v>2636</v>
      </c>
      <c r="K20" s="500">
        <v>1426</v>
      </c>
      <c r="L20" s="500">
        <v>820</v>
      </c>
      <c r="M20" s="500">
        <v>438</v>
      </c>
      <c r="N20" s="500">
        <v>248</v>
      </c>
      <c r="O20" s="500">
        <v>168</v>
      </c>
      <c r="P20" s="500">
        <v>120</v>
      </c>
      <c r="Q20" s="500">
        <v>106</v>
      </c>
      <c r="R20" s="500">
        <v>12</v>
      </c>
      <c r="S20" s="507"/>
      <c r="T20" s="507"/>
    </row>
    <row r="21" spans="2:20" s="155" customFormat="1" x14ac:dyDescent="0.3">
      <c r="B21" s="628">
        <v>1999</v>
      </c>
      <c r="C21" s="415" t="s">
        <v>217</v>
      </c>
      <c r="D21" s="416">
        <v>77593</v>
      </c>
      <c r="E21" s="500">
        <v>28</v>
      </c>
      <c r="F21" s="500">
        <v>1797</v>
      </c>
      <c r="G21" s="500">
        <v>35475</v>
      </c>
      <c r="H21" s="500">
        <v>18863</v>
      </c>
      <c r="I21" s="500">
        <v>9482</v>
      </c>
      <c r="J21" s="500">
        <v>4845</v>
      </c>
      <c r="K21" s="500">
        <v>2546</v>
      </c>
      <c r="L21" s="500">
        <v>1550</v>
      </c>
      <c r="M21" s="500">
        <v>1066</v>
      </c>
      <c r="N21" s="500">
        <v>649</v>
      </c>
      <c r="O21" s="500">
        <v>474</v>
      </c>
      <c r="P21" s="500">
        <v>358</v>
      </c>
      <c r="Q21" s="500">
        <v>460</v>
      </c>
      <c r="R21" s="500">
        <v>0</v>
      </c>
      <c r="S21" s="507"/>
      <c r="T21" s="507"/>
    </row>
    <row r="22" spans="2:20" s="155" customFormat="1" x14ac:dyDescent="0.3">
      <c r="B22" s="628"/>
      <c r="C22" s="415" t="s">
        <v>218</v>
      </c>
      <c r="D22" s="416">
        <v>77593</v>
      </c>
      <c r="E22" s="500">
        <v>1027</v>
      </c>
      <c r="F22" s="500">
        <v>9498</v>
      </c>
      <c r="G22" s="500">
        <v>39982</v>
      </c>
      <c r="H22" s="500">
        <v>13452</v>
      </c>
      <c r="I22" s="500">
        <v>6111</v>
      </c>
      <c r="J22" s="500">
        <v>3145</v>
      </c>
      <c r="K22" s="500">
        <v>1805</v>
      </c>
      <c r="L22" s="500">
        <v>1008</v>
      </c>
      <c r="M22" s="500">
        <v>632</v>
      </c>
      <c r="N22" s="500">
        <v>340</v>
      </c>
      <c r="O22" s="500">
        <v>250</v>
      </c>
      <c r="P22" s="500">
        <v>166</v>
      </c>
      <c r="Q22" s="500">
        <v>177</v>
      </c>
      <c r="R22" s="500">
        <v>0</v>
      </c>
      <c r="S22" s="507"/>
      <c r="T22" s="507"/>
    </row>
    <row r="23" spans="2:20" s="155" customFormat="1" x14ac:dyDescent="0.3">
      <c r="B23" s="628">
        <v>2000</v>
      </c>
      <c r="C23" s="415" t="s">
        <v>217</v>
      </c>
      <c r="D23" s="416">
        <v>74875</v>
      </c>
      <c r="E23" s="500">
        <v>36</v>
      </c>
      <c r="F23" s="500">
        <v>1697</v>
      </c>
      <c r="G23" s="500">
        <v>33571</v>
      </c>
      <c r="H23" s="500">
        <v>18175</v>
      </c>
      <c r="I23" s="500">
        <v>9162</v>
      </c>
      <c r="J23" s="500">
        <v>4917</v>
      </c>
      <c r="K23" s="500">
        <v>2648</v>
      </c>
      <c r="L23" s="500">
        <v>1663</v>
      </c>
      <c r="M23" s="500">
        <v>1090</v>
      </c>
      <c r="N23" s="500">
        <v>675</v>
      </c>
      <c r="O23" s="500">
        <v>447</v>
      </c>
      <c r="P23" s="500">
        <v>329</v>
      </c>
      <c r="Q23" s="500">
        <v>465</v>
      </c>
      <c r="R23" s="500">
        <v>0</v>
      </c>
      <c r="S23" s="507"/>
      <c r="T23" s="507"/>
    </row>
    <row r="24" spans="2:20" s="155" customFormat="1" x14ac:dyDescent="0.3">
      <c r="B24" s="628"/>
      <c r="C24" s="415" t="s">
        <v>218</v>
      </c>
      <c r="D24" s="416">
        <v>74875</v>
      </c>
      <c r="E24" s="500">
        <v>941</v>
      </c>
      <c r="F24" s="500">
        <v>8531</v>
      </c>
      <c r="G24" s="500">
        <v>38491</v>
      </c>
      <c r="H24" s="500">
        <v>13167</v>
      </c>
      <c r="I24" s="500">
        <v>6044</v>
      </c>
      <c r="J24" s="500">
        <v>3225</v>
      </c>
      <c r="K24" s="500">
        <v>1835</v>
      </c>
      <c r="L24" s="500">
        <v>1104</v>
      </c>
      <c r="M24" s="500">
        <v>618</v>
      </c>
      <c r="N24" s="500">
        <v>326</v>
      </c>
      <c r="O24" s="500">
        <v>248</v>
      </c>
      <c r="P24" s="500">
        <v>161</v>
      </c>
      <c r="Q24" s="500">
        <v>184</v>
      </c>
      <c r="R24" s="500">
        <v>0</v>
      </c>
      <c r="S24" s="507"/>
      <c r="T24" s="507"/>
    </row>
    <row r="25" spans="2:20" s="155" customFormat="1" x14ac:dyDescent="0.3">
      <c r="B25" s="628">
        <v>2001</v>
      </c>
      <c r="C25" s="415" t="s">
        <v>217</v>
      </c>
      <c r="D25" s="416">
        <v>67741</v>
      </c>
      <c r="E25" s="500">
        <v>22</v>
      </c>
      <c r="F25" s="500">
        <v>1587</v>
      </c>
      <c r="G25" s="500">
        <v>30823</v>
      </c>
      <c r="H25" s="500">
        <v>16320</v>
      </c>
      <c r="I25" s="500">
        <v>8266</v>
      </c>
      <c r="J25" s="500">
        <v>4224</v>
      </c>
      <c r="K25" s="500">
        <v>2410</v>
      </c>
      <c r="L25" s="500">
        <v>1478</v>
      </c>
      <c r="M25" s="500">
        <v>971</v>
      </c>
      <c r="N25" s="500">
        <v>562</v>
      </c>
      <c r="O25" s="500">
        <v>391</v>
      </c>
      <c r="P25" s="500">
        <v>284</v>
      </c>
      <c r="Q25" s="500">
        <v>403</v>
      </c>
      <c r="R25" s="500">
        <v>0</v>
      </c>
      <c r="S25" s="507"/>
      <c r="T25" s="507"/>
    </row>
    <row r="26" spans="2:20" s="155" customFormat="1" x14ac:dyDescent="0.3">
      <c r="B26" s="628"/>
      <c r="C26" s="415" t="s">
        <v>218</v>
      </c>
      <c r="D26" s="416">
        <v>67741</v>
      </c>
      <c r="E26" s="500">
        <v>801</v>
      </c>
      <c r="F26" s="500">
        <v>7644</v>
      </c>
      <c r="G26" s="500">
        <v>35163</v>
      </c>
      <c r="H26" s="500">
        <v>11909</v>
      </c>
      <c r="I26" s="500">
        <v>5491</v>
      </c>
      <c r="J26" s="500">
        <v>2832</v>
      </c>
      <c r="K26" s="500">
        <v>1623</v>
      </c>
      <c r="L26" s="500">
        <v>951</v>
      </c>
      <c r="M26" s="500">
        <v>560</v>
      </c>
      <c r="N26" s="500">
        <v>302</v>
      </c>
      <c r="O26" s="500">
        <v>187</v>
      </c>
      <c r="P26" s="500">
        <v>124</v>
      </c>
      <c r="Q26" s="500">
        <v>154</v>
      </c>
      <c r="R26" s="500">
        <v>0</v>
      </c>
      <c r="S26" s="507"/>
      <c r="T26" s="507"/>
    </row>
    <row r="27" spans="2:20" s="155" customFormat="1" x14ac:dyDescent="0.3">
      <c r="B27" s="628">
        <v>2002</v>
      </c>
      <c r="C27" s="415" t="s">
        <v>217</v>
      </c>
      <c r="D27" s="416">
        <v>66208</v>
      </c>
      <c r="E27" s="500">
        <v>41</v>
      </c>
      <c r="F27" s="500">
        <v>1463</v>
      </c>
      <c r="G27" s="500">
        <v>29704</v>
      </c>
      <c r="H27" s="500">
        <v>16284</v>
      </c>
      <c r="I27" s="500">
        <v>8059</v>
      </c>
      <c r="J27" s="500">
        <v>4162</v>
      </c>
      <c r="K27" s="500">
        <v>2314</v>
      </c>
      <c r="L27" s="500">
        <v>1523</v>
      </c>
      <c r="M27" s="500">
        <v>942</v>
      </c>
      <c r="N27" s="500">
        <v>605</v>
      </c>
      <c r="O27" s="500">
        <v>409</v>
      </c>
      <c r="P27" s="500">
        <v>263</v>
      </c>
      <c r="Q27" s="500">
        <v>439</v>
      </c>
      <c r="R27" s="500">
        <v>0</v>
      </c>
      <c r="S27" s="507"/>
      <c r="T27" s="507"/>
    </row>
    <row r="28" spans="2:20" s="155" customFormat="1" x14ac:dyDescent="0.3">
      <c r="B28" s="628"/>
      <c r="C28" s="415" t="s">
        <v>218</v>
      </c>
      <c r="D28" s="416">
        <v>66208</v>
      </c>
      <c r="E28" s="500">
        <v>676</v>
      </c>
      <c r="F28" s="500">
        <v>7237</v>
      </c>
      <c r="G28" s="500">
        <v>34002</v>
      </c>
      <c r="H28" s="500">
        <v>12147</v>
      </c>
      <c r="I28" s="500">
        <v>5285</v>
      </c>
      <c r="J28" s="500">
        <v>2903</v>
      </c>
      <c r="K28" s="500">
        <v>1592</v>
      </c>
      <c r="L28" s="500">
        <v>999</v>
      </c>
      <c r="M28" s="500">
        <v>563</v>
      </c>
      <c r="N28" s="500">
        <v>333</v>
      </c>
      <c r="O28" s="500">
        <v>178</v>
      </c>
      <c r="P28" s="500">
        <v>141</v>
      </c>
      <c r="Q28" s="500">
        <v>152</v>
      </c>
      <c r="R28" s="500">
        <v>0</v>
      </c>
      <c r="S28" s="507"/>
      <c r="T28" s="507"/>
    </row>
    <row r="29" spans="2:20" s="155" customFormat="1" x14ac:dyDescent="0.3">
      <c r="B29" s="628">
        <v>2003</v>
      </c>
      <c r="C29" s="415" t="s">
        <v>217</v>
      </c>
      <c r="D29" s="416">
        <v>65393</v>
      </c>
      <c r="E29" s="500">
        <v>30</v>
      </c>
      <c r="F29" s="500">
        <v>1300</v>
      </c>
      <c r="G29" s="500">
        <v>28714</v>
      </c>
      <c r="H29" s="500">
        <v>16072</v>
      </c>
      <c r="I29" s="500">
        <v>8242</v>
      </c>
      <c r="J29" s="500">
        <v>4310</v>
      </c>
      <c r="K29" s="500">
        <v>2432</v>
      </c>
      <c r="L29" s="500">
        <v>1529</v>
      </c>
      <c r="M29" s="500">
        <v>960</v>
      </c>
      <c r="N29" s="500">
        <v>611</v>
      </c>
      <c r="O29" s="500">
        <v>414</v>
      </c>
      <c r="P29" s="500">
        <v>320</v>
      </c>
      <c r="Q29" s="500">
        <v>459</v>
      </c>
      <c r="R29" s="500">
        <v>0</v>
      </c>
      <c r="S29" s="507"/>
      <c r="T29" s="507"/>
    </row>
    <row r="30" spans="2:20" s="155" customFormat="1" x14ac:dyDescent="0.3">
      <c r="B30" s="628"/>
      <c r="C30" s="415" t="s">
        <v>218</v>
      </c>
      <c r="D30" s="416">
        <v>65393</v>
      </c>
      <c r="E30" s="500">
        <v>626</v>
      </c>
      <c r="F30" s="500">
        <v>6724</v>
      </c>
      <c r="G30" s="500">
        <v>33414</v>
      </c>
      <c r="H30" s="500">
        <v>12073</v>
      </c>
      <c r="I30" s="500">
        <v>5514</v>
      </c>
      <c r="J30" s="500">
        <v>2792</v>
      </c>
      <c r="K30" s="500">
        <v>1728</v>
      </c>
      <c r="L30" s="500">
        <v>1058</v>
      </c>
      <c r="M30" s="500">
        <v>605</v>
      </c>
      <c r="N30" s="500">
        <v>336</v>
      </c>
      <c r="O30" s="500">
        <v>211</v>
      </c>
      <c r="P30" s="500">
        <v>160</v>
      </c>
      <c r="Q30" s="500">
        <v>152</v>
      </c>
      <c r="R30" s="500">
        <v>0</v>
      </c>
      <c r="S30" s="507"/>
      <c r="T30" s="507"/>
    </row>
    <row r="31" spans="2:20" s="155" customFormat="1" x14ac:dyDescent="0.3">
      <c r="B31" s="628">
        <v>2004</v>
      </c>
      <c r="C31" s="415" t="s">
        <v>217</v>
      </c>
      <c r="D31" s="416">
        <v>63299</v>
      </c>
      <c r="E31" s="500">
        <v>30</v>
      </c>
      <c r="F31" s="500">
        <v>1116</v>
      </c>
      <c r="G31" s="500">
        <v>26525</v>
      </c>
      <c r="H31" s="500">
        <v>15879</v>
      </c>
      <c r="I31" s="500">
        <v>8408</v>
      </c>
      <c r="J31" s="500">
        <v>4248</v>
      </c>
      <c r="K31" s="500">
        <v>2524</v>
      </c>
      <c r="L31" s="500">
        <v>1585</v>
      </c>
      <c r="M31" s="500">
        <v>1019</v>
      </c>
      <c r="N31" s="500">
        <v>655</v>
      </c>
      <c r="O31" s="500">
        <v>436</v>
      </c>
      <c r="P31" s="500">
        <v>325</v>
      </c>
      <c r="Q31" s="500">
        <v>520</v>
      </c>
      <c r="R31" s="500">
        <v>29</v>
      </c>
      <c r="S31" s="507"/>
      <c r="T31" s="507"/>
    </row>
    <row r="32" spans="2:20" s="155" customFormat="1" x14ac:dyDescent="0.3">
      <c r="B32" s="628"/>
      <c r="C32" s="415" t="s">
        <v>218</v>
      </c>
      <c r="D32" s="416">
        <v>63299</v>
      </c>
      <c r="E32" s="500">
        <v>532</v>
      </c>
      <c r="F32" s="500">
        <v>5928</v>
      </c>
      <c r="G32" s="500">
        <v>31453</v>
      </c>
      <c r="H32" s="500">
        <v>12299</v>
      </c>
      <c r="I32" s="500">
        <v>5681</v>
      </c>
      <c r="J32" s="500">
        <v>2959</v>
      </c>
      <c r="K32" s="500">
        <v>1737</v>
      </c>
      <c r="L32" s="500">
        <v>1047</v>
      </c>
      <c r="M32" s="500">
        <v>677</v>
      </c>
      <c r="N32" s="500">
        <v>353</v>
      </c>
      <c r="O32" s="500">
        <v>232</v>
      </c>
      <c r="P32" s="500">
        <v>170</v>
      </c>
      <c r="Q32" s="500">
        <v>182</v>
      </c>
      <c r="R32" s="500">
        <v>49</v>
      </c>
      <c r="S32" s="507"/>
      <c r="T32" s="507"/>
    </row>
    <row r="33" spans="2:20" s="155" customFormat="1" x14ac:dyDescent="0.3">
      <c r="B33" s="628">
        <v>2005</v>
      </c>
      <c r="C33" s="415" t="s">
        <v>217</v>
      </c>
      <c r="D33" s="416">
        <v>66612</v>
      </c>
      <c r="E33" s="500">
        <v>18</v>
      </c>
      <c r="F33" s="500">
        <v>1232</v>
      </c>
      <c r="G33" s="500">
        <v>26949</v>
      </c>
      <c r="H33" s="500">
        <v>17113</v>
      </c>
      <c r="I33" s="500">
        <v>8952</v>
      </c>
      <c r="J33" s="500">
        <v>4720</v>
      </c>
      <c r="K33" s="500">
        <v>2786</v>
      </c>
      <c r="L33" s="500">
        <v>1726</v>
      </c>
      <c r="M33" s="500">
        <v>1060</v>
      </c>
      <c r="N33" s="500">
        <v>670</v>
      </c>
      <c r="O33" s="500">
        <v>455</v>
      </c>
      <c r="P33" s="500">
        <v>369</v>
      </c>
      <c r="Q33" s="500">
        <v>526</v>
      </c>
      <c r="R33" s="500">
        <v>36</v>
      </c>
      <c r="S33" s="507"/>
      <c r="T33" s="507"/>
    </row>
    <row r="34" spans="2:20" s="155" customFormat="1" x14ac:dyDescent="0.3">
      <c r="B34" s="628"/>
      <c r="C34" s="415" t="s">
        <v>218</v>
      </c>
      <c r="D34" s="416">
        <v>66612</v>
      </c>
      <c r="E34" s="500">
        <v>591</v>
      </c>
      <c r="F34" s="500">
        <v>6110</v>
      </c>
      <c r="G34" s="500">
        <v>32165</v>
      </c>
      <c r="H34" s="500">
        <v>13407</v>
      </c>
      <c r="I34" s="500">
        <v>6170</v>
      </c>
      <c r="J34" s="500">
        <v>3290</v>
      </c>
      <c r="K34" s="500">
        <v>1965</v>
      </c>
      <c r="L34" s="500">
        <v>1155</v>
      </c>
      <c r="M34" s="500">
        <v>693</v>
      </c>
      <c r="N34" s="500">
        <v>376</v>
      </c>
      <c r="O34" s="500">
        <v>269</v>
      </c>
      <c r="P34" s="500">
        <v>175</v>
      </c>
      <c r="Q34" s="500">
        <v>179</v>
      </c>
      <c r="R34" s="500">
        <v>67</v>
      </c>
      <c r="S34" s="507"/>
      <c r="T34" s="507"/>
    </row>
    <row r="35" spans="2:20" s="155" customFormat="1" x14ac:dyDescent="0.3">
      <c r="B35" s="628">
        <v>2006</v>
      </c>
      <c r="C35" s="415" t="s">
        <v>217</v>
      </c>
      <c r="D35" s="416">
        <v>74036</v>
      </c>
      <c r="E35" s="500">
        <v>18</v>
      </c>
      <c r="F35" s="500">
        <v>1216</v>
      </c>
      <c r="G35" s="500">
        <v>28438</v>
      </c>
      <c r="H35" s="500">
        <v>19505</v>
      </c>
      <c r="I35" s="500">
        <v>10444</v>
      </c>
      <c r="J35" s="500">
        <v>5447</v>
      </c>
      <c r="K35" s="500">
        <v>3275</v>
      </c>
      <c r="L35" s="500">
        <v>2002</v>
      </c>
      <c r="M35" s="500">
        <v>1332</v>
      </c>
      <c r="N35" s="500">
        <v>843</v>
      </c>
      <c r="O35" s="500">
        <v>555</v>
      </c>
      <c r="P35" s="500">
        <v>362</v>
      </c>
      <c r="Q35" s="500">
        <v>595</v>
      </c>
      <c r="R35" s="500">
        <v>4</v>
      </c>
      <c r="S35" s="507"/>
      <c r="T35" s="507"/>
    </row>
    <row r="36" spans="2:20" s="155" customFormat="1" x14ac:dyDescent="0.3">
      <c r="B36" s="628"/>
      <c r="C36" s="415" t="s">
        <v>218</v>
      </c>
      <c r="D36" s="416">
        <v>74036</v>
      </c>
      <c r="E36" s="500">
        <v>667</v>
      </c>
      <c r="F36" s="500">
        <v>5973</v>
      </c>
      <c r="G36" s="500">
        <v>34630</v>
      </c>
      <c r="H36" s="500">
        <v>15752</v>
      </c>
      <c r="I36" s="500">
        <v>7197</v>
      </c>
      <c r="J36" s="500">
        <v>3996</v>
      </c>
      <c r="K36" s="500">
        <v>2322</v>
      </c>
      <c r="L36" s="500">
        <v>1469</v>
      </c>
      <c r="M36" s="500">
        <v>884</v>
      </c>
      <c r="N36" s="500">
        <v>493</v>
      </c>
      <c r="O36" s="500">
        <v>261</v>
      </c>
      <c r="P36" s="500">
        <v>174</v>
      </c>
      <c r="Q36" s="500">
        <v>212</v>
      </c>
      <c r="R36" s="500">
        <v>6</v>
      </c>
      <c r="S36" s="507"/>
      <c r="T36" s="507"/>
    </row>
    <row r="37" spans="2:20" s="155" customFormat="1" x14ac:dyDescent="0.3">
      <c r="B37" s="628">
        <v>2007</v>
      </c>
      <c r="C37" s="415" t="s">
        <v>217</v>
      </c>
      <c r="D37" s="416">
        <v>76154</v>
      </c>
      <c r="E37" s="500">
        <v>16</v>
      </c>
      <c r="F37" s="500">
        <v>1086</v>
      </c>
      <c r="G37" s="500">
        <v>28879</v>
      </c>
      <c r="H37" s="500">
        <v>20121</v>
      </c>
      <c r="I37" s="500">
        <v>10700</v>
      </c>
      <c r="J37" s="500">
        <v>5739</v>
      </c>
      <c r="K37" s="500">
        <v>3352</v>
      </c>
      <c r="L37" s="500">
        <v>2181</v>
      </c>
      <c r="M37" s="500">
        <v>1488</v>
      </c>
      <c r="N37" s="500">
        <v>889</v>
      </c>
      <c r="O37" s="500">
        <v>589</v>
      </c>
      <c r="P37" s="500">
        <v>381</v>
      </c>
      <c r="Q37" s="500">
        <v>630</v>
      </c>
      <c r="R37" s="500">
        <v>103</v>
      </c>
      <c r="S37" s="507"/>
      <c r="T37" s="507"/>
    </row>
    <row r="38" spans="2:20" s="155" customFormat="1" x14ac:dyDescent="0.3">
      <c r="B38" s="628"/>
      <c r="C38" s="415" t="s">
        <v>218</v>
      </c>
      <c r="D38" s="416">
        <v>76154</v>
      </c>
      <c r="E38" s="500">
        <v>656</v>
      </c>
      <c r="F38" s="500">
        <v>6037</v>
      </c>
      <c r="G38" s="500">
        <v>35104</v>
      </c>
      <c r="H38" s="500">
        <v>16381</v>
      </c>
      <c r="I38" s="500">
        <v>7531</v>
      </c>
      <c r="J38" s="500">
        <v>4021</v>
      </c>
      <c r="K38" s="500">
        <v>2534</v>
      </c>
      <c r="L38" s="500">
        <v>1537</v>
      </c>
      <c r="M38" s="500">
        <v>947</v>
      </c>
      <c r="N38" s="500">
        <v>499</v>
      </c>
      <c r="O38" s="500">
        <v>326</v>
      </c>
      <c r="P38" s="500">
        <v>193</v>
      </c>
      <c r="Q38" s="500">
        <v>221</v>
      </c>
      <c r="R38" s="500">
        <v>167</v>
      </c>
      <c r="S38" s="507"/>
      <c r="T38" s="507"/>
    </row>
    <row r="39" spans="2:20" s="155" customFormat="1" x14ac:dyDescent="0.3">
      <c r="B39" s="628">
        <v>2008</v>
      </c>
      <c r="C39" s="415" t="s">
        <v>217</v>
      </c>
      <c r="D39" s="416">
        <v>76354</v>
      </c>
      <c r="E39" s="500">
        <v>21</v>
      </c>
      <c r="F39" s="500">
        <v>1072</v>
      </c>
      <c r="G39" s="500">
        <v>27870</v>
      </c>
      <c r="H39" s="500">
        <v>20225</v>
      </c>
      <c r="I39" s="500">
        <v>11132</v>
      </c>
      <c r="J39" s="500">
        <v>5912</v>
      </c>
      <c r="K39" s="500">
        <v>3398</v>
      </c>
      <c r="L39" s="500">
        <v>2230</v>
      </c>
      <c r="M39" s="500">
        <v>1502</v>
      </c>
      <c r="N39" s="500">
        <v>1009</v>
      </c>
      <c r="O39" s="500">
        <v>662</v>
      </c>
      <c r="P39" s="500">
        <v>470</v>
      </c>
      <c r="Q39" s="500">
        <v>713</v>
      </c>
      <c r="R39" s="500">
        <v>138</v>
      </c>
      <c r="S39" s="507"/>
      <c r="T39" s="507"/>
    </row>
    <row r="40" spans="2:20" s="155" customFormat="1" x14ac:dyDescent="0.3">
      <c r="B40" s="628"/>
      <c r="C40" s="415" t="s">
        <v>218</v>
      </c>
      <c r="D40" s="416">
        <v>76354</v>
      </c>
      <c r="E40" s="500">
        <v>626</v>
      </c>
      <c r="F40" s="500">
        <v>5773</v>
      </c>
      <c r="G40" s="500">
        <v>34378</v>
      </c>
      <c r="H40" s="500">
        <v>16674</v>
      </c>
      <c r="I40" s="500">
        <v>7872</v>
      </c>
      <c r="J40" s="500">
        <v>4238</v>
      </c>
      <c r="K40" s="500">
        <v>2525</v>
      </c>
      <c r="L40" s="500">
        <v>1636</v>
      </c>
      <c r="M40" s="500">
        <v>975</v>
      </c>
      <c r="N40" s="500">
        <v>579</v>
      </c>
      <c r="O40" s="500">
        <v>359</v>
      </c>
      <c r="P40" s="500">
        <v>231</v>
      </c>
      <c r="Q40" s="500">
        <v>264</v>
      </c>
      <c r="R40" s="500">
        <v>224</v>
      </c>
      <c r="S40" s="507"/>
      <c r="T40" s="507"/>
    </row>
    <row r="41" spans="2:20" s="155" customFormat="1" x14ac:dyDescent="0.3">
      <c r="B41" s="628">
        <v>2009</v>
      </c>
      <c r="C41" s="415" t="s">
        <v>217</v>
      </c>
      <c r="D41" s="416">
        <v>76892</v>
      </c>
      <c r="E41" s="500">
        <v>24</v>
      </c>
      <c r="F41" s="500">
        <v>1092</v>
      </c>
      <c r="G41" s="500">
        <v>27161</v>
      </c>
      <c r="H41" s="500">
        <v>20172</v>
      </c>
      <c r="I41" s="500">
        <v>11704</v>
      </c>
      <c r="J41" s="500">
        <v>6276</v>
      </c>
      <c r="K41" s="500">
        <v>3660</v>
      </c>
      <c r="L41" s="500">
        <v>2328</v>
      </c>
      <c r="M41" s="500">
        <v>1525</v>
      </c>
      <c r="N41" s="500">
        <v>1019</v>
      </c>
      <c r="O41" s="500">
        <v>668</v>
      </c>
      <c r="P41" s="500">
        <v>437</v>
      </c>
      <c r="Q41" s="500">
        <v>632</v>
      </c>
      <c r="R41" s="500">
        <v>194</v>
      </c>
      <c r="S41" s="507"/>
      <c r="T41" s="507"/>
    </row>
    <row r="42" spans="2:20" s="155" customFormat="1" x14ac:dyDescent="0.3">
      <c r="B42" s="628"/>
      <c r="C42" s="415" t="s">
        <v>218</v>
      </c>
      <c r="D42" s="416">
        <v>76892</v>
      </c>
      <c r="E42" s="500">
        <v>647</v>
      </c>
      <c r="F42" s="500">
        <v>5833</v>
      </c>
      <c r="G42" s="500">
        <v>33691</v>
      </c>
      <c r="H42" s="500">
        <v>16781</v>
      </c>
      <c r="I42" s="500">
        <v>8376</v>
      </c>
      <c r="J42" s="500">
        <v>4335</v>
      </c>
      <c r="K42" s="500">
        <v>2698</v>
      </c>
      <c r="L42" s="500">
        <v>1811</v>
      </c>
      <c r="M42" s="500">
        <v>1050</v>
      </c>
      <c r="N42" s="500">
        <v>574</v>
      </c>
      <c r="O42" s="500">
        <v>347</v>
      </c>
      <c r="P42" s="500">
        <v>204</v>
      </c>
      <c r="Q42" s="500">
        <v>252</v>
      </c>
      <c r="R42" s="500">
        <v>293</v>
      </c>
      <c r="S42" s="507"/>
      <c r="T42" s="507"/>
    </row>
    <row r="43" spans="2:20" s="155" customFormat="1" x14ac:dyDescent="0.3">
      <c r="B43" s="628">
        <v>2010</v>
      </c>
      <c r="C43" s="415" t="s">
        <v>217</v>
      </c>
      <c r="D43" s="416">
        <v>74800</v>
      </c>
      <c r="E43" s="500">
        <v>12</v>
      </c>
      <c r="F43" s="500">
        <v>1060</v>
      </c>
      <c r="G43" s="500">
        <v>25679</v>
      </c>
      <c r="H43" s="500">
        <v>20366</v>
      </c>
      <c r="I43" s="500">
        <v>11757</v>
      </c>
      <c r="J43" s="500">
        <v>5769</v>
      </c>
      <c r="K43" s="500">
        <v>3414</v>
      </c>
      <c r="L43" s="500">
        <v>2247</v>
      </c>
      <c r="M43" s="500">
        <v>1505</v>
      </c>
      <c r="N43" s="500">
        <v>971</v>
      </c>
      <c r="O43" s="500">
        <v>693</v>
      </c>
      <c r="P43" s="500">
        <v>492</v>
      </c>
      <c r="Q43" s="500">
        <v>741</v>
      </c>
      <c r="R43" s="500">
        <v>94</v>
      </c>
      <c r="S43" s="507"/>
      <c r="T43" s="507"/>
    </row>
    <row r="44" spans="2:20" s="155" customFormat="1" x14ac:dyDescent="0.3">
      <c r="B44" s="628"/>
      <c r="C44" s="415" t="s">
        <v>218</v>
      </c>
      <c r="D44" s="416">
        <v>74800</v>
      </c>
      <c r="E44" s="500">
        <v>578</v>
      </c>
      <c r="F44" s="500">
        <v>5424</v>
      </c>
      <c r="G44" s="500">
        <v>32459</v>
      </c>
      <c r="H44" s="500">
        <v>16769</v>
      </c>
      <c r="I44" s="500">
        <v>8413</v>
      </c>
      <c r="J44" s="500">
        <v>4207</v>
      </c>
      <c r="K44" s="500">
        <v>2502</v>
      </c>
      <c r="L44" s="500">
        <v>1703</v>
      </c>
      <c r="M44" s="500">
        <v>998</v>
      </c>
      <c r="N44" s="500">
        <v>613</v>
      </c>
      <c r="O44" s="500">
        <v>376</v>
      </c>
      <c r="P44" s="500">
        <v>264</v>
      </c>
      <c r="Q44" s="500">
        <v>282</v>
      </c>
      <c r="R44" s="500">
        <v>212</v>
      </c>
      <c r="S44" s="507"/>
      <c r="T44" s="507"/>
    </row>
    <row r="45" spans="2:20" s="155" customFormat="1" x14ac:dyDescent="0.3">
      <c r="B45" s="628">
        <v>2011</v>
      </c>
      <c r="C45" s="415" t="s">
        <v>217</v>
      </c>
      <c r="D45" s="416">
        <v>73579</v>
      </c>
      <c r="E45" s="500">
        <v>20</v>
      </c>
      <c r="F45" s="500">
        <v>1000</v>
      </c>
      <c r="G45" s="500">
        <v>24517</v>
      </c>
      <c r="H45" s="500">
        <v>19514</v>
      </c>
      <c r="I45" s="500">
        <v>11947</v>
      </c>
      <c r="J45" s="500">
        <v>5842</v>
      </c>
      <c r="K45" s="500">
        <v>3366</v>
      </c>
      <c r="L45" s="500">
        <v>2204</v>
      </c>
      <c r="M45" s="500">
        <v>1605</v>
      </c>
      <c r="N45" s="500">
        <v>1007</v>
      </c>
      <c r="O45" s="500">
        <v>766</v>
      </c>
      <c r="P45" s="500">
        <v>536</v>
      </c>
      <c r="Q45" s="500">
        <v>793</v>
      </c>
      <c r="R45" s="500">
        <v>462</v>
      </c>
      <c r="S45" s="507"/>
      <c r="T45" s="507"/>
    </row>
    <row r="46" spans="2:20" s="155" customFormat="1" x14ac:dyDescent="0.3">
      <c r="B46" s="628"/>
      <c r="C46" s="415" t="s">
        <v>218</v>
      </c>
      <c r="D46" s="416">
        <v>73579</v>
      </c>
      <c r="E46" s="500">
        <v>598</v>
      </c>
      <c r="F46" s="500">
        <v>4918</v>
      </c>
      <c r="G46" s="500">
        <v>31230</v>
      </c>
      <c r="H46" s="500">
        <v>16494</v>
      </c>
      <c r="I46" s="500">
        <v>8511</v>
      </c>
      <c r="J46" s="500">
        <v>4183</v>
      </c>
      <c r="K46" s="500">
        <v>2586</v>
      </c>
      <c r="L46" s="500">
        <v>1702</v>
      </c>
      <c r="M46" s="500">
        <v>1125</v>
      </c>
      <c r="N46" s="500">
        <v>667</v>
      </c>
      <c r="O46" s="500">
        <v>423</v>
      </c>
      <c r="P46" s="500">
        <v>263</v>
      </c>
      <c r="Q46" s="500">
        <v>309</v>
      </c>
      <c r="R46" s="500">
        <v>570</v>
      </c>
      <c r="S46" s="507"/>
      <c r="T46" s="507"/>
    </row>
    <row r="47" spans="2:20" s="155" customFormat="1" x14ac:dyDescent="0.3">
      <c r="B47" s="628">
        <v>2012</v>
      </c>
      <c r="C47" s="415" t="s">
        <v>217</v>
      </c>
      <c r="D47" s="416">
        <v>57753</v>
      </c>
      <c r="E47" s="500">
        <v>16</v>
      </c>
      <c r="F47" s="500">
        <v>772</v>
      </c>
      <c r="G47" s="500">
        <v>18869</v>
      </c>
      <c r="H47" s="500">
        <v>15748</v>
      </c>
      <c r="I47" s="500">
        <v>9439</v>
      </c>
      <c r="J47" s="500">
        <v>4548</v>
      </c>
      <c r="K47" s="500">
        <v>2570</v>
      </c>
      <c r="L47" s="500">
        <v>1633</v>
      </c>
      <c r="M47" s="500">
        <v>1155</v>
      </c>
      <c r="N47" s="500">
        <v>820</v>
      </c>
      <c r="O47" s="500">
        <v>574</v>
      </c>
      <c r="P47" s="500">
        <v>431</v>
      </c>
      <c r="Q47" s="500">
        <v>614</v>
      </c>
      <c r="R47" s="500">
        <v>564</v>
      </c>
      <c r="S47" s="507"/>
      <c r="T47" s="507"/>
    </row>
    <row r="48" spans="2:20" s="155" customFormat="1" x14ac:dyDescent="0.3">
      <c r="B48" s="628"/>
      <c r="C48" s="415" t="s">
        <v>218</v>
      </c>
      <c r="D48" s="416">
        <v>57753</v>
      </c>
      <c r="E48" s="500">
        <v>373</v>
      </c>
      <c r="F48" s="500">
        <v>3804</v>
      </c>
      <c r="G48" s="500">
        <v>24191</v>
      </c>
      <c r="H48" s="500">
        <v>13546</v>
      </c>
      <c r="I48" s="500">
        <v>6759</v>
      </c>
      <c r="J48" s="500">
        <v>3157</v>
      </c>
      <c r="K48" s="500">
        <v>1919</v>
      </c>
      <c r="L48" s="500">
        <v>1275</v>
      </c>
      <c r="M48" s="500">
        <v>821</v>
      </c>
      <c r="N48" s="500">
        <v>474</v>
      </c>
      <c r="O48" s="500">
        <v>306</v>
      </c>
      <c r="P48" s="500">
        <v>206</v>
      </c>
      <c r="Q48" s="500">
        <v>247</v>
      </c>
      <c r="R48" s="500">
        <v>675</v>
      </c>
      <c r="S48" s="507"/>
      <c r="T48" s="507"/>
    </row>
    <row r="49" spans="2:20" s="155" customFormat="1" x14ac:dyDescent="0.3">
      <c r="B49" s="628">
        <v>2013</v>
      </c>
      <c r="C49" s="415" t="s">
        <v>217</v>
      </c>
      <c r="D49" s="416">
        <v>53986</v>
      </c>
      <c r="E49" s="500">
        <v>35</v>
      </c>
      <c r="F49" s="500">
        <v>704</v>
      </c>
      <c r="G49" s="500">
        <v>17665</v>
      </c>
      <c r="H49" s="500">
        <v>14903</v>
      </c>
      <c r="I49" s="500">
        <v>9016</v>
      </c>
      <c r="J49" s="500">
        <v>4339</v>
      </c>
      <c r="K49" s="500">
        <v>2314</v>
      </c>
      <c r="L49" s="500">
        <v>1484</v>
      </c>
      <c r="M49" s="500">
        <v>1014</v>
      </c>
      <c r="N49" s="500">
        <v>810</v>
      </c>
      <c r="O49" s="500">
        <v>544</v>
      </c>
      <c r="P49" s="500">
        <v>387</v>
      </c>
      <c r="Q49" s="500">
        <v>569</v>
      </c>
      <c r="R49" s="500">
        <v>202</v>
      </c>
      <c r="S49" s="507"/>
      <c r="T49" s="507"/>
    </row>
    <row r="50" spans="2:20" s="155" customFormat="1" x14ac:dyDescent="0.3">
      <c r="B50" s="628"/>
      <c r="C50" s="415" t="s">
        <v>218</v>
      </c>
      <c r="D50" s="416">
        <v>53986</v>
      </c>
      <c r="E50" s="500">
        <v>393</v>
      </c>
      <c r="F50" s="500">
        <v>3258</v>
      </c>
      <c r="G50" s="500">
        <v>22580</v>
      </c>
      <c r="H50" s="500">
        <v>13039</v>
      </c>
      <c r="I50" s="500">
        <v>6429</v>
      </c>
      <c r="J50" s="500">
        <v>3027</v>
      </c>
      <c r="K50" s="500">
        <v>1758</v>
      </c>
      <c r="L50" s="500">
        <v>1136</v>
      </c>
      <c r="M50" s="500">
        <v>777</v>
      </c>
      <c r="N50" s="500">
        <v>498</v>
      </c>
      <c r="O50" s="500">
        <v>310</v>
      </c>
      <c r="P50" s="500">
        <v>206</v>
      </c>
      <c r="Q50" s="500">
        <v>270</v>
      </c>
      <c r="R50" s="500">
        <v>305</v>
      </c>
      <c r="S50" s="507"/>
      <c r="T50" s="507"/>
    </row>
    <row r="51" spans="2:20" s="155" customFormat="1" x14ac:dyDescent="0.3">
      <c r="B51" s="628">
        <v>2014</v>
      </c>
      <c r="C51" s="415" t="s">
        <v>217</v>
      </c>
      <c r="D51" s="416">
        <v>60328</v>
      </c>
      <c r="E51" s="500">
        <v>13</v>
      </c>
      <c r="F51" s="500">
        <v>643</v>
      </c>
      <c r="G51" s="500">
        <v>18027</v>
      </c>
      <c r="H51" s="500">
        <v>16653</v>
      </c>
      <c r="I51" s="500">
        <v>10309</v>
      </c>
      <c r="J51" s="500">
        <v>5330</v>
      </c>
      <c r="K51" s="500">
        <v>3010</v>
      </c>
      <c r="L51" s="500">
        <v>2067</v>
      </c>
      <c r="M51" s="500">
        <v>1401</v>
      </c>
      <c r="N51" s="500">
        <v>970</v>
      </c>
      <c r="O51" s="500">
        <v>720</v>
      </c>
      <c r="P51" s="500">
        <v>469</v>
      </c>
      <c r="Q51" s="500">
        <v>713</v>
      </c>
      <c r="R51" s="500">
        <v>3</v>
      </c>
      <c r="S51" s="507"/>
      <c r="T51" s="507"/>
    </row>
    <row r="52" spans="2:20" s="155" customFormat="1" x14ac:dyDescent="0.3">
      <c r="B52" s="628"/>
      <c r="C52" s="415" t="s">
        <v>218</v>
      </c>
      <c r="D52" s="416">
        <v>60328</v>
      </c>
      <c r="E52" s="500">
        <v>362</v>
      </c>
      <c r="F52" s="500">
        <v>2999</v>
      </c>
      <c r="G52" s="500">
        <v>23942</v>
      </c>
      <c r="H52" s="500">
        <v>14849</v>
      </c>
      <c r="I52" s="500">
        <v>7670</v>
      </c>
      <c r="J52" s="500">
        <v>3974</v>
      </c>
      <c r="K52" s="500">
        <v>2396</v>
      </c>
      <c r="L52" s="500">
        <v>1512</v>
      </c>
      <c r="M52" s="500">
        <v>1047</v>
      </c>
      <c r="N52" s="500">
        <v>661</v>
      </c>
      <c r="O52" s="500">
        <v>399</v>
      </c>
      <c r="P52" s="500">
        <v>218</v>
      </c>
      <c r="Q52" s="500">
        <v>288</v>
      </c>
      <c r="R52" s="500">
        <v>11</v>
      </c>
      <c r="S52" s="507"/>
      <c r="T52" s="507"/>
    </row>
    <row r="53" spans="2:20" s="155" customFormat="1" x14ac:dyDescent="0.3">
      <c r="B53" s="628">
        <v>2015</v>
      </c>
      <c r="C53" s="415" t="s">
        <v>217</v>
      </c>
      <c r="D53" s="416">
        <v>60636</v>
      </c>
      <c r="E53" s="500">
        <v>5</v>
      </c>
      <c r="F53" s="500">
        <v>295</v>
      </c>
      <c r="G53" s="500">
        <v>16033</v>
      </c>
      <c r="H53" s="500">
        <v>16597</v>
      </c>
      <c r="I53" s="500">
        <v>10891</v>
      </c>
      <c r="J53" s="500">
        <v>5957</v>
      </c>
      <c r="K53" s="500">
        <v>3479</v>
      </c>
      <c r="L53" s="500">
        <v>2281</v>
      </c>
      <c r="M53" s="500">
        <v>1632</v>
      </c>
      <c r="N53" s="500">
        <v>1167</v>
      </c>
      <c r="O53" s="500">
        <v>873</v>
      </c>
      <c r="P53" s="500">
        <v>592</v>
      </c>
      <c r="Q53" s="500">
        <v>834</v>
      </c>
      <c r="R53" s="500">
        <v>0</v>
      </c>
      <c r="S53" s="507"/>
      <c r="T53" s="507"/>
    </row>
    <row r="54" spans="2:20" s="155" customFormat="1" x14ac:dyDescent="0.3">
      <c r="B54" s="628"/>
      <c r="C54" s="415" t="s">
        <v>218</v>
      </c>
      <c r="D54" s="416">
        <v>60636</v>
      </c>
      <c r="E54" s="500">
        <v>121</v>
      </c>
      <c r="F54" s="500">
        <v>1367</v>
      </c>
      <c r="G54" s="500">
        <v>22887</v>
      </c>
      <c r="H54" s="500">
        <v>15499</v>
      </c>
      <c r="I54" s="500">
        <v>8505</v>
      </c>
      <c r="J54" s="500">
        <v>4457</v>
      </c>
      <c r="K54" s="500">
        <v>2844</v>
      </c>
      <c r="L54" s="500">
        <v>1846</v>
      </c>
      <c r="M54" s="500">
        <v>1258</v>
      </c>
      <c r="N54" s="500">
        <v>756</v>
      </c>
      <c r="O54" s="500">
        <v>454</v>
      </c>
      <c r="P54" s="500">
        <v>322</v>
      </c>
      <c r="Q54" s="500">
        <v>320</v>
      </c>
      <c r="R54" s="500">
        <v>0</v>
      </c>
      <c r="S54" s="507"/>
      <c r="T54" s="507"/>
    </row>
    <row r="55" spans="2:20" s="155" customFormat="1" x14ac:dyDescent="0.3">
      <c r="B55" s="628">
        <v>2016</v>
      </c>
      <c r="C55" s="415" t="s">
        <v>217</v>
      </c>
      <c r="D55" s="416">
        <v>57738</v>
      </c>
      <c r="E55" s="500">
        <v>0</v>
      </c>
      <c r="F55" s="500">
        <v>0</v>
      </c>
      <c r="G55" s="500">
        <v>13905</v>
      </c>
      <c r="H55" s="500">
        <v>15833</v>
      </c>
      <c r="I55" s="500">
        <v>10689</v>
      </c>
      <c r="J55" s="500">
        <v>6161</v>
      </c>
      <c r="K55" s="500">
        <v>3450</v>
      </c>
      <c r="L55" s="500">
        <v>2422</v>
      </c>
      <c r="M55" s="500">
        <v>1722</v>
      </c>
      <c r="N55" s="500">
        <v>1215</v>
      </c>
      <c r="O55" s="500">
        <v>896</v>
      </c>
      <c r="P55" s="500">
        <v>606</v>
      </c>
      <c r="Q55" s="500">
        <v>839</v>
      </c>
      <c r="R55" s="500">
        <v>0</v>
      </c>
      <c r="S55" s="507"/>
      <c r="T55" s="507"/>
    </row>
    <row r="56" spans="2:20" s="155" customFormat="1" x14ac:dyDescent="0.3">
      <c r="B56" s="628"/>
      <c r="C56" s="415" t="s">
        <v>218</v>
      </c>
      <c r="D56" s="416">
        <v>57738</v>
      </c>
      <c r="E56" s="500">
        <v>0</v>
      </c>
      <c r="F56" s="500">
        <v>0</v>
      </c>
      <c r="G56" s="500">
        <v>21498</v>
      </c>
      <c r="H56" s="500">
        <v>15118</v>
      </c>
      <c r="I56" s="500">
        <v>8336</v>
      </c>
      <c r="J56" s="500">
        <v>4807</v>
      </c>
      <c r="K56" s="500">
        <v>2763</v>
      </c>
      <c r="L56" s="500">
        <v>2022</v>
      </c>
      <c r="M56" s="500">
        <v>1285</v>
      </c>
      <c r="N56" s="500">
        <v>819</v>
      </c>
      <c r="O56" s="500">
        <v>483</v>
      </c>
      <c r="P56" s="500">
        <v>297</v>
      </c>
      <c r="Q56" s="500">
        <v>310</v>
      </c>
      <c r="R56" s="500">
        <v>0</v>
      </c>
      <c r="S56" s="507"/>
      <c r="T56" s="507"/>
    </row>
    <row r="57" spans="2:20" s="155" customFormat="1" x14ac:dyDescent="0.3">
      <c r="B57" s="628">
        <v>2017</v>
      </c>
      <c r="C57" s="415" t="s">
        <v>217</v>
      </c>
      <c r="D57" s="416">
        <v>60353</v>
      </c>
      <c r="E57" s="500">
        <v>0</v>
      </c>
      <c r="F57" s="500">
        <v>0</v>
      </c>
      <c r="G57" s="500">
        <v>13962</v>
      </c>
      <c r="H57" s="500">
        <v>16240</v>
      </c>
      <c r="I57" s="500">
        <v>11371</v>
      </c>
      <c r="J57" s="500">
        <v>6771</v>
      </c>
      <c r="K57" s="500">
        <v>3807</v>
      </c>
      <c r="L57" s="500">
        <v>2469</v>
      </c>
      <c r="M57" s="500">
        <v>1792</v>
      </c>
      <c r="N57" s="500">
        <v>1320</v>
      </c>
      <c r="O57" s="500">
        <v>1003</v>
      </c>
      <c r="P57" s="500">
        <v>641</v>
      </c>
      <c r="Q57" s="500">
        <v>977</v>
      </c>
      <c r="R57" s="500">
        <v>0</v>
      </c>
      <c r="S57" s="507"/>
      <c r="T57" s="507"/>
    </row>
    <row r="58" spans="2:20" s="155" customFormat="1" x14ac:dyDescent="0.3">
      <c r="B58" s="628"/>
      <c r="C58" s="415" t="s">
        <v>218</v>
      </c>
      <c r="D58" s="416">
        <v>60353</v>
      </c>
      <c r="E58" s="500">
        <v>0</v>
      </c>
      <c r="F58" s="500">
        <v>0</v>
      </c>
      <c r="G58" s="500">
        <v>21714</v>
      </c>
      <c r="H58" s="500">
        <v>15864</v>
      </c>
      <c r="I58" s="500">
        <v>8895</v>
      </c>
      <c r="J58" s="500">
        <v>5164</v>
      </c>
      <c r="K58" s="500">
        <v>3071</v>
      </c>
      <c r="L58" s="500">
        <v>2074</v>
      </c>
      <c r="M58" s="500">
        <v>1404</v>
      </c>
      <c r="N58" s="500">
        <v>904</v>
      </c>
      <c r="O58" s="500">
        <v>577</v>
      </c>
      <c r="P58" s="500">
        <v>325</v>
      </c>
      <c r="Q58" s="500">
        <v>361</v>
      </c>
      <c r="R58" s="500">
        <v>0</v>
      </c>
      <c r="S58" s="507"/>
      <c r="T58" s="507"/>
    </row>
    <row r="59" spans="2:20" s="155" customFormat="1" x14ac:dyDescent="0.3">
      <c r="B59" s="628">
        <v>2018</v>
      </c>
      <c r="C59" s="415" t="s">
        <v>217</v>
      </c>
      <c r="D59" s="416">
        <v>60849</v>
      </c>
      <c r="E59" s="500">
        <v>0</v>
      </c>
      <c r="F59" s="500">
        <v>0</v>
      </c>
      <c r="G59" s="500">
        <v>13101</v>
      </c>
      <c r="H59" s="500">
        <v>16393</v>
      </c>
      <c r="I59" s="500">
        <v>11407</v>
      </c>
      <c r="J59" s="500">
        <v>6726</v>
      </c>
      <c r="K59" s="500">
        <v>3991</v>
      </c>
      <c r="L59" s="500">
        <v>2817</v>
      </c>
      <c r="M59" s="500">
        <v>2019</v>
      </c>
      <c r="N59" s="500">
        <v>1487</v>
      </c>
      <c r="O59" s="500">
        <v>1100</v>
      </c>
      <c r="P59" s="500">
        <v>772</v>
      </c>
      <c r="Q59" s="500">
        <v>1020</v>
      </c>
      <c r="R59" s="500">
        <v>16</v>
      </c>
      <c r="S59" s="507"/>
      <c r="T59" s="507"/>
    </row>
    <row r="60" spans="2:20" s="155" customFormat="1" x14ac:dyDescent="0.3">
      <c r="B60" s="628"/>
      <c r="C60" s="415" t="s">
        <v>218</v>
      </c>
      <c r="D60" s="416">
        <v>60849</v>
      </c>
      <c r="E60" s="500">
        <v>0</v>
      </c>
      <c r="F60" s="500">
        <v>0</v>
      </c>
      <c r="G60" s="500">
        <v>20575</v>
      </c>
      <c r="H60" s="500">
        <v>16048</v>
      </c>
      <c r="I60" s="500">
        <v>9155</v>
      </c>
      <c r="J60" s="500">
        <v>5357</v>
      </c>
      <c r="K60" s="500">
        <v>3376</v>
      </c>
      <c r="L60" s="500">
        <v>2376</v>
      </c>
      <c r="M60" s="500">
        <v>1629</v>
      </c>
      <c r="N60" s="500">
        <v>990</v>
      </c>
      <c r="O60" s="500">
        <v>607</v>
      </c>
      <c r="P60" s="500">
        <v>402</v>
      </c>
      <c r="Q60" s="500">
        <v>334</v>
      </c>
      <c r="R60" s="500">
        <v>0</v>
      </c>
      <c r="S60" s="507"/>
      <c r="T60" s="507"/>
    </row>
    <row r="61" spans="2:20" s="155" customFormat="1" x14ac:dyDescent="0.3">
      <c r="B61" s="628">
        <v>2019</v>
      </c>
      <c r="C61" s="415" t="s">
        <v>217</v>
      </c>
      <c r="D61" s="416">
        <v>57068</v>
      </c>
      <c r="E61" s="500">
        <v>0</v>
      </c>
      <c r="F61" s="500">
        <v>0</v>
      </c>
      <c r="G61" s="500">
        <v>11903</v>
      </c>
      <c r="H61" s="500">
        <v>15010</v>
      </c>
      <c r="I61" s="500">
        <v>10874</v>
      </c>
      <c r="J61" s="500">
        <v>6433</v>
      </c>
      <c r="K61" s="500">
        <v>3983</v>
      </c>
      <c r="L61" s="500">
        <v>2622</v>
      </c>
      <c r="M61" s="500">
        <v>1972</v>
      </c>
      <c r="N61" s="500">
        <v>1481</v>
      </c>
      <c r="O61" s="500">
        <v>1028</v>
      </c>
      <c r="P61" s="500">
        <v>744</v>
      </c>
      <c r="Q61" s="500">
        <v>1010</v>
      </c>
      <c r="R61" s="500">
        <v>8</v>
      </c>
      <c r="S61" s="507"/>
      <c r="T61" s="507"/>
    </row>
    <row r="62" spans="2:20" s="155" customFormat="1" x14ac:dyDescent="0.3">
      <c r="B62" s="628"/>
      <c r="C62" s="415" t="s">
        <v>218</v>
      </c>
      <c r="D62" s="416">
        <v>56662</v>
      </c>
      <c r="E62" s="500">
        <v>0</v>
      </c>
      <c r="F62" s="500">
        <v>0</v>
      </c>
      <c r="G62" s="500">
        <v>18426</v>
      </c>
      <c r="H62" s="500">
        <v>14826</v>
      </c>
      <c r="I62" s="500">
        <v>8628</v>
      </c>
      <c r="J62" s="500">
        <v>5198</v>
      </c>
      <c r="K62" s="500">
        <v>3271</v>
      </c>
      <c r="L62" s="500">
        <v>2237</v>
      </c>
      <c r="M62" s="500">
        <v>1547</v>
      </c>
      <c r="N62" s="500">
        <v>953</v>
      </c>
      <c r="O62" s="500">
        <v>652</v>
      </c>
      <c r="P62" s="500">
        <v>413</v>
      </c>
      <c r="Q62" s="500">
        <v>370</v>
      </c>
      <c r="R62" s="500">
        <v>141</v>
      </c>
      <c r="S62" s="507"/>
      <c r="T62" s="507"/>
    </row>
    <row r="63" spans="2:20" s="155" customFormat="1" x14ac:dyDescent="0.3">
      <c r="B63" s="628">
        <v>2020</v>
      </c>
      <c r="C63" s="415" t="s">
        <v>217</v>
      </c>
      <c r="D63" s="416">
        <v>39069</v>
      </c>
      <c r="E63" s="500">
        <v>0</v>
      </c>
      <c r="F63" s="500">
        <v>0</v>
      </c>
      <c r="G63" s="500">
        <v>7493</v>
      </c>
      <c r="H63" s="500">
        <v>10509</v>
      </c>
      <c r="I63" s="500">
        <v>7470</v>
      </c>
      <c r="J63" s="500">
        <v>4277</v>
      </c>
      <c r="K63" s="500">
        <v>2795</v>
      </c>
      <c r="L63" s="500">
        <v>1816</v>
      </c>
      <c r="M63" s="500">
        <v>1342</v>
      </c>
      <c r="N63" s="500">
        <v>1012</v>
      </c>
      <c r="O63" s="500">
        <v>823</v>
      </c>
      <c r="P63" s="500">
        <v>698</v>
      </c>
      <c r="Q63" s="500">
        <v>805</v>
      </c>
      <c r="R63" s="500">
        <v>29</v>
      </c>
      <c r="S63" s="507"/>
      <c r="T63" s="507"/>
    </row>
    <row r="64" spans="2:20" s="155" customFormat="1" x14ac:dyDescent="0.3">
      <c r="B64" s="628"/>
      <c r="C64" s="415" t="s">
        <v>218</v>
      </c>
      <c r="D64" s="416">
        <v>38807</v>
      </c>
      <c r="E64" s="500">
        <v>0</v>
      </c>
      <c r="F64" s="500">
        <v>0</v>
      </c>
      <c r="G64" s="500">
        <v>11727</v>
      </c>
      <c r="H64" s="500">
        <v>10148</v>
      </c>
      <c r="I64" s="500">
        <v>5706</v>
      </c>
      <c r="J64" s="500">
        <v>3296</v>
      </c>
      <c r="K64" s="500">
        <v>2212</v>
      </c>
      <c r="L64" s="500">
        <v>1524</v>
      </c>
      <c r="M64" s="500">
        <v>1115</v>
      </c>
      <c r="N64" s="500">
        <v>716</v>
      </c>
      <c r="O64" s="500">
        <v>505</v>
      </c>
      <c r="P64" s="500">
        <v>300</v>
      </c>
      <c r="Q64" s="500">
        <v>267</v>
      </c>
      <c r="R64" s="500">
        <v>1291</v>
      </c>
      <c r="S64" s="507"/>
      <c r="T64" s="507"/>
    </row>
    <row r="65" spans="2:20" s="155" customFormat="1" x14ac:dyDescent="0.3">
      <c r="B65" s="628">
        <v>2021</v>
      </c>
      <c r="C65" s="415" t="s">
        <v>217</v>
      </c>
      <c r="D65" s="416">
        <v>56927</v>
      </c>
      <c r="E65" s="500">
        <v>0</v>
      </c>
      <c r="F65" s="500">
        <v>0</v>
      </c>
      <c r="G65" s="500">
        <v>10257</v>
      </c>
      <c r="H65" s="500">
        <v>14699</v>
      </c>
      <c r="I65" s="500">
        <v>11102</v>
      </c>
      <c r="J65" s="500">
        <v>6492</v>
      </c>
      <c r="K65" s="500">
        <v>4290</v>
      </c>
      <c r="L65" s="500">
        <v>2696</v>
      </c>
      <c r="M65" s="500">
        <v>2196</v>
      </c>
      <c r="N65" s="500">
        <v>1699</v>
      </c>
      <c r="O65" s="500">
        <v>1296</v>
      </c>
      <c r="P65" s="500">
        <v>1015</v>
      </c>
      <c r="Q65" s="500">
        <v>1183</v>
      </c>
      <c r="R65" s="500">
        <v>2</v>
      </c>
      <c r="S65" s="507"/>
      <c r="T65" s="507"/>
    </row>
    <row r="66" spans="2:20" s="155" customFormat="1" x14ac:dyDescent="0.3">
      <c r="B66" s="628"/>
      <c r="C66" s="415" t="s">
        <v>218</v>
      </c>
      <c r="D66" s="416">
        <v>56915</v>
      </c>
      <c r="E66" s="500">
        <v>0</v>
      </c>
      <c r="F66" s="500">
        <v>0</v>
      </c>
      <c r="G66" s="500">
        <v>16344</v>
      </c>
      <c r="H66" s="500">
        <v>15228</v>
      </c>
      <c r="I66" s="500">
        <v>9162</v>
      </c>
      <c r="J66" s="500">
        <v>5236</v>
      </c>
      <c r="K66" s="500">
        <v>3682</v>
      </c>
      <c r="L66" s="500">
        <v>2538</v>
      </c>
      <c r="M66" s="500">
        <v>1749</v>
      </c>
      <c r="N66" s="500">
        <v>1263</v>
      </c>
      <c r="O66" s="500">
        <v>817</v>
      </c>
      <c r="P66" s="500">
        <v>488</v>
      </c>
      <c r="Q66" s="500">
        <v>408</v>
      </c>
      <c r="R66" s="500">
        <v>0</v>
      </c>
      <c r="S66" s="507"/>
      <c r="T66" s="507"/>
    </row>
    <row r="67" spans="2:20" s="155" customFormat="1" x14ac:dyDescent="0.3">
      <c r="B67" s="628">
        <v>2022</v>
      </c>
      <c r="C67" s="415" t="s">
        <v>217</v>
      </c>
      <c r="D67" s="416">
        <f t="shared" ref="D67:D72" si="0">+SUM(E67:R67)</f>
        <v>55339</v>
      </c>
      <c r="E67" s="500">
        <v>0</v>
      </c>
      <c r="F67" s="500">
        <v>0</v>
      </c>
      <c r="G67" s="500">
        <v>8749</v>
      </c>
      <c r="H67" s="500">
        <v>13817</v>
      </c>
      <c r="I67" s="500">
        <v>11176</v>
      </c>
      <c r="J67" s="500">
        <v>6691</v>
      </c>
      <c r="K67" s="500">
        <v>4399</v>
      </c>
      <c r="L67" s="500">
        <v>3027</v>
      </c>
      <c r="M67" s="500">
        <v>2269</v>
      </c>
      <c r="N67" s="500">
        <v>1642</v>
      </c>
      <c r="O67" s="500">
        <v>1338</v>
      </c>
      <c r="P67" s="500">
        <v>980</v>
      </c>
      <c r="Q67" s="500">
        <v>1251</v>
      </c>
      <c r="R67" s="500">
        <v>0</v>
      </c>
      <c r="S67" s="507"/>
      <c r="T67" s="507"/>
    </row>
    <row r="68" spans="2:20" s="155" customFormat="1" x14ac:dyDescent="0.3">
      <c r="B68" s="628"/>
      <c r="C68" s="415" t="s">
        <v>218</v>
      </c>
      <c r="D68" s="416">
        <f t="shared" si="0"/>
        <v>55351</v>
      </c>
      <c r="E68" s="500">
        <v>0</v>
      </c>
      <c r="F68" s="500">
        <v>0</v>
      </c>
      <c r="G68" s="500">
        <v>14295</v>
      </c>
      <c r="H68" s="500">
        <v>14853</v>
      </c>
      <c r="I68" s="500">
        <v>9316</v>
      </c>
      <c r="J68" s="500">
        <v>5447</v>
      </c>
      <c r="K68" s="500">
        <v>3930</v>
      </c>
      <c r="L68" s="500">
        <v>2618</v>
      </c>
      <c r="M68" s="500">
        <v>1846</v>
      </c>
      <c r="N68" s="500">
        <v>1259</v>
      </c>
      <c r="O68" s="500">
        <v>851</v>
      </c>
      <c r="P68" s="500">
        <v>507</v>
      </c>
      <c r="Q68" s="500">
        <v>429</v>
      </c>
      <c r="R68" s="500">
        <v>0</v>
      </c>
      <c r="S68" s="507"/>
      <c r="T68" s="507"/>
    </row>
    <row r="69" spans="2:20" s="155" customFormat="1" x14ac:dyDescent="0.3">
      <c r="B69" s="629">
        <v>2023</v>
      </c>
      <c r="C69" s="536" t="s">
        <v>217</v>
      </c>
      <c r="D69" s="416">
        <f t="shared" si="0"/>
        <v>56578</v>
      </c>
      <c r="E69" s="500">
        <v>0</v>
      </c>
      <c r="F69" s="500">
        <v>0</v>
      </c>
      <c r="G69" s="500">
        <v>8856</v>
      </c>
      <c r="H69" s="500">
        <v>13946</v>
      </c>
      <c r="I69" s="500">
        <v>11625</v>
      </c>
      <c r="J69" s="500">
        <v>6638</v>
      </c>
      <c r="K69" s="500">
        <v>4488</v>
      </c>
      <c r="L69" s="500">
        <v>3130</v>
      </c>
      <c r="M69" s="500">
        <v>2323</v>
      </c>
      <c r="N69" s="500">
        <v>1821</v>
      </c>
      <c r="O69" s="500">
        <v>1351</v>
      </c>
      <c r="P69" s="500">
        <v>1059</v>
      </c>
      <c r="Q69" s="500">
        <v>1340</v>
      </c>
      <c r="R69" s="500">
        <v>1</v>
      </c>
      <c r="S69" s="507"/>
      <c r="T69" s="507"/>
    </row>
    <row r="70" spans="2:20" s="155" customFormat="1" x14ac:dyDescent="0.3">
      <c r="B70" s="630"/>
      <c r="C70" s="536" t="s">
        <v>218</v>
      </c>
      <c r="D70" s="416">
        <f t="shared" si="0"/>
        <v>56514</v>
      </c>
      <c r="E70" s="500">
        <v>0</v>
      </c>
      <c r="F70" s="500">
        <v>0</v>
      </c>
      <c r="G70" s="500">
        <v>14422</v>
      </c>
      <c r="H70" s="500">
        <v>14829</v>
      </c>
      <c r="I70" s="500">
        <v>9740</v>
      </c>
      <c r="J70" s="500">
        <v>5557</v>
      </c>
      <c r="K70" s="500">
        <v>3875</v>
      </c>
      <c r="L70" s="500">
        <v>2814</v>
      </c>
      <c r="M70" s="500">
        <v>1969</v>
      </c>
      <c r="N70" s="500">
        <v>1337</v>
      </c>
      <c r="O70" s="500">
        <v>915</v>
      </c>
      <c r="P70" s="500">
        <v>550</v>
      </c>
      <c r="Q70" s="500">
        <v>506</v>
      </c>
      <c r="R70" s="500">
        <v>0</v>
      </c>
      <c r="S70" s="507"/>
      <c r="T70" s="507"/>
    </row>
    <row r="71" spans="2:20" s="155" customFormat="1" x14ac:dyDescent="0.3">
      <c r="B71" s="628">
        <v>2024</v>
      </c>
      <c r="C71" s="415" t="s">
        <v>217</v>
      </c>
      <c r="D71" s="416">
        <f t="shared" si="0"/>
        <v>53785</v>
      </c>
      <c r="E71" s="500">
        <v>0</v>
      </c>
      <c r="F71" s="500">
        <v>0</v>
      </c>
      <c r="G71" s="500">
        <v>7606</v>
      </c>
      <c r="H71" s="500">
        <v>12751</v>
      </c>
      <c r="I71" s="500">
        <v>11210</v>
      </c>
      <c r="J71" s="500">
        <v>6674</v>
      </c>
      <c r="K71" s="500">
        <v>4297</v>
      </c>
      <c r="L71" s="500">
        <v>3021</v>
      </c>
      <c r="M71" s="500">
        <v>2424</v>
      </c>
      <c r="N71" s="500">
        <v>1817</v>
      </c>
      <c r="O71" s="500">
        <v>1535</v>
      </c>
      <c r="P71" s="500">
        <v>1132</v>
      </c>
      <c r="Q71" s="500">
        <v>1318</v>
      </c>
      <c r="R71" s="500">
        <v>0</v>
      </c>
      <c r="S71" s="507"/>
      <c r="T71" s="507"/>
    </row>
    <row r="72" spans="2:20" s="155" customFormat="1" x14ac:dyDescent="0.3">
      <c r="B72" s="628"/>
      <c r="C72" s="415" t="s">
        <v>218</v>
      </c>
      <c r="D72" s="416">
        <f t="shared" si="0"/>
        <v>53841</v>
      </c>
      <c r="E72" s="500">
        <v>0</v>
      </c>
      <c r="F72" s="500">
        <v>0</v>
      </c>
      <c r="G72" s="500">
        <v>12240</v>
      </c>
      <c r="H72" s="500">
        <v>14195</v>
      </c>
      <c r="I72" s="500">
        <v>9743</v>
      </c>
      <c r="J72" s="500">
        <v>5515</v>
      </c>
      <c r="K72" s="500">
        <v>3821</v>
      </c>
      <c r="L72" s="500">
        <v>2869</v>
      </c>
      <c r="M72" s="500">
        <v>2018</v>
      </c>
      <c r="N72" s="500">
        <v>1416</v>
      </c>
      <c r="O72" s="500">
        <v>944</v>
      </c>
      <c r="P72" s="500">
        <v>576</v>
      </c>
      <c r="Q72" s="500">
        <v>504</v>
      </c>
      <c r="R72" s="500">
        <v>0</v>
      </c>
      <c r="S72" s="507"/>
      <c r="T72" s="507"/>
    </row>
    <row r="74" spans="2:20" s="143" customFormat="1" ht="10.8" x14ac:dyDescent="0.25">
      <c r="B74" s="143" t="s">
        <v>937</v>
      </c>
      <c r="C74" s="144"/>
      <c r="S74" s="144"/>
    </row>
    <row r="75" spans="2:20" s="143" customFormat="1" ht="23.4" customHeight="1" x14ac:dyDescent="0.25">
      <c r="B75" s="631" t="s">
        <v>686</v>
      </c>
      <c r="C75" s="631"/>
      <c r="D75" s="631"/>
      <c r="E75" s="631"/>
      <c r="F75" s="631"/>
      <c r="G75" s="631"/>
      <c r="H75" s="631"/>
      <c r="I75" s="631"/>
      <c r="J75" s="631"/>
      <c r="K75" s="631"/>
      <c r="L75" s="631"/>
      <c r="M75" s="631"/>
      <c r="N75" s="631"/>
      <c r="O75" s="631"/>
      <c r="P75" s="165"/>
      <c r="Q75" s="165"/>
      <c r="R75" s="166"/>
      <c r="S75" s="144"/>
    </row>
    <row r="76" spans="2:20" s="143" customFormat="1" ht="13.5" customHeight="1" x14ac:dyDescent="0.25">
      <c r="B76" s="624" t="s">
        <v>684</v>
      </c>
      <c r="C76" s="624"/>
      <c r="D76" s="624"/>
      <c r="E76" s="624"/>
      <c r="F76" s="624"/>
      <c r="G76" s="624"/>
      <c r="H76" s="624"/>
      <c r="I76" s="624"/>
      <c r="J76" s="624"/>
      <c r="K76" s="624"/>
      <c r="L76" s="624"/>
      <c r="M76" s="624"/>
      <c r="N76" s="624"/>
      <c r="O76" s="624"/>
      <c r="P76" s="165"/>
      <c r="Q76" s="165"/>
      <c r="R76" s="165"/>
      <c r="S76" s="144"/>
    </row>
    <row r="77" spans="2:20" x14ac:dyDescent="0.3">
      <c r="B77" s="162" t="s">
        <v>685</v>
      </c>
      <c r="C77" s="157"/>
    </row>
    <row r="80" spans="2:20" x14ac:dyDescent="0.3">
      <c r="D80" s="511"/>
    </row>
    <row r="81" spans="2:4" x14ac:dyDescent="0.3">
      <c r="D81" s="511"/>
    </row>
    <row r="83" spans="2:4" x14ac:dyDescent="0.3">
      <c r="B83" s="158"/>
    </row>
    <row r="98" spans="2:3" x14ac:dyDescent="0.3">
      <c r="B98" s="157"/>
      <c r="C98" s="157"/>
    </row>
    <row r="99" spans="2:3" x14ac:dyDescent="0.3">
      <c r="B99" s="157"/>
      <c r="C99" s="157"/>
    </row>
  </sheetData>
  <mergeCells count="37">
    <mergeCell ref="B75:O75"/>
    <mergeCell ref="B76:O76"/>
    <mergeCell ref="B11:R11"/>
    <mergeCell ref="B12:R12"/>
    <mergeCell ref="B13:R13"/>
    <mergeCell ref="B15:B16"/>
    <mergeCell ref="C15:C16"/>
    <mergeCell ref="D15:D16"/>
    <mergeCell ref="E15:R15"/>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61:B62"/>
    <mergeCell ref="B63:B64"/>
    <mergeCell ref="B65:B66"/>
    <mergeCell ref="B71:B72"/>
    <mergeCell ref="B51:B52"/>
    <mergeCell ref="B53:B54"/>
    <mergeCell ref="B55:B56"/>
    <mergeCell ref="B57:B58"/>
    <mergeCell ref="B59:B60"/>
    <mergeCell ref="B67:B68"/>
    <mergeCell ref="B69:B70"/>
  </mergeCells>
  <hyperlinks>
    <hyperlink ref="S15" location="INDICE!C10" display="INICIO"/>
  </hyperlinks>
  <printOptions horizontalCentered="1"/>
  <pageMargins left="0.19685039370078741" right="0.19685039370078741" top="1.5354330708661419" bottom="0.74803149606299213" header="0.19685039370078741" footer="0.31496062992125984"/>
  <pageSetup paperSize="9" scale="77" firstPageNumber="24" orientation="landscape" useFirstPageNumber="1"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S51"/>
  <sheetViews>
    <sheetView showGridLines="0" zoomScale="80" zoomScaleNormal="80" workbookViewId="0">
      <selection activeCell="B80" sqref="B80"/>
    </sheetView>
  </sheetViews>
  <sheetFormatPr baseColWidth="10" defaultRowHeight="10.8" x14ac:dyDescent="0.25"/>
  <cols>
    <col min="1" max="1" width="3.19921875" style="32" customWidth="1"/>
    <col min="2" max="2" width="15" style="33" customWidth="1"/>
    <col min="3" max="4" width="16.8984375" style="33" customWidth="1"/>
    <col min="5" max="6" width="16.8984375" style="32" customWidth="1"/>
    <col min="7" max="8" width="11" style="32"/>
    <col min="9" max="9" width="11" style="33"/>
    <col min="10" max="256" width="11" style="32"/>
    <col min="257" max="257" width="3.19921875" style="32" customWidth="1"/>
    <col min="258" max="258" width="14.19921875" style="32" customWidth="1"/>
    <col min="259" max="262" width="14.3984375" style="32" customWidth="1"/>
    <col min="263" max="512" width="11" style="32"/>
    <col min="513" max="513" width="3.19921875" style="32" customWidth="1"/>
    <col min="514" max="514" width="14.19921875" style="32" customWidth="1"/>
    <col min="515" max="518" width="14.3984375" style="32" customWidth="1"/>
    <col min="519" max="768" width="11" style="32"/>
    <col min="769" max="769" width="3.19921875" style="32" customWidth="1"/>
    <col min="770" max="770" width="14.19921875" style="32" customWidth="1"/>
    <col min="771" max="774" width="14.3984375" style="32" customWidth="1"/>
    <col min="775" max="1024" width="11" style="32"/>
    <col min="1025" max="1025" width="3.19921875" style="32" customWidth="1"/>
    <col min="1026" max="1026" width="14.19921875" style="32" customWidth="1"/>
    <col min="1027" max="1030" width="14.3984375" style="32" customWidth="1"/>
    <col min="1031" max="1280" width="11" style="32"/>
    <col min="1281" max="1281" width="3.19921875" style="32" customWidth="1"/>
    <col min="1282" max="1282" width="14.19921875" style="32" customWidth="1"/>
    <col min="1283" max="1286" width="14.3984375" style="32" customWidth="1"/>
    <col min="1287" max="1536" width="11" style="32"/>
    <col min="1537" max="1537" width="3.19921875" style="32" customWidth="1"/>
    <col min="1538" max="1538" width="14.19921875" style="32" customWidth="1"/>
    <col min="1539" max="1542" width="14.3984375" style="32" customWidth="1"/>
    <col min="1543" max="1792" width="11" style="32"/>
    <col min="1793" max="1793" width="3.19921875" style="32" customWidth="1"/>
    <col min="1794" max="1794" width="14.19921875" style="32" customWidth="1"/>
    <col min="1795" max="1798" width="14.3984375" style="32" customWidth="1"/>
    <col min="1799" max="2048" width="11" style="32"/>
    <col min="2049" max="2049" width="3.19921875" style="32" customWidth="1"/>
    <col min="2050" max="2050" width="14.19921875" style="32" customWidth="1"/>
    <col min="2051" max="2054" width="14.3984375" style="32" customWidth="1"/>
    <col min="2055" max="2304" width="11" style="32"/>
    <col min="2305" max="2305" width="3.19921875" style="32" customWidth="1"/>
    <col min="2306" max="2306" width="14.19921875" style="32" customWidth="1"/>
    <col min="2307" max="2310" width="14.3984375" style="32" customWidth="1"/>
    <col min="2311" max="2560" width="11" style="32"/>
    <col min="2561" max="2561" width="3.19921875" style="32" customWidth="1"/>
    <col min="2562" max="2562" width="14.19921875" style="32" customWidth="1"/>
    <col min="2563" max="2566" width="14.3984375" style="32" customWidth="1"/>
    <col min="2567" max="2816" width="11" style="32"/>
    <col min="2817" max="2817" width="3.19921875" style="32" customWidth="1"/>
    <col min="2818" max="2818" width="14.19921875" style="32" customWidth="1"/>
    <col min="2819" max="2822" width="14.3984375" style="32" customWidth="1"/>
    <col min="2823" max="3072" width="11" style="32"/>
    <col min="3073" max="3073" width="3.19921875" style="32" customWidth="1"/>
    <col min="3074" max="3074" width="14.19921875" style="32" customWidth="1"/>
    <col min="3075" max="3078" width="14.3984375" style="32" customWidth="1"/>
    <col min="3079" max="3328" width="11" style="32"/>
    <col min="3329" max="3329" width="3.19921875" style="32" customWidth="1"/>
    <col min="3330" max="3330" width="14.19921875" style="32" customWidth="1"/>
    <col min="3331" max="3334" width="14.3984375" style="32" customWidth="1"/>
    <col min="3335" max="3584" width="11" style="32"/>
    <col min="3585" max="3585" width="3.19921875" style="32" customWidth="1"/>
    <col min="3586" max="3586" width="14.19921875" style="32" customWidth="1"/>
    <col min="3587" max="3590" width="14.3984375" style="32" customWidth="1"/>
    <col min="3591" max="3840" width="11" style="32"/>
    <col min="3841" max="3841" width="3.19921875" style="32" customWidth="1"/>
    <col min="3842" max="3842" width="14.19921875" style="32" customWidth="1"/>
    <col min="3843" max="3846" width="14.3984375" style="32" customWidth="1"/>
    <col min="3847" max="4096" width="11" style="32"/>
    <col min="4097" max="4097" width="3.19921875" style="32" customWidth="1"/>
    <col min="4098" max="4098" width="14.19921875" style="32" customWidth="1"/>
    <col min="4099" max="4102" width="14.3984375" style="32" customWidth="1"/>
    <col min="4103" max="4352" width="11" style="32"/>
    <col min="4353" max="4353" width="3.19921875" style="32" customWidth="1"/>
    <col min="4354" max="4354" width="14.19921875" style="32" customWidth="1"/>
    <col min="4355" max="4358" width="14.3984375" style="32" customWidth="1"/>
    <col min="4359" max="4608" width="11" style="32"/>
    <col min="4609" max="4609" width="3.19921875" style="32" customWidth="1"/>
    <col min="4610" max="4610" width="14.19921875" style="32" customWidth="1"/>
    <col min="4611" max="4614" width="14.3984375" style="32" customWidth="1"/>
    <col min="4615" max="4864" width="11" style="32"/>
    <col min="4865" max="4865" width="3.19921875" style="32" customWidth="1"/>
    <col min="4866" max="4866" width="14.19921875" style="32" customWidth="1"/>
    <col min="4867" max="4870" width="14.3984375" style="32" customWidth="1"/>
    <col min="4871" max="5120" width="11" style="32"/>
    <col min="5121" max="5121" width="3.19921875" style="32" customWidth="1"/>
    <col min="5122" max="5122" width="14.19921875" style="32" customWidth="1"/>
    <col min="5123" max="5126" width="14.3984375" style="32" customWidth="1"/>
    <col min="5127" max="5376" width="11" style="32"/>
    <col min="5377" max="5377" width="3.19921875" style="32" customWidth="1"/>
    <col min="5378" max="5378" width="14.19921875" style="32" customWidth="1"/>
    <col min="5379" max="5382" width="14.3984375" style="32" customWidth="1"/>
    <col min="5383" max="5632" width="11" style="32"/>
    <col min="5633" max="5633" width="3.19921875" style="32" customWidth="1"/>
    <col min="5634" max="5634" width="14.19921875" style="32" customWidth="1"/>
    <col min="5635" max="5638" width="14.3984375" style="32" customWidth="1"/>
    <col min="5639" max="5888" width="11" style="32"/>
    <col min="5889" max="5889" width="3.19921875" style="32" customWidth="1"/>
    <col min="5890" max="5890" width="14.19921875" style="32" customWidth="1"/>
    <col min="5891" max="5894" width="14.3984375" style="32" customWidth="1"/>
    <col min="5895" max="6144" width="11" style="32"/>
    <col min="6145" max="6145" width="3.19921875" style="32" customWidth="1"/>
    <col min="6146" max="6146" width="14.19921875" style="32" customWidth="1"/>
    <col min="6147" max="6150" width="14.3984375" style="32" customWidth="1"/>
    <col min="6151" max="6400" width="11" style="32"/>
    <col min="6401" max="6401" width="3.19921875" style="32" customWidth="1"/>
    <col min="6402" max="6402" width="14.19921875" style="32" customWidth="1"/>
    <col min="6403" max="6406" width="14.3984375" style="32" customWidth="1"/>
    <col min="6407" max="6656" width="11" style="32"/>
    <col min="6657" max="6657" width="3.19921875" style="32" customWidth="1"/>
    <col min="6658" max="6658" width="14.19921875" style="32" customWidth="1"/>
    <col min="6659" max="6662" width="14.3984375" style="32" customWidth="1"/>
    <col min="6663" max="6912" width="11" style="32"/>
    <col min="6913" max="6913" width="3.19921875" style="32" customWidth="1"/>
    <col min="6914" max="6914" width="14.19921875" style="32" customWidth="1"/>
    <col min="6915" max="6918" width="14.3984375" style="32" customWidth="1"/>
    <col min="6919" max="7168" width="11" style="32"/>
    <col min="7169" max="7169" width="3.19921875" style="32" customWidth="1"/>
    <col min="7170" max="7170" width="14.19921875" style="32" customWidth="1"/>
    <col min="7171" max="7174" width="14.3984375" style="32" customWidth="1"/>
    <col min="7175" max="7424" width="11" style="32"/>
    <col min="7425" max="7425" width="3.19921875" style="32" customWidth="1"/>
    <col min="7426" max="7426" width="14.19921875" style="32" customWidth="1"/>
    <col min="7427" max="7430" width="14.3984375" style="32" customWidth="1"/>
    <col min="7431" max="7680" width="11" style="32"/>
    <col min="7681" max="7681" width="3.19921875" style="32" customWidth="1"/>
    <col min="7682" max="7682" width="14.19921875" style="32" customWidth="1"/>
    <col min="7683" max="7686" width="14.3984375" style="32" customWidth="1"/>
    <col min="7687" max="7936" width="11" style="32"/>
    <col min="7937" max="7937" width="3.19921875" style="32" customWidth="1"/>
    <col min="7938" max="7938" width="14.19921875" style="32" customWidth="1"/>
    <col min="7939" max="7942" width="14.3984375" style="32" customWidth="1"/>
    <col min="7943" max="8192" width="11" style="32"/>
    <col min="8193" max="8193" width="3.19921875" style="32" customWidth="1"/>
    <col min="8194" max="8194" width="14.19921875" style="32" customWidth="1"/>
    <col min="8195" max="8198" width="14.3984375" style="32" customWidth="1"/>
    <col min="8199" max="8448" width="11" style="32"/>
    <col min="8449" max="8449" width="3.19921875" style="32" customWidth="1"/>
    <col min="8450" max="8450" width="14.19921875" style="32" customWidth="1"/>
    <col min="8451" max="8454" width="14.3984375" style="32" customWidth="1"/>
    <col min="8455" max="8704" width="11" style="32"/>
    <col min="8705" max="8705" width="3.19921875" style="32" customWidth="1"/>
    <col min="8706" max="8706" width="14.19921875" style="32" customWidth="1"/>
    <col min="8707" max="8710" width="14.3984375" style="32" customWidth="1"/>
    <col min="8711" max="8960" width="11" style="32"/>
    <col min="8961" max="8961" width="3.19921875" style="32" customWidth="1"/>
    <col min="8962" max="8962" width="14.19921875" style="32" customWidth="1"/>
    <col min="8963" max="8966" width="14.3984375" style="32" customWidth="1"/>
    <col min="8967" max="9216" width="11" style="32"/>
    <col min="9217" max="9217" width="3.19921875" style="32" customWidth="1"/>
    <col min="9218" max="9218" width="14.19921875" style="32" customWidth="1"/>
    <col min="9219" max="9222" width="14.3984375" style="32" customWidth="1"/>
    <col min="9223" max="9472" width="11" style="32"/>
    <col min="9473" max="9473" width="3.19921875" style="32" customWidth="1"/>
    <col min="9474" max="9474" width="14.19921875" style="32" customWidth="1"/>
    <col min="9475" max="9478" width="14.3984375" style="32" customWidth="1"/>
    <col min="9479" max="9728" width="11" style="32"/>
    <col min="9729" max="9729" width="3.19921875" style="32" customWidth="1"/>
    <col min="9730" max="9730" width="14.19921875" style="32" customWidth="1"/>
    <col min="9731" max="9734" width="14.3984375" style="32" customWidth="1"/>
    <col min="9735" max="9984" width="11" style="32"/>
    <col min="9985" max="9985" width="3.19921875" style="32" customWidth="1"/>
    <col min="9986" max="9986" width="14.19921875" style="32" customWidth="1"/>
    <col min="9987" max="9990" width="14.3984375" style="32" customWidth="1"/>
    <col min="9991" max="10240" width="11" style="32"/>
    <col min="10241" max="10241" width="3.19921875" style="32" customWidth="1"/>
    <col min="10242" max="10242" width="14.19921875" style="32" customWidth="1"/>
    <col min="10243" max="10246" width="14.3984375" style="32" customWidth="1"/>
    <col min="10247" max="10496" width="11" style="32"/>
    <col min="10497" max="10497" width="3.19921875" style="32" customWidth="1"/>
    <col min="10498" max="10498" width="14.19921875" style="32" customWidth="1"/>
    <col min="10499" max="10502" width="14.3984375" style="32" customWidth="1"/>
    <col min="10503" max="10752" width="11" style="32"/>
    <col min="10753" max="10753" width="3.19921875" style="32" customWidth="1"/>
    <col min="10754" max="10754" width="14.19921875" style="32" customWidth="1"/>
    <col min="10755" max="10758" width="14.3984375" style="32" customWidth="1"/>
    <col min="10759" max="11008" width="11" style="32"/>
    <col min="11009" max="11009" width="3.19921875" style="32" customWidth="1"/>
    <col min="11010" max="11010" width="14.19921875" style="32" customWidth="1"/>
    <col min="11011" max="11014" width="14.3984375" style="32" customWidth="1"/>
    <col min="11015" max="11264" width="11" style="32"/>
    <col min="11265" max="11265" width="3.19921875" style="32" customWidth="1"/>
    <col min="11266" max="11266" width="14.19921875" style="32" customWidth="1"/>
    <col min="11267" max="11270" width="14.3984375" style="32" customWidth="1"/>
    <col min="11271" max="11520" width="11" style="32"/>
    <col min="11521" max="11521" width="3.19921875" style="32" customWidth="1"/>
    <col min="11522" max="11522" width="14.19921875" style="32" customWidth="1"/>
    <col min="11523" max="11526" width="14.3984375" style="32" customWidth="1"/>
    <col min="11527" max="11776" width="11" style="32"/>
    <col min="11777" max="11777" width="3.19921875" style="32" customWidth="1"/>
    <col min="11778" max="11778" width="14.19921875" style="32" customWidth="1"/>
    <col min="11779" max="11782" width="14.3984375" style="32" customWidth="1"/>
    <col min="11783" max="12032" width="11" style="32"/>
    <col min="12033" max="12033" width="3.19921875" style="32" customWidth="1"/>
    <col min="12034" max="12034" width="14.19921875" style="32" customWidth="1"/>
    <col min="12035" max="12038" width="14.3984375" style="32" customWidth="1"/>
    <col min="12039" max="12288" width="11" style="32"/>
    <col min="12289" max="12289" width="3.19921875" style="32" customWidth="1"/>
    <col min="12290" max="12290" width="14.19921875" style="32" customWidth="1"/>
    <col min="12291" max="12294" width="14.3984375" style="32" customWidth="1"/>
    <col min="12295" max="12544" width="11" style="32"/>
    <col min="12545" max="12545" width="3.19921875" style="32" customWidth="1"/>
    <col min="12546" max="12546" width="14.19921875" style="32" customWidth="1"/>
    <col min="12547" max="12550" width="14.3984375" style="32" customWidth="1"/>
    <col min="12551" max="12800" width="11" style="32"/>
    <col min="12801" max="12801" width="3.19921875" style="32" customWidth="1"/>
    <col min="12802" max="12802" width="14.19921875" style="32" customWidth="1"/>
    <col min="12803" max="12806" width="14.3984375" style="32" customWidth="1"/>
    <col min="12807" max="13056" width="11" style="32"/>
    <col min="13057" max="13057" width="3.19921875" style="32" customWidth="1"/>
    <col min="13058" max="13058" width="14.19921875" style="32" customWidth="1"/>
    <col min="13059" max="13062" width="14.3984375" style="32" customWidth="1"/>
    <col min="13063" max="13312" width="11" style="32"/>
    <col min="13313" max="13313" width="3.19921875" style="32" customWidth="1"/>
    <col min="13314" max="13314" width="14.19921875" style="32" customWidth="1"/>
    <col min="13315" max="13318" width="14.3984375" style="32" customWidth="1"/>
    <col min="13319" max="13568" width="11" style="32"/>
    <col min="13569" max="13569" width="3.19921875" style="32" customWidth="1"/>
    <col min="13570" max="13570" width="14.19921875" style="32" customWidth="1"/>
    <col min="13571" max="13574" width="14.3984375" style="32" customWidth="1"/>
    <col min="13575" max="13824" width="11" style="32"/>
    <col min="13825" max="13825" width="3.19921875" style="32" customWidth="1"/>
    <col min="13826" max="13826" width="14.19921875" style="32" customWidth="1"/>
    <col min="13827" max="13830" width="14.3984375" style="32" customWidth="1"/>
    <col min="13831" max="14080" width="11" style="32"/>
    <col min="14081" max="14081" width="3.19921875" style="32" customWidth="1"/>
    <col min="14082" max="14082" width="14.19921875" style="32" customWidth="1"/>
    <col min="14083" max="14086" width="14.3984375" style="32" customWidth="1"/>
    <col min="14087" max="14336" width="11" style="32"/>
    <col min="14337" max="14337" width="3.19921875" style="32" customWidth="1"/>
    <col min="14338" max="14338" width="14.19921875" style="32" customWidth="1"/>
    <col min="14339" max="14342" width="14.3984375" style="32" customWidth="1"/>
    <col min="14343" max="14592" width="11" style="32"/>
    <col min="14593" max="14593" width="3.19921875" style="32" customWidth="1"/>
    <col min="14594" max="14594" width="14.19921875" style="32" customWidth="1"/>
    <col min="14595" max="14598" width="14.3984375" style="32" customWidth="1"/>
    <col min="14599" max="14848" width="11" style="32"/>
    <col min="14849" max="14849" width="3.19921875" style="32" customWidth="1"/>
    <col min="14850" max="14850" width="14.19921875" style="32" customWidth="1"/>
    <col min="14851" max="14854" width="14.3984375" style="32" customWidth="1"/>
    <col min="14855" max="15104" width="11" style="32"/>
    <col min="15105" max="15105" width="3.19921875" style="32" customWidth="1"/>
    <col min="15106" max="15106" width="14.19921875" style="32" customWidth="1"/>
    <col min="15107" max="15110" width="14.3984375" style="32" customWidth="1"/>
    <col min="15111" max="15360" width="11" style="32"/>
    <col min="15361" max="15361" width="3.19921875" style="32" customWidth="1"/>
    <col min="15362" max="15362" width="14.19921875" style="32" customWidth="1"/>
    <col min="15363" max="15366" width="14.3984375" style="32" customWidth="1"/>
    <col min="15367" max="15616" width="11" style="32"/>
    <col min="15617" max="15617" width="3.19921875" style="32" customWidth="1"/>
    <col min="15618" max="15618" width="14.19921875" style="32" customWidth="1"/>
    <col min="15619" max="15622" width="14.3984375" style="32" customWidth="1"/>
    <col min="15623" max="15872" width="11" style="32"/>
    <col min="15873" max="15873" width="3.19921875" style="32" customWidth="1"/>
    <col min="15874" max="15874" width="14.19921875" style="32" customWidth="1"/>
    <col min="15875" max="15878" width="14.3984375" style="32" customWidth="1"/>
    <col min="15879" max="16128" width="11" style="32"/>
    <col min="16129" max="16129" width="3.19921875" style="32" customWidth="1"/>
    <col min="16130" max="16130" width="14.19921875" style="32" customWidth="1"/>
    <col min="16131" max="16134" width="14.3984375" style="32" customWidth="1"/>
    <col min="16135" max="16384" width="11" style="32"/>
  </cols>
  <sheetData>
    <row r="10" spans="2:9" s="34" customFormat="1" ht="12.6" x14ac:dyDescent="0.2">
      <c r="B10" s="634"/>
      <c r="C10" s="634"/>
      <c r="D10" s="634"/>
      <c r="E10" s="634"/>
      <c r="F10" s="634"/>
      <c r="G10" s="37"/>
      <c r="H10" s="37"/>
      <c r="I10" s="36"/>
    </row>
    <row r="11" spans="2:9" s="34" customFormat="1" ht="12.6" x14ac:dyDescent="0.2">
      <c r="B11" s="405"/>
      <c r="C11" s="405"/>
      <c r="D11" s="405"/>
      <c r="E11" s="405"/>
      <c r="F11" s="405"/>
      <c r="G11" s="37"/>
      <c r="H11" s="37"/>
      <c r="I11" s="36"/>
    </row>
    <row r="12" spans="2:9" s="34" customFormat="1" ht="13.8" x14ac:dyDescent="0.25">
      <c r="B12" s="632" t="s">
        <v>682</v>
      </c>
      <c r="C12" s="632"/>
      <c r="D12" s="632"/>
      <c r="E12" s="632"/>
      <c r="F12" s="632"/>
      <c r="G12" s="37"/>
      <c r="H12" s="37"/>
      <c r="I12" s="36"/>
    </row>
    <row r="13" spans="2:9" s="34" customFormat="1" ht="13.8" x14ac:dyDescent="0.25">
      <c r="B13" s="632" t="s">
        <v>898</v>
      </c>
      <c r="C13" s="632"/>
      <c r="D13" s="632"/>
      <c r="E13" s="632"/>
      <c r="F13" s="632"/>
      <c r="G13" s="37"/>
      <c r="H13" s="37"/>
      <c r="I13" s="36"/>
    </row>
    <row r="14" spans="2:9" s="34" customFormat="1" ht="13.8" x14ac:dyDescent="0.25">
      <c r="B14" s="627" t="s">
        <v>927</v>
      </c>
      <c r="C14" s="627"/>
      <c r="D14" s="627"/>
      <c r="E14" s="627"/>
      <c r="F14" s="627"/>
      <c r="G14" s="37"/>
      <c r="H14" s="37"/>
      <c r="I14" s="36"/>
    </row>
    <row r="15" spans="2:9" s="34" customFormat="1" ht="12.6" x14ac:dyDescent="0.2">
      <c r="B15" s="38"/>
      <c r="C15" s="38"/>
      <c r="D15" s="38"/>
      <c r="E15" s="38"/>
      <c r="F15" s="38"/>
      <c r="G15" s="37"/>
      <c r="H15" s="37"/>
      <c r="I15" s="36"/>
    </row>
    <row r="16" spans="2:9" s="159" customFormat="1" ht="14.4" x14ac:dyDescent="0.2">
      <c r="B16" s="626" t="s">
        <v>193</v>
      </c>
      <c r="C16" s="635" t="s">
        <v>219</v>
      </c>
      <c r="D16" s="635"/>
      <c r="E16" s="635" t="s">
        <v>220</v>
      </c>
      <c r="F16" s="635"/>
      <c r="H16" s="339" t="s">
        <v>196</v>
      </c>
      <c r="I16" s="160"/>
    </row>
    <row r="17" spans="2:19" s="160" customFormat="1" ht="11.4" x14ac:dyDescent="0.2">
      <c r="B17" s="626"/>
      <c r="C17" s="418" t="s">
        <v>217</v>
      </c>
      <c r="D17" s="418" t="s">
        <v>218</v>
      </c>
      <c r="E17" s="418" t="s">
        <v>217</v>
      </c>
      <c r="F17" s="418" t="s">
        <v>218</v>
      </c>
    </row>
    <row r="18" spans="2:19" s="141" customFormat="1" ht="13.2" x14ac:dyDescent="0.25">
      <c r="B18" s="415">
        <v>1997</v>
      </c>
      <c r="C18" s="419">
        <v>27.07</v>
      </c>
      <c r="D18" s="419">
        <v>23.88</v>
      </c>
      <c r="E18" s="419">
        <v>25</v>
      </c>
      <c r="F18" s="419">
        <v>22</v>
      </c>
      <c r="J18" s="143"/>
      <c r="K18" s="161"/>
      <c r="L18" s="161"/>
      <c r="M18" s="143"/>
      <c r="N18" s="143"/>
    </row>
    <row r="19" spans="2:19" s="143" customFormat="1" ht="13.2" x14ac:dyDescent="0.25">
      <c r="B19" s="415">
        <v>1998</v>
      </c>
      <c r="C19" s="419">
        <v>27.07</v>
      </c>
      <c r="D19" s="419">
        <v>23.93</v>
      </c>
      <c r="E19" s="419">
        <v>25</v>
      </c>
      <c r="F19" s="419">
        <v>22</v>
      </c>
      <c r="G19" s="161"/>
      <c r="I19" s="144"/>
      <c r="K19" s="161"/>
      <c r="L19" s="161"/>
      <c r="P19" s="141"/>
      <c r="Q19" s="141"/>
      <c r="R19" s="141"/>
      <c r="S19" s="141"/>
    </row>
    <row r="20" spans="2:19" s="143" customFormat="1" ht="13.2" x14ac:dyDescent="0.25">
      <c r="B20" s="415">
        <v>1999</v>
      </c>
      <c r="C20" s="419">
        <v>27.41</v>
      </c>
      <c r="D20" s="419">
        <v>24.2</v>
      </c>
      <c r="E20" s="419">
        <v>25</v>
      </c>
      <c r="F20" s="419">
        <v>22</v>
      </c>
      <c r="I20" s="144"/>
      <c r="K20" s="161"/>
      <c r="L20" s="161"/>
      <c r="P20" s="141"/>
      <c r="Q20" s="141"/>
      <c r="R20" s="141"/>
      <c r="S20" s="141"/>
    </row>
    <row r="21" spans="2:19" s="143" customFormat="1" ht="13.2" x14ac:dyDescent="0.25">
      <c r="B21" s="415">
        <v>2000</v>
      </c>
      <c r="C21" s="419">
        <v>27.63</v>
      </c>
      <c r="D21" s="419">
        <v>24.43</v>
      </c>
      <c r="E21" s="419">
        <v>25</v>
      </c>
      <c r="F21" s="419">
        <v>22</v>
      </c>
      <c r="I21" s="144"/>
      <c r="K21" s="161"/>
      <c r="L21" s="161"/>
      <c r="P21" s="141"/>
      <c r="Q21" s="141"/>
      <c r="R21" s="141"/>
      <c r="S21" s="141"/>
    </row>
    <row r="22" spans="2:19" s="143" customFormat="1" ht="13.2" x14ac:dyDescent="0.25">
      <c r="B22" s="415">
        <v>2001</v>
      </c>
      <c r="C22" s="419">
        <v>27.46</v>
      </c>
      <c r="D22" s="419">
        <v>24.32</v>
      </c>
      <c r="E22" s="419">
        <v>25</v>
      </c>
      <c r="F22" s="419">
        <v>22</v>
      </c>
      <c r="I22" s="144"/>
      <c r="K22" s="161"/>
      <c r="L22" s="161"/>
      <c r="P22" s="141"/>
      <c r="Q22" s="141"/>
      <c r="R22" s="141"/>
      <c r="S22" s="141"/>
    </row>
    <row r="23" spans="2:19" s="143" customFormat="1" ht="13.2" x14ac:dyDescent="0.25">
      <c r="B23" s="415">
        <v>2002</v>
      </c>
      <c r="C23" s="419">
        <v>27.61</v>
      </c>
      <c r="D23" s="419">
        <v>24.52</v>
      </c>
      <c r="E23" s="419">
        <v>25</v>
      </c>
      <c r="F23" s="419">
        <v>22</v>
      </c>
      <c r="I23" s="144"/>
      <c r="K23" s="161"/>
      <c r="L23" s="161"/>
      <c r="P23" s="141"/>
      <c r="Q23" s="141"/>
      <c r="R23" s="141"/>
      <c r="S23" s="141"/>
    </row>
    <row r="24" spans="2:19" s="143" customFormat="1" ht="13.2" x14ac:dyDescent="0.25">
      <c r="B24" s="415">
        <v>2003</v>
      </c>
      <c r="C24" s="419">
        <v>27.86</v>
      </c>
      <c r="D24" s="419">
        <v>24.75</v>
      </c>
      <c r="E24" s="419">
        <v>25</v>
      </c>
      <c r="F24" s="419">
        <v>22</v>
      </c>
      <c r="I24" s="144"/>
      <c r="K24" s="161"/>
      <c r="L24" s="161"/>
      <c r="P24" s="141"/>
      <c r="Q24" s="141"/>
      <c r="R24" s="141"/>
      <c r="S24" s="141"/>
    </row>
    <row r="25" spans="2:19" s="143" customFormat="1" ht="13.2" x14ac:dyDescent="0.25">
      <c r="B25" s="415">
        <v>2004</v>
      </c>
      <c r="C25" s="419">
        <v>28.32</v>
      </c>
      <c r="D25" s="419">
        <v>25.18</v>
      </c>
      <c r="E25" s="419">
        <v>26</v>
      </c>
      <c r="F25" s="419">
        <v>23</v>
      </c>
      <c r="I25" s="144"/>
      <c r="K25" s="161"/>
      <c r="L25" s="161"/>
      <c r="P25" s="141"/>
      <c r="Q25" s="141"/>
      <c r="R25" s="141"/>
      <c r="S25" s="141"/>
    </row>
    <row r="26" spans="2:19" s="143" customFormat="1" ht="13.2" x14ac:dyDescent="0.25">
      <c r="B26" s="415">
        <v>2005</v>
      </c>
      <c r="C26" s="419">
        <v>28.48</v>
      </c>
      <c r="D26" s="419">
        <v>25.36</v>
      </c>
      <c r="E26" s="419">
        <v>26</v>
      </c>
      <c r="F26" s="419">
        <v>23</v>
      </c>
      <c r="I26" s="144"/>
      <c r="K26" s="161"/>
      <c r="L26" s="161"/>
      <c r="P26" s="141"/>
      <c r="Q26" s="141"/>
      <c r="R26" s="141"/>
      <c r="S26" s="141"/>
    </row>
    <row r="27" spans="2:19" s="143" customFormat="1" ht="13.2" x14ac:dyDescent="0.25">
      <c r="B27" s="415">
        <v>2006</v>
      </c>
      <c r="C27" s="419">
        <v>28.82</v>
      </c>
      <c r="D27" s="419">
        <v>25.77</v>
      </c>
      <c r="E27" s="419">
        <v>26</v>
      </c>
      <c r="F27" s="419">
        <v>24</v>
      </c>
      <c r="I27" s="144"/>
      <c r="K27" s="161"/>
      <c r="L27" s="161"/>
      <c r="P27" s="141"/>
      <c r="Q27" s="141"/>
      <c r="R27" s="141"/>
      <c r="S27" s="141"/>
    </row>
    <row r="28" spans="2:19" s="143" customFormat="1" ht="13.2" x14ac:dyDescent="0.25">
      <c r="B28" s="415">
        <v>2007</v>
      </c>
      <c r="C28" s="419">
        <v>29.01</v>
      </c>
      <c r="D28" s="419">
        <v>25.92</v>
      </c>
      <c r="E28" s="419">
        <v>26</v>
      </c>
      <c r="F28" s="419">
        <v>24</v>
      </c>
      <c r="I28" s="144"/>
      <c r="K28" s="161"/>
      <c r="L28" s="161"/>
      <c r="P28" s="141"/>
      <c r="Q28" s="141"/>
      <c r="R28" s="141"/>
      <c r="S28" s="141"/>
    </row>
    <row r="29" spans="2:19" s="143" customFormat="1" ht="13.2" x14ac:dyDescent="0.25">
      <c r="B29" s="415">
        <v>2008</v>
      </c>
      <c r="C29" s="419">
        <v>29.36</v>
      </c>
      <c r="D29" s="419">
        <v>26.22</v>
      </c>
      <c r="E29" s="419">
        <v>27</v>
      </c>
      <c r="F29" s="419">
        <v>24</v>
      </c>
      <c r="I29" s="144"/>
      <c r="K29" s="161"/>
      <c r="L29" s="161"/>
      <c r="P29" s="141"/>
      <c r="Q29" s="141"/>
      <c r="R29" s="141"/>
      <c r="S29" s="141"/>
    </row>
    <row r="30" spans="2:19" s="143" customFormat="1" ht="13.2" x14ac:dyDescent="0.25">
      <c r="B30" s="415">
        <v>2009</v>
      </c>
      <c r="C30" s="419">
        <v>29.5</v>
      </c>
      <c r="D30" s="419">
        <v>26.4</v>
      </c>
      <c r="E30" s="419">
        <v>27</v>
      </c>
      <c r="F30" s="419">
        <v>24</v>
      </c>
      <c r="I30" s="144"/>
      <c r="K30" s="161"/>
      <c r="L30" s="161"/>
      <c r="P30" s="141"/>
      <c r="Q30" s="141"/>
      <c r="R30" s="141"/>
      <c r="S30" s="141"/>
    </row>
    <row r="31" spans="2:19" s="143" customFormat="1" ht="13.2" x14ac:dyDescent="0.25">
      <c r="B31" s="415">
        <v>2010</v>
      </c>
      <c r="C31" s="419">
        <v>29.64</v>
      </c>
      <c r="D31" s="419">
        <v>26.55</v>
      </c>
      <c r="E31" s="419">
        <v>27</v>
      </c>
      <c r="F31" s="419">
        <v>24</v>
      </c>
      <c r="I31" s="144"/>
      <c r="K31" s="161"/>
      <c r="L31" s="161"/>
      <c r="P31" s="141"/>
      <c r="Q31" s="141"/>
      <c r="R31" s="141"/>
      <c r="S31" s="141"/>
    </row>
    <row r="32" spans="2:19" s="143" customFormat="1" ht="13.2" x14ac:dyDescent="0.25">
      <c r="B32" s="415">
        <v>2011</v>
      </c>
      <c r="C32" s="419">
        <v>29.94</v>
      </c>
      <c r="D32" s="419">
        <v>26.84</v>
      </c>
      <c r="E32" s="419">
        <v>27</v>
      </c>
      <c r="F32" s="419">
        <v>24</v>
      </c>
      <c r="I32" s="144"/>
      <c r="K32" s="161"/>
      <c r="L32" s="161"/>
      <c r="P32" s="141"/>
      <c r="Q32" s="141"/>
      <c r="R32" s="141"/>
      <c r="S32" s="141"/>
    </row>
    <row r="33" spans="2:19" s="143" customFormat="1" ht="13.2" x14ac:dyDescent="0.25">
      <c r="B33" s="415">
        <v>2012</v>
      </c>
      <c r="C33" s="419">
        <v>29.91</v>
      </c>
      <c r="D33" s="419">
        <v>26.79</v>
      </c>
      <c r="E33" s="419">
        <v>27</v>
      </c>
      <c r="F33" s="419">
        <v>25</v>
      </c>
      <c r="I33" s="144"/>
      <c r="K33" s="161"/>
      <c r="L33" s="161"/>
      <c r="P33" s="141"/>
      <c r="Q33" s="141"/>
      <c r="R33" s="141"/>
      <c r="S33" s="141"/>
    </row>
    <row r="34" spans="2:19" s="143" customFormat="1" ht="13.2" x14ac:dyDescent="0.25">
      <c r="B34" s="415">
        <v>2013</v>
      </c>
      <c r="C34" s="419">
        <v>29.86</v>
      </c>
      <c r="D34" s="420">
        <v>26.97</v>
      </c>
      <c r="E34" s="419">
        <v>27</v>
      </c>
      <c r="F34" s="419">
        <v>25</v>
      </c>
      <c r="I34" s="144"/>
      <c r="K34" s="161"/>
      <c r="L34" s="161"/>
      <c r="P34" s="141"/>
      <c r="Q34" s="141"/>
      <c r="R34" s="141"/>
      <c r="S34" s="141"/>
    </row>
    <row r="35" spans="2:19" s="143" customFormat="1" ht="13.2" x14ac:dyDescent="0.25">
      <c r="B35" s="415">
        <v>2014</v>
      </c>
      <c r="C35" s="419">
        <v>30.72</v>
      </c>
      <c r="D35" s="419">
        <v>27.7</v>
      </c>
      <c r="E35" s="419">
        <v>28</v>
      </c>
      <c r="F35" s="419">
        <v>25</v>
      </c>
      <c r="I35" s="144"/>
      <c r="K35" s="161"/>
      <c r="L35" s="161"/>
      <c r="P35" s="141"/>
      <c r="Q35" s="141"/>
      <c r="R35" s="141"/>
      <c r="S35" s="141"/>
    </row>
    <row r="36" spans="2:19" s="143" customFormat="1" ht="13.2" x14ac:dyDescent="0.25">
      <c r="B36" s="415">
        <v>2015</v>
      </c>
      <c r="C36" s="419">
        <v>31.76</v>
      </c>
      <c r="D36" s="419">
        <v>28.79</v>
      </c>
      <c r="E36" s="419">
        <v>29</v>
      </c>
      <c r="F36" s="419">
        <v>26</v>
      </c>
      <c r="I36" s="144"/>
      <c r="K36" s="161"/>
      <c r="L36" s="161"/>
      <c r="P36" s="141"/>
      <c r="Q36" s="141"/>
      <c r="R36" s="141"/>
      <c r="S36" s="141"/>
    </row>
    <row r="37" spans="2:19" s="143" customFormat="1" ht="13.2" x14ac:dyDescent="0.25">
      <c r="B37" s="415">
        <v>2016</v>
      </c>
      <c r="C37" s="419">
        <v>32.450000000000003</v>
      </c>
      <c r="D37" s="419">
        <v>29.43</v>
      </c>
      <c r="E37" s="419">
        <v>29</v>
      </c>
      <c r="F37" s="419">
        <v>27</v>
      </c>
      <c r="I37" s="144"/>
      <c r="K37" s="161"/>
      <c r="L37" s="161"/>
      <c r="P37" s="141"/>
      <c r="Q37" s="141"/>
      <c r="R37" s="141"/>
      <c r="S37" s="141"/>
    </row>
    <row r="38" spans="2:19" s="143" customFormat="1" ht="13.2" x14ac:dyDescent="0.25">
      <c r="B38" s="415">
        <v>2017</v>
      </c>
      <c r="C38" s="419">
        <v>32.74</v>
      </c>
      <c r="D38" s="419">
        <v>29.71</v>
      </c>
      <c r="E38" s="419">
        <v>29</v>
      </c>
      <c r="F38" s="419">
        <v>27</v>
      </c>
      <c r="I38" s="144"/>
      <c r="K38" s="161"/>
      <c r="L38" s="161"/>
      <c r="P38" s="141"/>
      <c r="Q38" s="141"/>
      <c r="R38" s="141"/>
      <c r="S38" s="141"/>
    </row>
    <row r="39" spans="2:19" s="143" customFormat="1" ht="13.2" x14ac:dyDescent="0.25">
      <c r="B39" s="415">
        <v>2018</v>
      </c>
      <c r="C39" s="419">
        <v>33.28</v>
      </c>
      <c r="D39" s="419">
        <v>30.21</v>
      </c>
      <c r="E39" s="419">
        <v>30</v>
      </c>
      <c r="F39" s="419">
        <v>27</v>
      </c>
      <c r="I39" s="144"/>
      <c r="K39" s="161"/>
      <c r="L39" s="161"/>
      <c r="P39" s="141"/>
      <c r="Q39" s="141"/>
      <c r="R39" s="141"/>
      <c r="S39" s="141"/>
    </row>
    <row r="40" spans="2:19" s="143" customFormat="1" ht="13.2" x14ac:dyDescent="0.25">
      <c r="B40" s="528" t="s">
        <v>911</v>
      </c>
      <c r="C40" s="419">
        <v>33.549999999999997</v>
      </c>
      <c r="D40" s="419">
        <v>31</v>
      </c>
      <c r="E40" s="419">
        <v>30</v>
      </c>
      <c r="F40" s="419">
        <v>28</v>
      </c>
      <c r="I40" s="144"/>
      <c r="K40" s="161"/>
      <c r="L40" s="161"/>
      <c r="P40" s="141"/>
      <c r="Q40" s="141"/>
      <c r="R40" s="141"/>
      <c r="S40" s="141"/>
    </row>
    <row r="41" spans="2:19" s="143" customFormat="1" ht="13.2" x14ac:dyDescent="0.25">
      <c r="B41" s="528" t="s">
        <v>912</v>
      </c>
      <c r="C41" s="419">
        <v>34</v>
      </c>
      <c r="D41" s="419">
        <v>31</v>
      </c>
      <c r="E41" s="419">
        <v>30</v>
      </c>
      <c r="F41" s="419">
        <v>28</v>
      </c>
      <c r="I41" s="144"/>
      <c r="K41" s="161"/>
      <c r="L41" s="161"/>
      <c r="P41" s="141"/>
      <c r="Q41" s="141"/>
      <c r="R41" s="141"/>
      <c r="S41" s="141"/>
    </row>
    <row r="42" spans="2:19" s="143" customFormat="1" ht="13.2" x14ac:dyDescent="0.25">
      <c r="B42" s="528" t="s">
        <v>913</v>
      </c>
      <c r="C42" s="419">
        <v>35</v>
      </c>
      <c r="D42" s="419">
        <v>31</v>
      </c>
      <c r="E42" s="419">
        <v>31</v>
      </c>
      <c r="F42" s="419">
        <v>28</v>
      </c>
      <c r="I42" s="144"/>
      <c r="K42" s="161"/>
      <c r="L42" s="161"/>
      <c r="P42" s="141"/>
      <c r="Q42" s="141"/>
      <c r="R42" s="141"/>
      <c r="S42" s="141"/>
    </row>
    <row r="43" spans="2:19" s="143" customFormat="1" ht="13.2" x14ac:dyDescent="0.25">
      <c r="B43" s="528" t="s">
        <v>914</v>
      </c>
      <c r="C43" s="419">
        <v>35</v>
      </c>
      <c r="D43" s="419">
        <v>32</v>
      </c>
      <c r="E43" s="419">
        <v>31</v>
      </c>
      <c r="F43" s="419">
        <v>29</v>
      </c>
      <c r="I43" s="144"/>
      <c r="K43" s="161"/>
      <c r="L43" s="161"/>
      <c r="P43" s="141"/>
      <c r="Q43" s="141"/>
      <c r="R43" s="141"/>
      <c r="S43" s="141"/>
    </row>
    <row r="44" spans="2:19" s="143" customFormat="1" ht="13.2" x14ac:dyDescent="0.25">
      <c r="B44" s="528" t="s">
        <v>883</v>
      </c>
      <c r="C44" s="419">
        <v>35.380000000000003</v>
      </c>
      <c r="D44" s="419">
        <v>32.35</v>
      </c>
      <c r="E44" s="419">
        <v>32</v>
      </c>
      <c r="F44" s="419">
        <v>29</v>
      </c>
      <c r="I44" s="144"/>
      <c r="K44" s="161"/>
      <c r="L44" s="161"/>
      <c r="P44" s="141"/>
      <c r="Q44" s="141"/>
      <c r="R44" s="141"/>
      <c r="S44" s="141"/>
    </row>
    <row r="45" spans="2:19" s="143" customFormat="1" ht="13.2" x14ac:dyDescent="0.25">
      <c r="B45" s="528" t="s">
        <v>938</v>
      </c>
      <c r="C45" s="419">
        <v>36.04</v>
      </c>
      <c r="D45" s="419">
        <v>32.97</v>
      </c>
      <c r="E45" s="419">
        <v>32</v>
      </c>
      <c r="F45" s="419">
        <v>30</v>
      </c>
      <c r="I45" s="144"/>
      <c r="K45" s="161"/>
      <c r="L45" s="161"/>
      <c r="P45" s="141"/>
      <c r="Q45" s="141"/>
      <c r="R45" s="141"/>
      <c r="S45" s="141"/>
    </row>
    <row r="46" spans="2:19" s="143" customFormat="1" ht="13.2" x14ac:dyDescent="0.25">
      <c r="B46" s="163"/>
      <c r="C46" s="164"/>
      <c r="D46" s="164"/>
      <c r="E46" s="164"/>
      <c r="F46" s="164"/>
      <c r="I46" s="144"/>
    </row>
    <row r="47" spans="2:19" s="143" customFormat="1" x14ac:dyDescent="0.25">
      <c r="B47" s="143" t="s">
        <v>939</v>
      </c>
      <c r="C47" s="144"/>
      <c r="D47" s="144"/>
      <c r="I47" s="144"/>
    </row>
    <row r="48" spans="2:19" s="143" customFormat="1" ht="13.5" customHeight="1" x14ac:dyDescent="0.25">
      <c r="B48" s="631" t="s">
        <v>683</v>
      </c>
      <c r="C48" s="631"/>
      <c r="D48" s="631"/>
      <c r="E48" s="631"/>
      <c r="F48" s="631"/>
      <c r="I48" s="144"/>
    </row>
    <row r="49" spans="2:9" s="143" customFormat="1" x14ac:dyDescent="0.25">
      <c r="B49" s="631"/>
      <c r="C49" s="631"/>
      <c r="D49" s="631"/>
      <c r="E49" s="631"/>
      <c r="F49" s="631"/>
      <c r="I49" s="144"/>
    </row>
    <row r="50" spans="2:9" s="143" customFormat="1" ht="25.5" customHeight="1" x14ac:dyDescent="0.25">
      <c r="B50" s="624" t="s">
        <v>684</v>
      </c>
      <c r="C50" s="624"/>
      <c r="D50" s="624"/>
      <c r="E50" s="624"/>
      <c r="F50" s="624"/>
      <c r="I50" s="144"/>
    </row>
    <row r="51" spans="2:9" s="143" customFormat="1" x14ac:dyDescent="0.25">
      <c r="B51" s="162" t="s">
        <v>685</v>
      </c>
      <c r="C51" s="144"/>
      <c r="D51" s="144"/>
      <c r="I51" s="144"/>
    </row>
  </sheetData>
  <mergeCells count="9">
    <mergeCell ref="B10:F10"/>
    <mergeCell ref="B16:B17"/>
    <mergeCell ref="C16:D16"/>
    <mergeCell ref="E16:F16"/>
    <mergeCell ref="B50:F50"/>
    <mergeCell ref="B12:F12"/>
    <mergeCell ref="B13:F13"/>
    <mergeCell ref="B14:F14"/>
    <mergeCell ref="B48:F49"/>
  </mergeCells>
  <hyperlinks>
    <hyperlink ref="H16" location="INDICE!C11" display="INICIO"/>
  </hyperlinks>
  <printOptions horizontalCentered="1"/>
  <pageMargins left="0.19685039370078741" right="0.19685039370078741" top="1.5354330708661419" bottom="0.74803149606299213" header="0.19685039370078741" footer="0.31496062992125984"/>
  <pageSetup paperSize="9" scale="95" orientation="landscape"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AF38"/>
  <sheetViews>
    <sheetView showGridLines="0" zoomScale="90" zoomScaleNormal="90" workbookViewId="0">
      <selection activeCell="B45" sqref="B45"/>
    </sheetView>
  </sheetViews>
  <sheetFormatPr baseColWidth="10" defaultRowHeight="17.25" customHeight="1" x14ac:dyDescent="0.25"/>
  <cols>
    <col min="1" max="1" width="3.3984375" style="554" customWidth="1"/>
    <col min="2" max="2" width="30.3984375" style="554" customWidth="1"/>
    <col min="3" max="3" width="7.8984375" style="554" customWidth="1"/>
    <col min="4" max="22" width="7.69921875" style="554" customWidth="1"/>
    <col min="23" max="30" width="7.59765625" style="554" customWidth="1"/>
    <col min="31" max="259" width="11.19921875" style="554"/>
    <col min="260" max="260" width="3.3984375" style="554" customWidth="1"/>
    <col min="261" max="261" width="30.3984375" style="554" customWidth="1"/>
    <col min="262" max="262" width="7.8984375" style="554" customWidth="1"/>
    <col min="263" max="281" width="7.69921875" style="554" customWidth="1"/>
    <col min="282" max="282" width="11.19921875" style="554"/>
    <col min="283" max="283" width="10" style="554" customWidth="1"/>
    <col min="284" max="515" width="11.19921875" style="554"/>
    <col min="516" max="516" width="3.3984375" style="554" customWidth="1"/>
    <col min="517" max="517" width="30.3984375" style="554" customWidth="1"/>
    <col min="518" max="518" width="7.8984375" style="554" customWidth="1"/>
    <col min="519" max="537" width="7.69921875" style="554" customWidth="1"/>
    <col min="538" max="538" width="11.19921875" style="554"/>
    <col min="539" max="539" width="10" style="554" customWidth="1"/>
    <col min="540" max="771" width="11.19921875" style="554"/>
    <col min="772" max="772" width="3.3984375" style="554" customWidth="1"/>
    <col min="773" max="773" width="30.3984375" style="554" customWidth="1"/>
    <col min="774" max="774" width="7.8984375" style="554" customWidth="1"/>
    <col min="775" max="793" width="7.69921875" style="554" customWidth="1"/>
    <col min="794" max="794" width="11.19921875" style="554"/>
    <col min="795" max="795" width="10" style="554" customWidth="1"/>
    <col min="796" max="1027" width="11.19921875" style="554"/>
    <col min="1028" max="1028" width="3.3984375" style="554" customWidth="1"/>
    <col min="1029" max="1029" width="30.3984375" style="554" customWidth="1"/>
    <col min="1030" max="1030" width="7.8984375" style="554" customWidth="1"/>
    <col min="1031" max="1049" width="7.69921875" style="554" customWidth="1"/>
    <col min="1050" max="1050" width="11.19921875" style="554"/>
    <col min="1051" max="1051" width="10" style="554" customWidth="1"/>
    <col min="1052" max="1283" width="11.19921875" style="554"/>
    <col min="1284" max="1284" width="3.3984375" style="554" customWidth="1"/>
    <col min="1285" max="1285" width="30.3984375" style="554" customWidth="1"/>
    <col min="1286" max="1286" width="7.8984375" style="554" customWidth="1"/>
    <col min="1287" max="1305" width="7.69921875" style="554" customWidth="1"/>
    <col min="1306" max="1306" width="11.19921875" style="554"/>
    <col min="1307" max="1307" width="10" style="554" customWidth="1"/>
    <col min="1308" max="1539" width="11.19921875" style="554"/>
    <col min="1540" max="1540" width="3.3984375" style="554" customWidth="1"/>
    <col min="1541" max="1541" width="30.3984375" style="554" customWidth="1"/>
    <col min="1542" max="1542" width="7.8984375" style="554" customWidth="1"/>
    <col min="1543" max="1561" width="7.69921875" style="554" customWidth="1"/>
    <col min="1562" max="1562" width="11.19921875" style="554"/>
    <col min="1563" max="1563" width="10" style="554" customWidth="1"/>
    <col min="1564" max="1795" width="11.19921875" style="554"/>
    <col min="1796" max="1796" width="3.3984375" style="554" customWidth="1"/>
    <col min="1797" max="1797" width="30.3984375" style="554" customWidth="1"/>
    <col min="1798" max="1798" width="7.8984375" style="554" customWidth="1"/>
    <col min="1799" max="1817" width="7.69921875" style="554" customWidth="1"/>
    <col min="1818" max="1818" width="11.19921875" style="554"/>
    <col min="1819" max="1819" width="10" style="554" customWidth="1"/>
    <col min="1820" max="2051" width="11.19921875" style="554"/>
    <col min="2052" max="2052" width="3.3984375" style="554" customWidth="1"/>
    <col min="2053" max="2053" width="30.3984375" style="554" customWidth="1"/>
    <col min="2054" max="2054" width="7.8984375" style="554" customWidth="1"/>
    <col min="2055" max="2073" width="7.69921875" style="554" customWidth="1"/>
    <col min="2074" max="2074" width="11.19921875" style="554"/>
    <col min="2075" max="2075" width="10" style="554" customWidth="1"/>
    <col min="2076" max="2307" width="11.19921875" style="554"/>
    <col min="2308" max="2308" width="3.3984375" style="554" customWidth="1"/>
    <col min="2309" max="2309" width="30.3984375" style="554" customWidth="1"/>
    <col min="2310" max="2310" width="7.8984375" style="554" customWidth="1"/>
    <col min="2311" max="2329" width="7.69921875" style="554" customWidth="1"/>
    <col min="2330" max="2330" width="11.19921875" style="554"/>
    <col min="2331" max="2331" width="10" style="554" customWidth="1"/>
    <col min="2332" max="2563" width="11.19921875" style="554"/>
    <col min="2564" max="2564" width="3.3984375" style="554" customWidth="1"/>
    <col min="2565" max="2565" width="30.3984375" style="554" customWidth="1"/>
    <col min="2566" max="2566" width="7.8984375" style="554" customWidth="1"/>
    <col min="2567" max="2585" width="7.69921875" style="554" customWidth="1"/>
    <col min="2586" max="2586" width="11.19921875" style="554"/>
    <col min="2587" max="2587" width="10" style="554" customWidth="1"/>
    <col min="2588" max="2819" width="11.19921875" style="554"/>
    <col min="2820" max="2820" width="3.3984375" style="554" customWidth="1"/>
    <col min="2821" max="2821" width="30.3984375" style="554" customWidth="1"/>
    <col min="2822" max="2822" width="7.8984375" style="554" customWidth="1"/>
    <col min="2823" max="2841" width="7.69921875" style="554" customWidth="1"/>
    <col min="2842" max="2842" width="11.19921875" style="554"/>
    <col min="2843" max="2843" width="10" style="554" customWidth="1"/>
    <col min="2844" max="3075" width="11.19921875" style="554"/>
    <col min="3076" max="3076" width="3.3984375" style="554" customWidth="1"/>
    <col min="3077" max="3077" width="30.3984375" style="554" customWidth="1"/>
    <col min="3078" max="3078" width="7.8984375" style="554" customWidth="1"/>
    <col min="3079" max="3097" width="7.69921875" style="554" customWidth="1"/>
    <col min="3098" max="3098" width="11.19921875" style="554"/>
    <col min="3099" max="3099" width="10" style="554" customWidth="1"/>
    <col min="3100" max="3331" width="11.19921875" style="554"/>
    <col min="3332" max="3332" width="3.3984375" style="554" customWidth="1"/>
    <col min="3333" max="3333" width="30.3984375" style="554" customWidth="1"/>
    <col min="3334" max="3334" width="7.8984375" style="554" customWidth="1"/>
    <col min="3335" max="3353" width="7.69921875" style="554" customWidth="1"/>
    <col min="3354" max="3354" width="11.19921875" style="554"/>
    <col min="3355" max="3355" width="10" style="554" customWidth="1"/>
    <col min="3356" max="3587" width="11.19921875" style="554"/>
    <col min="3588" max="3588" width="3.3984375" style="554" customWidth="1"/>
    <col min="3589" max="3589" width="30.3984375" style="554" customWidth="1"/>
    <col min="3590" max="3590" width="7.8984375" style="554" customWidth="1"/>
    <col min="3591" max="3609" width="7.69921875" style="554" customWidth="1"/>
    <col min="3610" max="3610" width="11.19921875" style="554"/>
    <col min="3611" max="3611" width="10" style="554" customWidth="1"/>
    <col min="3612" max="3843" width="11.19921875" style="554"/>
    <col min="3844" max="3844" width="3.3984375" style="554" customWidth="1"/>
    <col min="3845" max="3845" width="30.3984375" style="554" customWidth="1"/>
    <col min="3846" max="3846" width="7.8984375" style="554" customWidth="1"/>
    <col min="3847" max="3865" width="7.69921875" style="554" customWidth="1"/>
    <col min="3866" max="3866" width="11.19921875" style="554"/>
    <col min="3867" max="3867" width="10" style="554" customWidth="1"/>
    <col min="3868" max="4099" width="11.19921875" style="554"/>
    <col min="4100" max="4100" width="3.3984375" style="554" customWidth="1"/>
    <col min="4101" max="4101" width="30.3984375" style="554" customWidth="1"/>
    <col min="4102" max="4102" width="7.8984375" style="554" customWidth="1"/>
    <col min="4103" max="4121" width="7.69921875" style="554" customWidth="1"/>
    <col min="4122" max="4122" width="11.19921875" style="554"/>
    <col min="4123" max="4123" width="10" style="554" customWidth="1"/>
    <col min="4124" max="4355" width="11.19921875" style="554"/>
    <col min="4356" max="4356" width="3.3984375" style="554" customWidth="1"/>
    <col min="4357" max="4357" width="30.3984375" style="554" customWidth="1"/>
    <col min="4358" max="4358" width="7.8984375" style="554" customWidth="1"/>
    <col min="4359" max="4377" width="7.69921875" style="554" customWidth="1"/>
    <col min="4378" max="4378" width="11.19921875" style="554"/>
    <col min="4379" max="4379" width="10" style="554" customWidth="1"/>
    <col min="4380" max="4611" width="11.19921875" style="554"/>
    <col min="4612" max="4612" width="3.3984375" style="554" customWidth="1"/>
    <col min="4613" max="4613" width="30.3984375" style="554" customWidth="1"/>
    <col min="4614" max="4614" width="7.8984375" style="554" customWidth="1"/>
    <col min="4615" max="4633" width="7.69921875" style="554" customWidth="1"/>
    <col min="4634" max="4634" width="11.19921875" style="554"/>
    <col min="4635" max="4635" width="10" style="554" customWidth="1"/>
    <col min="4636" max="4867" width="11.19921875" style="554"/>
    <col min="4868" max="4868" width="3.3984375" style="554" customWidth="1"/>
    <col min="4869" max="4869" width="30.3984375" style="554" customWidth="1"/>
    <col min="4870" max="4870" width="7.8984375" style="554" customWidth="1"/>
    <col min="4871" max="4889" width="7.69921875" style="554" customWidth="1"/>
    <col min="4890" max="4890" width="11.19921875" style="554"/>
    <col min="4891" max="4891" width="10" style="554" customWidth="1"/>
    <col min="4892" max="5123" width="11.19921875" style="554"/>
    <col min="5124" max="5124" width="3.3984375" style="554" customWidth="1"/>
    <col min="5125" max="5125" width="30.3984375" style="554" customWidth="1"/>
    <col min="5126" max="5126" width="7.8984375" style="554" customWidth="1"/>
    <col min="5127" max="5145" width="7.69921875" style="554" customWidth="1"/>
    <col min="5146" max="5146" width="11.19921875" style="554"/>
    <col min="5147" max="5147" width="10" style="554" customWidth="1"/>
    <col min="5148" max="5379" width="11.19921875" style="554"/>
    <col min="5380" max="5380" width="3.3984375" style="554" customWidth="1"/>
    <col min="5381" max="5381" width="30.3984375" style="554" customWidth="1"/>
    <col min="5382" max="5382" width="7.8984375" style="554" customWidth="1"/>
    <col min="5383" max="5401" width="7.69921875" style="554" customWidth="1"/>
    <col min="5402" max="5402" width="11.19921875" style="554"/>
    <col min="5403" max="5403" width="10" style="554" customWidth="1"/>
    <col min="5404" max="5635" width="11.19921875" style="554"/>
    <col min="5636" max="5636" width="3.3984375" style="554" customWidth="1"/>
    <col min="5637" max="5637" width="30.3984375" style="554" customWidth="1"/>
    <col min="5638" max="5638" width="7.8984375" style="554" customWidth="1"/>
    <col min="5639" max="5657" width="7.69921875" style="554" customWidth="1"/>
    <col min="5658" max="5658" width="11.19921875" style="554"/>
    <col min="5659" max="5659" width="10" style="554" customWidth="1"/>
    <col min="5660" max="5891" width="11.19921875" style="554"/>
    <col min="5892" max="5892" width="3.3984375" style="554" customWidth="1"/>
    <col min="5893" max="5893" width="30.3984375" style="554" customWidth="1"/>
    <col min="5894" max="5894" width="7.8984375" style="554" customWidth="1"/>
    <col min="5895" max="5913" width="7.69921875" style="554" customWidth="1"/>
    <col min="5914" max="5914" width="11.19921875" style="554"/>
    <col min="5915" max="5915" width="10" style="554" customWidth="1"/>
    <col min="5916" max="6147" width="11.19921875" style="554"/>
    <col min="6148" max="6148" width="3.3984375" style="554" customWidth="1"/>
    <col min="6149" max="6149" width="30.3984375" style="554" customWidth="1"/>
    <col min="6150" max="6150" width="7.8984375" style="554" customWidth="1"/>
    <col min="6151" max="6169" width="7.69921875" style="554" customWidth="1"/>
    <col min="6170" max="6170" width="11.19921875" style="554"/>
    <col min="6171" max="6171" width="10" style="554" customWidth="1"/>
    <col min="6172" max="6403" width="11.19921875" style="554"/>
    <col min="6404" max="6404" width="3.3984375" style="554" customWidth="1"/>
    <col min="6405" max="6405" width="30.3984375" style="554" customWidth="1"/>
    <col min="6406" max="6406" width="7.8984375" style="554" customWidth="1"/>
    <col min="6407" max="6425" width="7.69921875" style="554" customWidth="1"/>
    <col min="6426" max="6426" width="11.19921875" style="554"/>
    <col min="6427" max="6427" width="10" style="554" customWidth="1"/>
    <col min="6428" max="6659" width="11.19921875" style="554"/>
    <col min="6660" max="6660" width="3.3984375" style="554" customWidth="1"/>
    <col min="6661" max="6661" width="30.3984375" style="554" customWidth="1"/>
    <col min="6662" max="6662" width="7.8984375" style="554" customWidth="1"/>
    <col min="6663" max="6681" width="7.69921875" style="554" customWidth="1"/>
    <col min="6682" max="6682" width="11.19921875" style="554"/>
    <col min="6683" max="6683" width="10" style="554" customWidth="1"/>
    <col min="6684" max="6915" width="11.19921875" style="554"/>
    <col min="6916" max="6916" width="3.3984375" style="554" customWidth="1"/>
    <col min="6917" max="6917" width="30.3984375" style="554" customWidth="1"/>
    <col min="6918" max="6918" width="7.8984375" style="554" customWidth="1"/>
    <col min="6919" max="6937" width="7.69921875" style="554" customWidth="1"/>
    <col min="6938" max="6938" width="11.19921875" style="554"/>
    <col min="6939" max="6939" width="10" style="554" customWidth="1"/>
    <col min="6940" max="7171" width="11.19921875" style="554"/>
    <col min="7172" max="7172" width="3.3984375" style="554" customWidth="1"/>
    <col min="7173" max="7173" width="30.3984375" style="554" customWidth="1"/>
    <col min="7174" max="7174" width="7.8984375" style="554" customWidth="1"/>
    <col min="7175" max="7193" width="7.69921875" style="554" customWidth="1"/>
    <col min="7194" max="7194" width="11.19921875" style="554"/>
    <col min="7195" max="7195" width="10" style="554" customWidth="1"/>
    <col min="7196" max="7427" width="11.19921875" style="554"/>
    <col min="7428" max="7428" width="3.3984375" style="554" customWidth="1"/>
    <col min="7429" max="7429" width="30.3984375" style="554" customWidth="1"/>
    <col min="7430" max="7430" width="7.8984375" style="554" customWidth="1"/>
    <col min="7431" max="7449" width="7.69921875" style="554" customWidth="1"/>
    <col min="7450" max="7450" width="11.19921875" style="554"/>
    <col min="7451" max="7451" width="10" style="554" customWidth="1"/>
    <col min="7452" max="7683" width="11.19921875" style="554"/>
    <col min="7684" max="7684" width="3.3984375" style="554" customWidth="1"/>
    <col min="7685" max="7685" width="30.3984375" style="554" customWidth="1"/>
    <col min="7686" max="7686" width="7.8984375" style="554" customWidth="1"/>
    <col min="7687" max="7705" width="7.69921875" style="554" customWidth="1"/>
    <col min="7706" max="7706" width="11.19921875" style="554"/>
    <col min="7707" max="7707" width="10" style="554" customWidth="1"/>
    <col min="7708" max="7939" width="11.19921875" style="554"/>
    <col min="7940" max="7940" width="3.3984375" style="554" customWidth="1"/>
    <col min="7941" max="7941" width="30.3984375" style="554" customWidth="1"/>
    <col min="7942" max="7942" width="7.8984375" style="554" customWidth="1"/>
    <col min="7943" max="7961" width="7.69921875" style="554" customWidth="1"/>
    <col min="7962" max="7962" width="11.19921875" style="554"/>
    <col min="7963" max="7963" width="10" style="554" customWidth="1"/>
    <col min="7964" max="8195" width="11.19921875" style="554"/>
    <col min="8196" max="8196" width="3.3984375" style="554" customWidth="1"/>
    <col min="8197" max="8197" width="30.3984375" style="554" customWidth="1"/>
    <col min="8198" max="8198" width="7.8984375" style="554" customWidth="1"/>
    <col min="8199" max="8217" width="7.69921875" style="554" customWidth="1"/>
    <col min="8218" max="8218" width="11.19921875" style="554"/>
    <col min="8219" max="8219" width="10" style="554" customWidth="1"/>
    <col min="8220" max="8451" width="11.19921875" style="554"/>
    <col min="8452" max="8452" width="3.3984375" style="554" customWidth="1"/>
    <col min="8453" max="8453" width="30.3984375" style="554" customWidth="1"/>
    <col min="8454" max="8454" width="7.8984375" style="554" customWidth="1"/>
    <col min="8455" max="8473" width="7.69921875" style="554" customWidth="1"/>
    <col min="8474" max="8474" width="11.19921875" style="554"/>
    <col min="8475" max="8475" width="10" style="554" customWidth="1"/>
    <col min="8476" max="8707" width="11.19921875" style="554"/>
    <col min="8708" max="8708" width="3.3984375" style="554" customWidth="1"/>
    <col min="8709" max="8709" width="30.3984375" style="554" customWidth="1"/>
    <col min="8710" max="8710" width="7.8984375" style="554" customWidth="1"/>
    <col min="8711" max="8729" width="7.69921875" style="554" customWidth="1"/>
    <col min="8730" max="8730" width="11.19921875" style="554"/>
    <col min="8731" max="8731" width="10" style="554" customWidth="1"/>
    <col min="8732" max="8963" width="11.19921875" style="554"/>
    <col min="8964" max="8964" width="3.3984375" style="554" customWidth="1"/>
    <col min="8965" max="8965" width="30.3984375" style="554" customWidth="1"/>
    <col min="8966" max="8966" width="7.8984375" style="554" customWidth="1"/>
    <col min="8967" max="8985" width="7.69921875" style="554" customWidth="1"/>
    <col min="8986" max="8986" width="11.19921875" style="554"/>
    <col min="8987" max="8987" width="10" style="554" customWidth="1"/>
    <col min="8988" max="9219" width="11.19921875" style="554"/>
    <col min="9220" max="9220" width="3.3984375" style="554" customWidth="1"/>
    <col min="9221" max="9221" width="30.3984375" style="554" customWidth="1"/>
    <col min="9222" max="9222" width="7.8984375" style="554" customWidth="1"/>
    <col min="9223" max="9241" width="7.69921875" style="554" customWidth="1"/>
    <col min="9242" max="9242" width="11.19921875" style="554"/>
    <col min="9243" max="9243" width="10" style="554" customWidth="1"/>
    <col min="9244" max="9475" width="11.19921875" style="554"/>
    <col min="9476" max="9476" width="3.3984375" style="554" customWidth="1"/>
    <col min="9477" max="9477" width="30.3984375" style="554" customWidth="1"/>
    <col min="9478" max="9478" width="7.8984375" style="554" customWidth="1"/>
    <col min="9479" max="9497" width="7.69921875" style="554" customWidth="1"/>
    <col min="9498" max="9498" width="11.19921875" style="554"/>
    <col min="9499" max="9499" width="10" style="554" customWidth="1"/>
    <col min="9500" max="9731" width="11.19921875" style="554"/>
    <col min="9732" max="9732" width="3.3984375" style="554" customWidth="1"/>
    <col min="9733" max="9733" width="30.3984375" style="554" customWidth="1"/>
    <col min="9734" max="9734" width="7.8984375" style="554" customWidth="1"/>
    <col min="9735" max="9753" width="7.69921875" style="554" customWidth="1"/>
    <col min="9754" max="9754" width="11.19921875" style="554"/>
    <col min="9755" max="9755" width="10" style="554" customWidth="1"/>
    <col min="9756" max="9987" width="11.19921875" style="554"/>
    <col min="9988" max="9988" width="3.3984375" style="554" customWidth="1"/>
    <col min="9989" max="9989" width="30.3984375" style="554" customWidth="1"/>
    <col min="9990" max="9990" width="7.8984375" style="554" customWidth="1"/>
    <col min="9991" max="10009" width="7.69921875" style="554" customWidth="1"/>
    <col min="10010" max="10010" width="11.19921875" style="554"/>
    <col min="10011" max="10011" width="10" style="554" customWidth="1"/>
    <col min="10012" max="10243" width="11.19921875" style="554"/>
    <col min="10244" max="10244" width="3.3984375" style="554" customWidth="1"/>
    <col min="10245" max="10245" width="30.3984375" style="554" customWidth="1"/>
    <col min="10246" max="10246" width="7.8984375" style="554" customWidth="1"/>
    <col min="10247" max="10265" width="7.69921875" style="554" customWidth="1"/>
    <col min="10266" max="10266" width="11.19921875" style="554"/>
    <col min="10267" max="10267" width="10" style="554" customWidth="1"/>
    <col min="10268" max="10499" width="11.19921875" style="554"/>
    <col min="10500" max="10500" width="3.3984375" style="554" customWidth="1"/>
    <col min="10501" max="10501" width="30.3984375" style="554" customWidth="1"/>
    <col min="10502" max="10502" width="7.8984375" style="554" customWidth="1"/>
    <col min="10503" max="10521" width="7.69921875" style="554" customWidth="1"/>
    <col min="10522" max="10522" width="11.19921875" style="554"/>
    <col min="10523" max="10523" width="10" style="554" customWidth="1"/>
    <col min="10524" max="10755" width="11.19921875" style="554"/>
    <col min="10756" max="10756" width="3.3984375" style="554" customWidth="1"/>
    <col min="10757" max="10757" width="30.3984375" style="554" customWidth="1"/>
    <col min="10758" max="10758" width="7.8984375" style="554" customWidth="1"/>
    <col min="10759" max="10777" width="7.69921875" style="554" customWidth="1"/>
    <col min="10778" max="10778" width="11.19921875" style="554"/>
    <col min="10779" max="10779" width="10" style="554" customWidth="1"/>
    <col min="10780" max="11011" width="11.19921875" style="554"/>
    <col min="11012" max="11012" width="3.3984375" style="554" customWidth="1"/>
    <col min="11013" max="11013" width="30.3984375" style="554" customWidth="1"/>
    <col min="11014" max="11014" width="7.8984375" style="554" customWidth="1"/>
    <col min="11015" max="11033" width="7.69921875" style="554" customWidth="1"/>
    <col min="11034" max="11034" width="11.19921875" style="554"/>
    <col min="11035" max="11035" width="10" style="554" customWidth="1"/>
    <col min="11036" max="11267" width="11.19921875" style="554"/>
    <col min="11268" max="11268" width="3.3984375" style="554" customWidth="1"/>
    <col min="11269" max="11269" width="30.3984375" style="554" customWidth="1"/>
    <col min="11270" max="11270" width="7.8984375" style="554" customWidth="1"/>
    <col min="11271" max="11289" width="7.69921875" style="554" customWidth="1"/>
    <col min="11290" max="11290" width="11.19921875" style="554"/>
    <col min="11291" max="11291" width="10" style="554" customWidth="1"/>
    <col min="11292" max="11523" width="11.19921875" style="554"/>
    <col min="11524" max="11524" width="3.3984375" style="554" customWidth="1"/>
    <col min="11525" max="11525" width="30.3984375" style="554" customWidth="1"/>
    <col min="11526" max="11526" width="7.8984375" style="554" customWidth="1"/>
    <col min="11527" max="11545" width="7.69921875" style="554" customWidth="1"/>
    <col min="11546" max="11546" width="11.19921875" style="554"/>
    <col min="11547" max="11547" width="10" style="554" customWidth="1"/>
    <col min="11548" max="11779" width="11.19921875" style="554"/>
    <col min="11780" max="11780" width="3.3984375" style="554" customWidth="1"/>
    <col min="11781" max="11781" width="30.3984375" style="554" customWidth="1"/>
    <col min="11782" max="11782" width="7.8984375" style="554" customWidth="1"/>
    <col min="11783" max="11801" width="7.69921875" style="554" customWidth="1"/>
    <col min="11802" max="11802" width="11.19921875" style="554"/>
    <col min="11803" max="11803" width="10" style="554" customWidth="1"/>
    <col min="11804" max="12035" width="11.19921875" style="554"/>
    <col min="12036" max="12036" width="3.3984375" style="554" customWidth="1"/>
    <col min="12037" max="12037" width="30.3984375" style="554" customWidth="1"/>
    <col min="12038" max="12038" width="7.8984375" style="554" customWidth="1"/>
    <col min="12039" max="12057" width="7.69921875" style="554" customWidth="1"/>
    <col min="12058" max="12058" width="11.19921875" style="554"/>
    <col min="12059" max="12059" width="10" style="554" customWidth="1"/>
    <col min="12060" max="12291" width="11.19921875" style="554"/>
    <col min="12292" max="12292" width="3.3984375" style="554" customWidth="1"/>
    <col min="12293" max="12293" width="30.3984375" style="554" customWidth="1"/>
    <col min="12294" max="12294" width="7.8984375" style="554" customWidth="1"/>
    <col min="12295" max="12313" width="7.69921875" style="554" customWidth="1"/>
    <col min="12314" max="12314" width="11.19921875" style="554"/>
    <col min="12315" max="12315" width="10" style="554" customWidth="1"/>
    <col min="12316" max="12547" width="11.19921875" style="554"/>
    <col min="12548" max="12548" width="3.3984375" style="554" customWidth="1"/>
    <col min="12549" max="12549" width="30.3984375" style="554" customWidth="1"/>
    <col min="12550" max="12550" width="7.8984375" style="554" customWidth="1"/>
    <col min="12551" max="12569" width="7.69921875" style="554" customWidth="1"/>
    <col min="12570" max="12570" width="11.19921875" style="554"/>
    <col min="12571" max="12571" width="10" style="554" customWidth="1"/>
    <col min="12572" max="12803" width="11.19921875" style="554"/>
    <col min="12804" max="12804" width="3.3984375" style="554" customWidth="1"/>
    <col min="12805" max="12805" width="30.3984375" style="554" customWidth="1"/>
    <col min="12806" max="12806" width="7.8984375" style="554" customWidth="1"/>
    <col min="12807" max="12825" width="7.69921875" style="554" customWidth="1"/>
    <col min="12826" max="12826" width="11.19921875" style="554"/>
    <col min="12827" max="12827" width="10" style="554" customWidth="1"/>
    <col min="12828" max="13059" width="11.19921875" style="554"/>
    <col min="13060" max="13060" width="3.3984375" style="554" customWidth="1"/>
    <col min="13061" max="13061" width="30.3984375" style="554" customWidth="1"/>
    <col min="13062" max="13062" width="7.8984375" style="554" customWidth="1"/>
    <col min="13063" max="13081" width="7.69921875" style="554" customWidth="1"/>
    <col min="13082" max="13082" width="11.19921875" style="554"/>
    <col min="13083" max="13083" width="10" style="554" customWidth="1"/>
    <col min="13084" max="13315" width="11.19921875" style="554"/>
    <col min="13316" max="13316" width="3.3984375" style="554" customWidth="1"/>
    <col min="13317" max="13317" width="30.3984375" style="554" customWidth="1"/>
    <col min="13318" max="13318" width="7.8984375" style="554" customWidth="1"/>
    <col min="13319" max="13337" width="7.69921875" style="554" customWidth="1"/>
    <col min="13338" max="13338" width="11.19921875" style="554"/>
    <col min="13339" max="13339" width="10" style="554" customWidth="1"/>
    <col min="13340" max="13571" width="11.19921875" style="554"/>
    <col min="13572" max="13572" width="3.3984375" style="554" customWidth="1"/>
    <col min="13573" max="13573" width="30.3984375" style="554" customWidth="1"/>
    <col min="13574" max="13574" width="7.8984375" style="554" customWidth="1"/>
    <col min="13575" max="13593" width="7.69921875" style="554" customWidth="1"/>
    <col min="13594" max="13594" width="11.19921875" style="554"/>
    <col min="13595" max="13595" width="10" style="554" customWidth="1"/>
    <col min="13596" max="13827" width="11.19921875" style="554"/>
    <col min="13828" max="13828" width="3.3984375" style="554" customWidth="1"/>
    <col min="13829" max="13829" width="30.3984375" style="554" customWidth="1"/>
    <col min="13830" max="13830" width="7.8984375" style="554" customWidth="1"/>
    <col min="13831" max="13849" width="7.69921875" style="554" customWidth="1"/>
    <col min="13850" max="13850" width="11.19921875" style="554"/>
    <col min="13851" max="13851" width="10" style="554" customWidth="1"/>
    <col min="13852" max="14083" width="11.19921875" style="554"/>
    <col min="14084" max="14084" width="3.3984375" style="554" customWidth="1"/>
    <col min="14085" max="14085" width="30.3984375" style="554" customWidth="1"/>
    <col min="14086" max="14086" width="7.8984375" style="554" customWidth="1"/>
    <col min="14087" max="14105" width="7.69921875" style="554" customWidth="1"/>
    <col min="14106" max="14106" width="11.19921875" style="554"/>
    <col min="14107" max="14107" width="10" style="554" customWidth="1"/>
    <col min="14108" max="14339" width="11.19921875" style="554"/>
    <col min="14340" max="14340" width="3.3984375" style="554" customWidth="1"/>
    <col min="14341" max="14341" width="30.3984375" style="554" customWidth="1"/>
    <col min="14342" max="14342" width="7.8984375" style="554" customWidth="1"/>
    <col min="14343" max="14361" width="7.69921875" style="554" customWidth="1"/>
    <col min="14362" max="14362" width="11.19921875" style="554"/>
    <col min="14363" max="14363" width="10" style="554" customWidth="1"/>
    <col min="14364" max="14595" width="11.19921875" style="554"/>
    <col min="14596" max="14596" width="3.3984375" style="554" customWidth="1"/>
    <col min="14597" max="14597" width="30.3984375" style="554" customWidth="1"/>
    <col min="14598" max="14598" width="7.8984375" style="554" customWidth="1"/>
    <col min="14599" max="14617" width="7.69921875" style="554" customWidth="1"/>
    <col min="14618" max="14618" width="11.19921875" style="554"/>
    <col min="14619" max="14619" width="10" style="554" customWidth="1"/>
    <col min="14620" max="14851" width="11.19921875" style="554"/>
    <col min="14852" max="14852" width="3.3984375" style="554" customWidth="1"/>
    <col min="14853" max="14853" width="30.3984375" style="554" customWidth="1"/>
    <col min="14854" max="14854" width="7.8984375" style="554" customWidth="1"/>
    <col min="14855" max="14873" width="7.69921875" style="554" customWidth="1"/>
    <col min="14874" max="14874" width="11.19921875" style="554"/>
    <col min="14875" max="14875" width="10" style="554" customWidth="1"/>
    <col min="14876" max="15107" width="11.19921875" style="554"/>
    <col min="15108" max="15108" width="3.3984375" style="554" customWidth="1"/>
    <col min="15109" max="15109" width="30.3984375" style="554" customWidth="1"/>
    <col min="15110" max="15110" width="7.8984375" style="554" customWidth="1"/>
    <col min="15111" max="15129" width="7.69921875" style="554" customWidth="1"/>
    <col min="15130" max="15130" width="11.19921875" style="554"/>
    <col min="15131" max="15131" width="10" style="554" customWidth="1"/>
    <col min="15132" max="15363" width="11.19921875" style="554"/>
    <col min="15364" max="15364" width="3.3984375" style="554" customWidth="1"/>
    <col min="15365" max="15365" width="30.3984375" style="554" customWidth="1"/>
    <col min="15366" max="15366" width="7.8984375" style="554" customWidth="1"/>
    <col min="15367" max="15385" width="7.69921875" style="554" customWidth="1"/>
    <col min="15386" max="15386" width="11.19921875" style="554"/>
    <col min="15387" max="15387" width="10" style="554" customWidth="1"/>
    <col min="15388" max="15619" width="11.19921875" style="554"/>
    <col min="15620" max="15620" width="3.3984375" style="554" customWidth="1"/>
    <col min="15621" max="15621" width="30.3984375" style="554" customWidth="1"/>
    <col min="15622" max="15622" width="7.8984375" style="554" customWidth="1"/>
    <col min="15623" max="15641" width="7.69921875" style="554" customWidth="1"/>
    <col min="15642" max="15642" width="11.19921875" style="554"/>
    <col min="15643" max="15643" width="10" style="554" customWidth="1"/>
    <col min="15644" max="15875" width="11.19921875" style="554"/>
    <col min="15876" max="15876" width="3.3984375" style="554" customWidth="1"/>
    <col min="15877" max="15877" width="30.3984375" style="554" customWidth="1"/>
    <col min="15878" max="15878" width="7.8984375" style="554" customWidth="1"/>
    <col min="15879" max="15897" width="7.69921875" style="554" customWidth="1"/>
    <col min="15898" max="15898" width="11.19921875" style="554"/>
    <col min="15899" max="15899" width="10" style="554" customWidth="1"/>
    <col min="15900" max="16131" width="11.19921875" style="554"/>
    <col min="16132" max="16132" width="3.3984375" style="554" customWidth="1"/>
    <col min="16133" max="16133" width="30.3984375" style="554" customWidth="1"/>
    <col min="16134" max="16134" width="7.8984375" style="554" customWidth="1"/>
    <col min="16135" max="16153" width="7.69921875" style="554" customWidth="1"/>
    <col min="16154" max="16154" width="11.19921875" style="554"/>
    <col min="16155" max="16155" width="10" style="554" customWidth="1"/>
    <col min="16156" max="16384" width="11.19921875" style="554"/>
  </cols>
  <sheetData>
    <row r="4" spans="2:32" ht="21.6" customHeight="1" x14ac:dyDescent="0.25"/>
    <row r="5" spans="2:32" ht="10.8" x14ac:dyDescent="0.25"/>
    <row r="6" spans="2:32" ht="10.8" x14ac:dyDescent="0.25"/>
    <row r="7" spans="2:32" ht="10.8" x14ac:dyDescent="0.25"/>
    <row r="8" spans="2:32" ht="10.8" x14ac:dyDescent="0.25"/>
    <row r="9" spans="2:32" s="561" customFormat="1" ht="13.8" x14ac:dyDescent="0.25">
      <c r="B9" s="636" t="s">
        <v>1022</v>
      </c>
      <c r="C9" s="636"/>
      <c r="D9" s="636"/>
      <c r="E9" s="636"/>
      <c r="F9" s="636"/>
      <c r="G9" s="636"/>
      <c r="H9" s="636"/>
      <c r="I9" s="636"/>
      <c r="J9" s="636"/>
      <c r="K9" s="636"/>
      <c r="L9" s="636"/>
      <c r="M9" s="636"/>
      <c r="N9" s="636"/>
      <c r="O9" s="636"/>
      <c r="P9" s="636"/>
      <c r="Q9" s="636"/>
      <c r="R9" s="636"/>
      <c r="S9" s="636"/>
    </row>
    <row r="10" spans="2:32" s="561" customFormat="1" ht="13.8" x14ac:dyDescent="0.25">
      <c r="B10" s="636" t="s">
        <v>994</v>
      </c>
      <c r="C10" s="636"/>
      <c r="D10" s="636"/>
      <c r="E10" s="636"/>
      <c r="F10" s="636"/>
      <c r="G10" s="636"/>
      <c r="H10" s="636"/>
      <c r="I10" s="636"/>
      <c r="J10" s="636"/>
      <c r="K10" s="636"/>
      <c r="L10" s="636"/>
      <c r="M10" s="636"/>
      <c r="N10" s="636"/>
      <c r="O10" s="636"/>
      <c r="P10" s="636"/>
      <c r="Q10" s="636"/>
      <c r="R10" s="636"/>
      <c r="S10" s="636"/>
    </row>
    <row r="11" spans="2:32" s="561" customFormat="1" ht="13.95" customHeight="1" x14ac:dyDescent="0.25">
      <c r="B11" s="637" t="s">
        <v>928</v>
      </c>
      <c r="C11" s="638"/>
      <c r="D11" s="638"/>
      <c r="E11" s="638"/>
      <c r="F11" s="638"/>
      <c r="G11" s="638"/>
      <c r="H11" s="638"/>
      <c r="I11" s="638"/>
      <c r="J11" s="638"/>
      <c r="K11" s="638"/>
      <c r="L11" s="638"/>
      <c r="M11" s="638"/>
      <c r="N11" s="638"/>
      <c r="O11" s="638"/>
      <c r="P11" s="638"/>
      <c r="Q11" s="638"/>
      <c r="R11" s="638"/>
      <c r="S11" s="638"/>
      <c r="T11" s="562"/>
      <c r="U11" s="562"/>
      <c r="V11" s="562"/>
      <c r="W11" s="39"/>
    </row>
    <row r="12" spans="2:32" ht="14.25" customHeight="1" x14ac:dyDescent="0.25"/>
    <row r="13" spans="2:32" s="560" customFormat="1" ht="22.5" customHeight="1" x14ac:dyDescent="0.2">
      <c r="B13" s="639" t="s">
        <v>993</v>
      </c>
      <c r="C13" s="640" t="s">
        <v>193</v>
      </c>
      <c r="D13" s="640"/>
      <c r="E13" s="640"/>
      <c r="F13" s="640"/>
      <c r="G13" s="640"/>
      <c r="H13" s="640"/>
      <c r="I13" s="640"/>
      <c r="J13" s="640"/>
      <c r="K13" s="640"/>
      <c r="L13" s="640"/>
      <c r="M13" s="640"/>
      <c r="N13" s="640"/>
      <c r="O13" s="640"/>
      <c r="P13" s="640"/>
      <c r="Q13" s="640"/>
      <c r="R13" s="640"/>
      <c r="S13" s="640"/>
      <c r="T13" s="640"/>
      <c r="U13" s="640"/>
      <c r="V13" s="640"/>
      <c r="W13" s="640"/>
      <c r="X13" s="640"/>
      <c r="Y13" s="640"/>
      <c r="Z13" s="640"/>
      <c r="AA13" s="640"/>
      <c r="AB13" s="640"/>
      <c r="AC13" s="640"/>
      <c r="AD13" s="640"/>
      <c r="AF13" s="339" t="s">
        <v>196</v>
      </c>
    </row>
    <row r="14" spans="2:32" s="558" customFormat="1" ht="22.5" customHeight="1" x14ac:dyDescent="0.3">
      <c r="B14" s="639"/>
      <c r="C14" s="559">
        <v>1997</v>
      </c>
      <c r="D14" s="559">
        <v>1998</v>
      </c>
      <c r="E14" s="559">
        <v>1999</v>
      </c>
      <c r="F14" s="559">
        <v>2000</v>
      </c>
      <c r="G14" s="559">
        <v>2001</v>
      </c>
      <c r="H14" s="559">
        <v>2002</v>
      </c>
      <c r="I14" s="559">
        <v>2003</v>
      </c>
      <c r="J14" s="559">
        <v>2004</v>
      </c>
      <c r="K14" s="559">
        <v>2005</v>
      </c>
      <c r="L14" s="559">
        <v>2006</v>
      </c>
      <c r="M14" s="559">
        <v>2007</v>
      </c>
      <c r="N14" s="559">
        <v>2008</v>
      </c>
      <c r="O14" s="559">
        <v>2009</v>
      </c>
      <c r="P14" s="559">
        <v>2010</v>
      </c>
      <c r="Q14" s="559">
        <v>2011</v>
      </c>
      <c r="R14" s="559">
        <v>2012</v>
      </c>
      <c r="S14" s="559">
        <v>2013</v>
      </c>
      <c r="T14" s="559">
        <v>2014</v>
      </c>
      <c r="U14" s="559">
        <v>2015</v>
      </c>
      <c r="V14" s="559">
        <v>2016</v>
      </c>
      <c r="W14" s="559">
        <v>2017</v>
      </c>
      <c r="X14" s="559">
        <v>2018</v>
      </c>
      <c r="Y14" s="559">
        <v>2019</v>
      </c>
      <c r="Z14" s="559">
        <v>2020</v>
      </c>
      <c r="AA14" s="559">
        <v>2021</v>
      </c>
      <c r="AB14" s="559">
        <v>2022</v>
      </c>
      <c r="AC14" s="559">
        <v>2023</v>
      </c>
      <c r="AD14" s="559">
        <v>2024</v>
      </c>
    </row>
    <row r="15" spans="2:32" s="557" customFormat="1" ht="17.25" customHeight="1" x14ac:dyDescent="0.3">
      <c r="B15" s="556" t="s">
        <v>364</v>
      </c>
      <c r="C15" s="563">
        <v>5966</v>
      </c>
      <c r="D15" s="563">
        <v>5843</v>
      </c>
      <c r="E15" s="563">
        <v>5695</v>
      </c>
      <c r="F15" s="563">
        <v>5169</v>
      </c>
      <c r="G15" s="563">
        <v>5179</v>
      </c>
      <c r="H15" s="563">
        <v>5713</v>
      </c>
      <c r="I15" s="563">
        <v>5737</v>
      </c>
      <c r="J15" s="563">
        <v>5342</v>
      </c>
      <c r="K15" s="563">
        <v>5379</v>
      </c>
      <c r="L15" s="563">
        <v>6276</v>
      </c>
      <c r="M15" s="563">
        <v>6540</v>
      </c>
      <c r="N15" s="563">
        <v>6174</v>
      </c>
      <c r="O15" s="563">
        <v>6322</v>
      </c>
      <c r="P15" s="563">
        <v>5700</v>
      </c>
      <c r="Q15" s="563">
        <v>4981</v>
      </c>
      <c r="R15" s="563">
        <v>4114</v>
      </c>
      <c r="S15" s="563">
        <v>3826</v>
      </c>
      <c r="T15" s="563">
        <v>4179</v>
      </c>
      <c r="U15" s="563">
        <v>4574</v>
      </c>
      <c r="V15" s="563">
        <v>3765</v>
      </c>
      <c r="W15" s="563">
        <v>4237</v>
      </c>
      <c r="X15" s="563">
        <v>4497</v>
      </c>
      <c r="Y15" s="563">
        <v>4119</v>
      </c>
      <c r="Z15" s="563">
        <v>4607</v>
      </c>
      <c r="AA15" s="563">
        <v>4214</v>
      </c>
      <c r="AB15" s="563">
        <v>3921</v>
      </c>
      <c r="AC15" s="563">
        <v>4195</v>
      </c>
      <c r="AD15" s="563">
        <v>3781</v>
      </c>
    </row>
    <row r="16" spans="2:32" s="555" customFormat="1" ht="17.25" customHeight="1" x14ac:dyDescent="0.3">
      <c r="B16" s="556" t="s">
        <v>365</v>
      </c>
      <c r="C16" s="563">
        <v>5220</v>
      </c>
      <c r="D16" s="563">
        <v>5304</v>
      </c>
      <c r="E16" s="563">
        <v>5680</v>
      </c>
      <c r="F16" s="563">
        <v>6706</v>
      </c>
      <c r="G16" s="563">
        <v>5599</v>
      </c>
      <c r="H16" s="563">
        <v>5747</v>
      </c>
      <c r="I16" s="563">
        <v>6335</v>
      </c>
      <c r="J16" s="563">
        <v>5301</v>
      </c>
      <c r="K16" s="563">
        <v>5796</v>
      </c>
      <c r="L16" s="563">
        <v>6621</v>
      </c>
      <c r="M16" s="563">
        <v>6792</v>
      </c>
      <c r="N16" s="563">
        <v>7069</v>
      </c>
      <c r="O16" s="563">
        <v>7151</v>
      </c>
      <c r="P16" s="563">
        <v>6565</v>
      </c>
      <c r="Q16" s="563">
        <v>6607</v>
      </c>
      <c r="R16" s="563">
        <v>5176</v>
      </c>
      <c r="S16" s="563">
        <v>4242</v>
      </c>
      <c r="T16" s="563">
        <v>4936</v>
      </c>
      <c r="U16" s="563">
        <v>5655</v>
      </c>
      <c r="V16" s="563">
        <v>4958</v>
      </c>
      <c r="W16" s="563">
        <v>4496</v>
      </c>
      <c r="X16" s="563">
        <v>4791</v>
      </c>
      <c r="Y16" s="563">
        <v>5010</v>
      </c>
      <c r="Z16" s="563">
        <v>4886</v>
      </c>
      <c r="AA16" s="563">
        <v>4136</v>
      </c>
      <c r="AB16" s="563">
        <v>4496</v>
      </c>
      <c r="AC16" s="563">
        <v>4363</v>
      </c>
      <c r="AD16" s="563">
        <v>4528</v>
      </c>
    </row>
    <row r="17" spans="2:30" s="555" customFormat="1" ht="17.25" customHeight="1" x14ac:dyDescent="0.3">
      <c r="B17" s="556" t="s">
        <v>366</v>
      </c>
      <c r="C17" s="563">
        <v>5188</v>
      </c>
      <c r="D17" s="563">
        <v>5886</v>
      </c>
      <c r="E17" s="563">
        <v>5692</v>
      </c>
      <c r="F17" s="563">
        <v>6799</v>
      </c>
      <c r="G17" s="563">
        <v>6719</v>
      </c>
      <c r="H17" s="563">
        <v>5567</v>
      </c>
      <c r="I17" s="563">
        <v>5429</v>
      </c>
      <c r="J17" s="563">
        <v>4594</v>
      </c>
      <c r="K17" s="563">
        <v>5302</v>
      </c>
      <c r="L17" s="563">
        <v>6827</v>
      </c>
      <c r="M17" s="563">
        <v>7478</v>
      </c>
      <c r="N17" s="563">
        <v>5933</v>
      </c>
      <c r="O17" s="563">
        <v>6553</v>
      </c>
      <c r="P17" s="563">
        <v>6670</v>
      </c>
      <c r="Q17" s="563">
        <v>6439</v>
      </c>
      <c r="R17" s="563">
        <v>5183</v>
      </c>
      <c r="S17" s="563">
        <v>4743</v>
      </c>
      <c r="T17" s="563">
        <v>4502</v>
      </c>
      <c r="U17" s="563">
        <v>5159</v>
      </c>
      <c r="V17" s="563">
        <v>4473</v>
      </c>
      <c r="W17" s="563">
        <v>5000</v>
      </c>
      <c r="X17" s="563">
        <v>5477</v>
      </c>
      <c r="Y17" s="563">
        <v>4552</v>
      </c>
      <c r="Z17" s="563">
        <v>2146</v>
      </c>
      <c r="AA17" s="563">
        <v>4553</v>
      </c>
      <c r="AB17" s="563">
        <v>4591</v>
      </c>
      <c r="AC17" s="563">
        <v>4978</v>
      </c>
      <c r="AD17" s="563">
        <v>4591</v>
      </c>
    </row>
    <row r="18" spans="2:30" s="555" customFormat="1" ht="17.25" customHeight="1" x14ac:dyDescent="0.3">
      <c r="B18" s="556" t="s">
        <v>367</v>
      </c>
      <c r="C18" s="563">
        <v>5650</v>
      </c>
      <c r="D18" s="563">
        <v>5235</v>
      </c>
      <c r="E18" s="563">
        <v>6010</v>
      </c>
      <c r="F18" s="563">
        <v>5122</v>
      </c>
      <c r="G18" s="563">
        <v>4850</v>
      </c>
      <c r="H18" s="563">
        <v>5045</v>
      </c>
      <c r="I18" s="563">
        <v>5039</v>
      </c>
      <c r="J18" s="563">
        <v>5477</v>
      </c>
      <c r="K18" s="563">
        <v>5444</v>
      </c>
      <c r="L18" s="563">
        <v>5527</v>
      </c>
      <c r="M18" s="563">
        <v>4374</v>
      </c>
      <c r="N18" s="563">
        <v>6407</v>
      </c>
      <c r="O18" s="563">
        <v>5760</v>
      </c>
      <c r="P18" s="563">
        <v>5673</v>
      </c>
      <c r="Q18" s="563">
        <v>5661</v>
      </c>
      <c r="R18" s="563">
        <v>4170</v>
      </c>
      <c r="S18" s="563">
        <v>4735</v>
      </c>
      <c r="T18" s="563">
        <v>4664</v>
      </c>
      <c r="U18" s="563">
        <v>5246</v>
      </c>
      <c r="V18" s="563">
        <v>4680</v>
      </c>
      <c r="W18" s="563">
        <v>4371</v>
      </c>
      <c r="X18" s="563">
        <v>4759</v>
      </c>
      <c r="Y18" s="563">
        <v>4370</v>
      </c>
      <c r="Z18" s="563">
        <v>9</v>
      </c>
      <c r="AA18" s="563">
        <v>4141</v>
      </c>
      <c r="AB18" s="563">
        <v>4529</v>
      </c>
      <c r="AC18" s="563">
        <v>4439</v>
      </c>
      <c r="AD18" s="563">
        <v>4387</v>
      </c>
    </row>
    <row r="19" spans="2:30" s="555" customFormat="1" ht="17.25" customHeight="1" x14ac:dyDescent="0.3">
      <c r="B19" s="556" t="s">
        <v>368</v>
      </c>
      <c r="C19" s="563">
        <v>4948</v>
      </c>
      <c r="D19" s="563">
        <v>4419</v>
      </c>
      <c r="E19" s="563">
        <v>5805</v>
      </c>
      <c r="F19" s="563">
        <v>5253</v>
      </c>
      <c r="G19" s="563">
        <v>5203</v>
      </c>
      <c r="H19" s="563">
        <v>5236</v>
      </c>
      <c r="I19" s="563">
        <v>5651</v>
      </c>
      <c r="J19" s="563">
        <v>5126</v>
      </c>
      <c r="K19" s="563">
        <v>4679</v>
      </c>
      <c r="L19" s="563">
        <v>5671</v>
      </c>
      <c r="M19" s="563">
        <v>6005</v>
      </c>
      <c r="N19" s="563">
        <v>5721</v>
      </c>
      <c r="O19" s="563">
        <v>6357</v>
      </c>
      <c r="P19" s="563">
        <v>5471</v>
      </c>
      <c r="Q19" s="563">
        <v>5362</v>
      </c>
      <c r="R19" s="563">
        <v>4469</v>
      </c>
      <c r="S19" s="563">
        <v>4615</v>
      </c>
      <c r="T19" s="563">
        <v>4648</v>
      </c>
      <c r="U19" s="563">
        <v>4608</v>
      </c>
      <c r="V19" s="563">
        <v>4189</v>
      </c>
      <c r="W19" s="563">
        <v>4540</v>
      </c>
      <c r="X19" s="563">
        <v>4720</v>
      </c>
      <c r="Y19" s="563">
        <v>4599</v>
      </c>
      <c r="Z19" s="563">
        <v>170</v>
      </c>
      <c r="AA19" s="563">
        <v>3919</v>
      </c>
      <c r="AB19" s="563">
        <v>4292</v>
      </c>
      <c r="AC19" s="563">
        <v>4321</v>
      </c>
      <c r="AD19" s="563">
        <v>4493</v>
      </c>
    </row>
    <row r="20" spans="2:30" s="555" customFormat="1" ht="17.25" customHeight="1" x14ac:dyDescent="0.3">
      <c r="B20" s="556" t="s">
        <v>369</v>
      </c>
      <c r="C20" s="563">
        <v>5123</v>
      </c>
      <c r="D20" s="563">
        <v>5673</v>
      </c>
      <c r="E20" s="563">
        <v>5320</v>
      </c>
      <c r="F20" s="563">
        <v>7108</v>
      </c>
      <c r="G20" s="563">
        <v>5822</v>
      </c>
      <c r="H20" s="563">
        <v>4810</v>
      </c>
      <c r="I20" s="563">
        <v>4881</v>
      </c>
      <c r="J20" s="563">
        <v>4798</v>
      </c>
      <c r="K20" s="563">
        <v>5099</v>
      </c>
      <c r="L20" s="563">
        <v>5988</v>
      </c>
      <c r="M20" s="563">
        <v>6219</v>
      </c>
      <c r="N20" s="563">
        <v>5497</v>
      </c>
      <c r="O20" s="563">
        <v>5592</v>
      </c>
      <c r="P20" s="563">
        <v>5621</v>
      </c>
      <c r="Q20" s="563">
        <v>6458</v>
      </c>
      <c r="R20" s="563">
        <v>4824</v>
      </c>
      <c r="S20" s="563">
        <v>3872</v>
      </c>
      <c r="T20" s="563">
        <v>4042</v>
      </c>
      <c r="U20" s="563">
        <v>4413</v>
      </c>
      <c r="V20" s="563">
        <v>4344</v>
      </c>
      <c r="W20" s="563">
        <v>4744</v>
      </c>
      <c r="X20" s="563">
        <v>4670</v>
      </c>
      <c r="Y20" s="563">
        <v>4130</v>
      </c>
      <c r="Z20" s="563">
        <v>1148</v>
      </c>
      <c r="AA20" s="563">
        <v>4406</v>
      </c>
      <c r="AB20" s="563">
        <v>3619</v>
      </c>
      <c r="AC20" s="563">
        <v>4723</v>
      </c>
      <c r="AD20" s="563">
        <v>4013</v>
      </c>
    </row>
    <row r="21" spans="2:30" s="555" customFormat="1" ht="17.25" customHeight="1" x14ac:dyDescent="0.3">
      <c r="B21" s="556" t="s">
        <v>370</v>
      </c>
      <c r="C21" s="563">
        <v>4785</v>
      </c>
      <c r="D21" s="563">
        <v>6023</v>
      </c>
      <c r="E21" s="563">
        <v>5743</v>
      </c>
      <c r="F21" s="563">
        <v>6433</v>
      </c>
      <c r="G21" s="563">
        <v>5659</v>
      </c>
      <c r="H21" s="563">
        <v>5186</v>
      </c>
      <c r="I21" s="563">
        <v>5351</v>
      </c>
      <c r="J21" s="563">
        <v>5662</v>
      </c>
      <c r="K21" s="563">
        <v>5586</v>
      </c>
      <c r="L21" s="563">
        <v>5978</v>
      </c>
      <c r="M21" s="563">
        <v>5902</v>
      </c>
      <c r="N21" s="563">
        <v>6274</v>
      </c>
      <c r="O21" s="563">
        <v>6673</v>
      </c>
      <c r="P21" s="563">
        <v>6584</v>
      </c>
      <c r="Q21" s="563">
        <v>6644</v>
      </c>
      <c r="R21" s="563">
        <v>4914</v>
      </c>
      <c r="S21" s="563">
        <v>4366</v>
      </c>
      <c r="T21" s="563">
        <v>4948</v>
      </c>
      <c r="U21" s="563">
        <v>4990</v>
      </c>
      <c r="V21" s="563">
        <v>4911</v>
      </c>
      <c r="W21" s="563">
        <v>4781</v>
      </c>
      <c r="X21" s="563">
        <v>4828</v>
      </c>
      <c r="Y21" s="563">
        <v>4674</v>
      </c>
      <c r="Z21" s="563">
        <v>3307</v>
      </c>
      <c r="AA21" s="563">
        <v>4974</v>
      </c>
      <c r="AB21" s="563">
        <v>4437</v>
      </c>
      <c r="AC21" s="563">
        <v>4514</v>
      </c>
      <c r="AD21" s="563">
        <v>4302</v>
      </c>
    </row>
    <row r="22" spans="2:30" s="555" customFormat="1" ht="17.25" customHeight="1" x14ac:dyDescent="0.3">
      <c r="B22" s="556" t="s">
        <v>371</v>
      </c>
      <c r="C22" s="563">
        <v>6901</v>
      </c>
      <c r="D22" s="563">
        <v>6372</v>
      </c>
      <c r="E22" s="563">
        <v>6996</v>
      </c>
      <c r="F22" s="563">
        <v>6656</v>
      </c>
      <c r="G22" s="563">
        <v>6777</v>
      </c>
      <c r="H22" s="563">
        <v>6350</v>
      </c>
      <c r="I22" s="563">
        <v>5861</v>
      </c>
      <c r="J22" s="563">
        <v>5706</v>
      </c>
      <c r="K22" s="563">
        <v>5582</v>
      </c>
      <c r="L22" s="563">
        <v>6583</v>
      </c>
      <c r="M22" s="563">
        <v>6963</v>
      </c>
      <c r="N22" s="563">
        <v>6946</v>
      </c>
      <c r="O22" s="563">
        <v>6581</v>
      </c>
      <c r="P22" s="563">
        <v>6662</v>
      </c>
      <c r="Q22" s="563">
        <v>6957</v>
      </c>
      <c r="R22" s="563">
        <v>5820</v>
      </c>
      <c r="S22" s="563">
        <v>5517</v>
      </c>
      <c r="T22" s="563">
        <v>5697</v>
      </c>
      <c r="U22" s="563">
        <v>4922</v>
      </c>
      <c r="V22" s="563">
        <v>5378</v>
      </c>
      <c r="W22" s="563">
        <v>5646</v>
      </c>
      <c r="X22" s="563">
        <v>5819</v>
      </c>
      <c r="Y22" s="563">
        <v>5531</v>
      </c>
      <c r="Z22" s="563">
        <v>3599</v>
      </c>
      <c r="AA22" s="563">
        <v>5273</v>
      </c>
      <c r="AB22" s="563">
        <v>4612</v>
      </c>
      <c r="AC22" s="563">
        <v>4702</v>
      </c>
      <c r="AD22" s="563">
        <v>4836</v>
      </c>
    </row>
    <row r="23" spans="2:30" s="555" customFormat="1" ht="17.25" customHeight="1" x14ac:dyDescent="0.3">
      <c r="B23" s="556" t="s">
        <v>372</v>
      </c>
      <c r="C23" s="563">
        <v>5378</v>
      </c>
      <c r="D23" s="563">
        <v>6388</v>
      </c>
      <c r="E23" s="563">
        <v>6950</v>
      </c>
      <c r="F23" s="563">
        <v>6821</v>
      </c>
      <c r="G23" s="563">
        <v>4065</v>
      </c>
      <c r="H23" s="563">
        <v>5101</v>
      </c>
      <c r="I23" s="563">
        <v>4779</v>
      </c>
      <c r="J23" s="563">
        <v>5059</v>
      </c>
      <c r="K23" s="563">
        <v>5962</v>
      </c>
      <c r="L23" s="563">
        <v>6007</v>
      </c>
      <c r="M23" s="563">
        <v>5640</v>
      </c>
      <c r="N23" s="563">
        <v>4986</v>
      </c>
      <c r="O23" s="563">
        <v>6157</v>
      </c>
      <c r="P23" s="563">
        <v>6169</v>
      </c>
      <c r="Q23" s="563">
        <v>6316</v>
      </c>
      <c r="R23" s="563">
        <v>4293</v>
      </c>
      <c r="S23" s="563">
        <v>4113</v>
      </c>
      <c r="T23" s="563">
        <v>4956</v>
      </c>
      <c r="U23" s="563">
        <v>4617</v>
      </c>
      <c r="V23" s="563">
        <v>5142</v>
      </c>
      <c r="W23" s="563">
        <v>5175</v>
      </c>
      <c r="X23" s="563">
        <v>4717</v>
      </c>
      <c r="Y23" s="563">
        <v>4462</v>
      </c>
      <c r="Z23" s="563">
        <v>3895</v>
      </c>
      <c r="AA23" s="563">
        <v>5150</v>
      </c>
      <c r="AB23" s="563">
        <v>4904</v>
      </c>
      <c r="AC23" s="563">
        <v>4865</v>
      </c>
      <c r="AD23" s="563">
        <v>4203</v>
      </c>
    </row>
    <row r="24" spans="2:30" s="555" customFormat="1" ht="17.25" customHeight="1" x14ac:dyDescent="0.3">
      <c r="B24" s="556" t="s">
        <v>373</v>
      </c>
      <c r="C24" s="563">
        <v>5635</v>
      </c>
      <c r="D24" s="563">
        <v>5702</v>
      </c>
      <c r="E24" s="563">
        <v>7129</v>
      </c>
      <c r="F24" s="563">
        <v>5430</v>
      </c>
      <c r="G24" s="563">
        <v>6266</v>
      </c>
      <c r="H24" s="563">
        <v>5118</v>
      </c>
      <c r="I24" s="563">
        <v>5214</v>
      </c>
      <c r="J24" s="563">
        <v>5281</v>
      </c>
      <c r="K24" s="563">
        <v>5409</v>
      </c>
      <c r="L24" s="563">
        <v>5592</v>
      </c>
      <c r="M24" s="563">
        <v>6794</v>
      </c>
      <c r="N24" s="563">
        <v>7240</v>
      </c>
      <c r="O24" s="563">
        <v>6660</v>
      </c>
      <c r="P24" s="563">
        <v>6686</v>
      </c>
      <c r="Q24" s="563">
        <v>6007</v>
      </c>
      <c r="R24" s="563">
        <v>4663</v>
      </c>
      <c r="S24" s="563">
        <v>4453</v>
      </c>
      <c r="T24" s="563">
        <v>5730</v>
      </c>
      <c r="U24" s="563">
        <v>5194</v>
      </c>
      <c r="V24" s="563">
        <v>5050</v>
      </c>
      <c r="W24" s="563">
        <v>5054</v>
      </c>
      <c r="X24" s="563">
        <v>5312</v>
      </c>
      <c r="Y24" s="563">
        <v>4362</v>
      </c>
      <c r="Z24" s="563">
        <v>4516</v>
      </c>
      <c r="AA24" s="563">
        <v>5232</v>
      </c>
      <c r="AB24" s="563">
        <v>4859</v>
      </c>
      <c r="AC24" s="563">
        <v>4672</v>
      </c>
      <c r="AD24" s="563">
        <v>4465</v>
      </c>
    </row>
    <row r="25" spans="2:30" s="555" customFormat="1" ht="17.25" customHeight="1" x14ac:dyDescent="0.3">
      <c r="B25" s="556" t="s">
        <v>374</v>
      </c>
      <c r="C25" s="563">
        <v>4862</v>
      </c>
      <c r="D25" s="563">
        <v>5772</v>
      </c>
      <c r="E25" s="563">
        <v>7043</v>
      </c>
      <c r="F25" s="563">
        <v>5961</v>
      </c>
      <c r="G25" s="563">
        <v>5821</v>
      </c>
      <c r="H25" s="563">
        <v>5406</v>
      </c>
      <c r="I25" s="563">
        <v>5212</v>
      </c>
      <c r="J25" s="563">
        <v>3845</v>
      </c>
      <c r="K25" s="563">
        <v>5473</v>
      </c>
      <c r="L25" s="563">
        <v>5654</v>
      </c>
      <c r="M25" s="563">
        <v>6552</v>
      </c>
      <c r="N25" s="563">
        <v>6728</v>
      </c>
      <c r="O25" s="563">
        <v>5865</v>
      </c>
      <c r="P25" s="563">
        <v>5584</v>
      </c>
      <c r="Q25" s="563">
        <v>5372</v>
      </c>
      <c r="R25" s="563">
        <v>4808</v>
      </c>
      <c r="S25" s="563">
        <v>4829</v>
      </c>
      <c r="T25" s="563">
        <v>5076</v>
      </c>
      <c r="U25" s="563">
        <v>4706</v>
      </c>
      <c r="V25" s="563">
        <v>4434</v>
      </c>
      <c r="W25" s="563">
        <v>5038</v>
      </c>
      <c r="X25" s="563">
        <v>5310</v>
      </c>
      <c r="Y25" s="563">
        <v>4866</v>
      </c>
      <c r="Z25" s="563">
        <v>4635</v>
      </c>
      <c r="AA25" s="563">
        <v>4962</v>
      </c>
      <c r="AB25" s="563">
        <v>4990</v>
      </c>
      <c r="AC25" s="563">
        <v>4841</v>
      </c>
      <c r="AD25" s="563">
        <v>4578</v>
      </c>
    </row>
    <row r="26" spans="2:30" s="555" customFormat="1" ht="17.25" customHeight="1" x14ac:dyDescent="0.3">
      <c r="B26" s="556" t="s">
        <v>375</v>
      </c>
      <c r="C26" s="563">
        <v>7311</v>
      </c>
      <c r="D26" s="563">
        <v>7250</v>
      </c>
      <c r="E26" s="563">
        <v>9530</v>
      </c>
      <c r="F26" s="563">
        <v>7417</v>
      </c>
      <c r="G26" s="563">
        <v>5781</v>
      </c>
      <c r="H26" s="563">
        <v>6929</v>
      </c>
      <c r="I26" s="563">
        <v>5904</v>
      </c>
      <c r="J26" s="563">
        <v>7108</v>
      </c>
      <c r="K26" s="563">
        <v>6901</v>
      </c>
      <c r="L26" s="563">
        <v>7312</v>
      </c>
      <c r="M26" s="563">
        <v>6895</v>
      </c>
      <c r="N26" s="563">
        <v>7379</v>
      </c>
      <c r="O26" s="563">
        <v>7221</v>
      </c>
      <c r="P26" s="563">
        <v>7415</v>
      </c>
      <c r="Q26" s="563">
        <v>6775</v>
      </c>
      <c r="R26" s="563">
        <v>5319</v>
      </c>
      <c r="S26" s="563">
        <v>4675</v>
      </c>
      <c r="T26" s="563">
        <v>6950</v>
      </c>
      <c r="U26" s="563">
        <v>6552</v>
      </c>
      <c r="V26" s="563">
        <v>6414</v>
      </c>
      <c r="W26" s="563">
        <v>7271</v>
      </c>
      <c r="X26" s="563">
        <v>5949</v>
      </c>
      <c r="Y26" s="563">
        <v>6190</v>
      </c>
      <c r="Z26" s="563">
        <v>6020</v>
      </c>
      <c r="AA26" s="563">
        <v>5961</v>
      </c>
      <c r="AB26" s="563">
        <v>6095</v>
      </c>
      <c r="AC26" s="563">
        <v>5933</v>
      </c>
      <c r="AD26" s="563">
        <v>5636</v>
      </c>
    </row>
    <row r="27" spans="2:30" s="555" customFormat="1" ht="17.25" customHeight="1" x14ac:dyDescent="0.3">
      <c r="B27"/>
      <c r="C27"/>
      <c r="D27"/>
      <c r="E27"/>
      <c r="F27"/>
      <c r="G27"/>
      <c r="H27"/>
      <c r="I27"/>
      <c r="J27"/>
      <c r="K27"/>
      <c r="L27"/>
      <c r="M27"/>
      <c r="N27"/>
      <c r="O27"/>
      <c r="P27"/>
      <c r="Q27"/>
      <c r="R27"/>
      <c r="S27"/>
      <c r="T27"/>
      <c r="U27"/>
      <c r="V27"/>
      <c r="W27"/>
      <c r="X27"/>
      <c r="Y27"/>
      <c r="Z27"/>
      <c r="AA27"/>
      <c r="AB27"/>
      <c r="AC27"/>
      <c r="AD27"/>
    </row>
    <row r="28" spans="2:30" s="143" customFormat="1" ht="10.8" x14ac:dyDescent="0.25">
      <c r="B28" s="143" t="s">
        <v>939</v>
      </c>
      <c r="C28" s="144"/>
      <c r="D28" s="144"/>
      <c r="I28" s="144"/>
    </row>
    <row r="29" spans="2:30" s="143" customFormat="1" ht="13.5" customHeight="1" x14ac:dyDescent="0.25">
      <c r="B29" s="631" t="s">
        <v>683</v>
      </c>
      <c r="C29" s="631"/>
      <c r="D29" s="631"/>
      <c r="E29" s="631"/>
      <c r="F29" s="631"/>
      <c r="G29" s="631"/>
      <c r="H29" s="631"/>
      <c r="I29" s="631"/>
      <c r="J29" s="631"/>
    </row>
    <row r="30" spans="2:30" s="143" customFormat="1" ht="10.8" x14ac:dyDescent="0.25">
      <c r="B30" s="631"/>
      <c r="C30" s="631"/>
      <c r="D30" s="631"/>
      <c r="E30" s="631"/>
      <c r="F30" s="631"/>
      <c r="G30" s="631"/>
      <c r="H30" s="631"/>
      <c r="I30" s="631"/>
      <c r="J30" s="631"/>
    </row>
    <row r="31" spans="2:30" s="555" customFormat="1" ht="17.25" customHeight="1" x14ac:dyDescent="0.3">
      <c r="B31" s="554"/>
      <c r="C31" s="554"/>
      <c r="D31" s="554"/>
      <c r="E31" s="554"/>
      <c r="F31" s="554"/>
      <c r="G31" s="554"/>
      <c r="H31" s="554"/>
      <c r="I31" s="554"/>
      <c r="J31" s="554"/>
      <c r="K31" s="554"/>
      <c r="L31" s="554"/>
      <c r="M31" s="554"/>
      <c r="N31" s="554"/>
      <c r="O31" s="554"/>
      <c r="P31" s="554"/>
      <c r="Q31" s="554"/>
      <c r="R31" s="554"/>
      <c r="S31" s="554"/>
      <c r="T31" s="554"/>
      <c r="U31" s="554"/>
      <c r="V31" s="554"/>
      <c r="W31" s="554"/>
      <c r="X31" s="554"/>
      <c r="Y31" s="554"/>
      <c r="Z31" s="554"/>
      <c r="AA31" s="554"/>
      <c r="AB31" s="554"/>
      <c r="AC31" s="554"/>
      <c r="AD31" s="554"/>
    </row>
    <row r="32" spans="2:30" s="555" customFormat="1" ht="17.25" customHeight="1" x14ac:dyDescent="0.3">
      <c r="B32" s="554"/>
      <c r="C32" s="554"/>
      <c r="D32" s="554"/>
      <c r="E32" s="554"/>
      <c r="F32" s="554"/>
      <c r="G32" s="554"/>
      <c r="H32" s="554"/>
      <c r="I32" s="554"/>
      <c r="J32" s="554"/>
      <c r="K32" s="554"/>
      <c r="L32" s="554"/>
      <c r="M32" s="554"/>
      <c r="N32" s="554"/>
      <c r="O32" s="554"/>
      <c r="P32" s="554"/>
      <c r="Q32" s="554"/>
      <c r="R32" s="554"/>
      <c r="S32" s="554"/>
      <c r="T32" s="554"/>
      <c r="U32" s="554"/>
      <c r="V32" s="554"/>
      <c r="W32" s="554"/>
      <c r="X32" s="554"/>
      <c r="Y32" s="554"/>
      <c r="Z32" s="554"/>
      <c r="AA32" s="554"/>
      <c r="AB32" s="554"/>
      <c r="AC32" s="554"/>
      <c r="AD32" s="554"/>
    </row>
    <row r="33" spans="2:30" s="555" customFormat="1" ht="17.25" customHeight="1" x14ac:dyDescent="0.3">
      <c r="B33" s="554"/>
      <c r="C33" s="554"/>
      <c r="D33" s="554"/>
      <c r="E33" s="554"/>
      <c r="F33" s="554"/>
      <c r="G33" s="554"/>
      <c r="H33" s="554"/>
      <c r="I33" s="554"/>
      <c r="J33" s="554"/>
      <c r="K33" s="554"/>
      <c r="L33" s="554"/>
      <c r="M33" s="554"/>
      <c r="N33" s="554"/>
      <c r="O33" s="554"/>
      <c r="P33" s="554"/>
      <c r="Q33" s="554"/>
      <c r="R33" s="554"/>
      <c r="S33" s="554"/>
      <c r="T33" s="554"/>
      <c r="U33" s="554"/>
      <c r="V33" s="554"/>
      <c r="W33" s="554"/>
      <c r="X33" s="554"/>
      <c r="Y33" s="554"/>
      <c r="Z33" s="554"/>
      <c r="AA33" s="554"/>
      <c r="AB33" s="554"/>
      <c r="AC33" s="554"/>
      <c r="AD33" s="554"/>
    </row>
    <row r="34" spans="2:30" s="555" customFormat="1" ht="20.25" customHeight="1" x14ac:dyDescent="0.3">
      <c r="B34" s="554"/>
      <c r="C34" s="554"/>
      <c r="D34" s="554"/>
      <c r="E34" s="554"/>
      <c r="F34" s="554"/>
      <c r="G34" s="554"/>
      <c r="H34" s="554"/>
      <c r="I34" s="554"/>
      <c r="J34" s="554"/>
      <c r="K34" s="554"/>
      <c r="L34" s="554"/>
      <c r="M34" s="554"/>
      <c r="N34" s="554"/>
      <c r="O34" s="554"/>
      <c r="P34" s="554"/>
      <c r="Q34" s="554"/>
      <c r="R34" s="554"/>
      <c r="S34" s="554"/>
      <c r="T34" s="554"/>
      <c r="U34" s="554"/>
      <c r="V34" s="554"/>
      <c r="W34" s="554"/>
      <c r="X34" s="554"/>
      <c r="Y34" s="554"/>
      <c r="Z34" s="554"/>
      <c r="AA34" s="554"/>
      <c r="AB34" s="554"/>
      <c r="AC34" s="554"/>
      <c r="AD34" s="554"/>
    </row>
    <row r="35" spans="2:30" s="555" customFormat="1" ht="17.25" customHeight="1" x14ac:dyDescent="0.3">
      <c r="B35" s="554"/>
      <c r="C35" s="554"/>
      <c r="D35" s="554"/>
      <c r="E35" s="554"/>
      <c r="F35" s="554"/>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row>
    <row r="36" spans="2:30" s="555" customFormat="1" ht="18" customHeight="1" x14ac:dyDescent="0.3">
      <c r="B36" s="554"/>
      <c r="C36" s="554"/>
      <c r="D36" s="554"/>
      <c r="E36" s="554"/>
      <c r="F36" s="554"/>
      <c r="G36" s="554"/>
      <c r="H36" s="554"/>
      <c r="I36" s="554"/>
      <c r="J36" s="554"/>
      <c r="K36" s="554"/>
      <c r="L36" s="554"/>
      <c r="M36" s="554"/>
      <c r="N36" s="554"/>
      <c r="O36" s="554"/>
      <c r="P36" s="554"/>
      <c r="Q36" s="554"/>
      <c r="R36" s="554"/>
      <c r="S36" s="554"/>
      <c r="T36" s="554"/>
      <c r="U36" s="554"/>
      <c r="V36" s="554"/>
      <c r="W36" s="554"/>
      <c r="X36" s="554"/>
      <c r="Y36" s="554"/>
      <c r="Z36" s="554"/>
      <c r="AA36" s="554"/>
      <c r="AB36" s="554"/>
      <c r="AC36" s="554"/>
      <c r="AD36" s="554"/>
    </row>
    <row r="37" spans="2:30" s="555" customFormat="1" ht="17.25" customHeight="1" x14ac:dyDescent="0.3">
      <c r="B37" s="554"/>
      <c r="C37" s="554"/>
      <c r="D37" s="554"/>
      <c r="E37" s="554"/>
      <c r="F37" s="554"/>
      <c r="G37" s="554"/>
      <c r="H37" s="554"/>
      <c r="I37" s="554"/>
      <c r="J37" s="554"/>
      <c r="K37" s="554"/>
      <c r="L37" s="554"/>
      <c r="M37" s="554"/>
      <c r="N37" s="554"/>
      <c r="O37" s="554"/>
      <c r="P37" s="554"/>
      <c r="Q37" s="554"/>
      <c r="R37" s="554"/>
      <c r="S37" s="554"/>
      <c r="T37" s="554"/>
      <c r="U37" s="554"/>
      <c r="V37" s="554"/>
      <c r="W37" s="554"/>
      <c r="X37" s="554"/>
      <c r="Y37" s="554"/>
      <c r="Z37" s="554"/>
      <c r="AA37" s="554"/>
      <c r="AB37" s="554"/>
      <c r="AC37" s="554"/>
      <c r="AD37" s="554"/>
    </row>
    <row r="38" spans="2:30" s="555" customFormat="1" ht="17.25" customHeight="1" x14ac:dyDescent="0.3">
      <c r="B38" s="554"/>
      <c r="C38" s="554"/>
      <c r="D38" s="554"/>
      <c r="E38" s="554"/>
      <c r="F38" s="554"/>
      <c r="G38" s="554"/>
      <c r="H38" s="554"/>
      <c r="I38" s="554"/>
      <c r="J38" s="554"/>
      <c r="K38" s="554"/>
      <c r="L38" s="554"/>
      <c r="M38" s="554"/>
      <c r="N38" s="554"/>
      <c r="O38" s="554"/>
      <c r="P38" s="554"/>
      <c r="Q38" s="554"/>
      <c r="R38" s="554"/>
      <c r="S38" s="554"/>
      <c r="T38" s="554"/>
      <c r="U38" s="554"/>
      <c r="V38" s="554"/>
      <c r="W38" s="554"/>
      <c r="X38" s="554"/>
      <c r="Y38" s="554"/>
      <c r="Z38" s="554"/>
      <c r="AA38" s="554"/>
      <c r="AB38" s="554"/>
      <c r="AC38" s="554"/>
      <c r="AD38" s="554"/>
    </row>
  </sheetData>
  <mergeCells count="6">
    <mergeCell ref="B29:J30"/>
    <mergeCell ref="B9:S9"/>
    <mergeCell ref="B10:S10"/>
    <mergeCell ref="B11:S11"/>
    <mergeCell ref="B13:B14"/>
    <mergeCell ref="C13:AD13"/>
  </mergeCells>
  <hyperlinks>
    <hyperlink ref="AF13" location="INDICE!C12"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G45"/>
  <sheetViews>
    <sheetView showGridLines="0" zoomScale="90" zoomScaleNormal="90" workbookViewId="0">
      <selection activeCell="B43" sqref="B43"/>
    </sheetView>
  </sheetViews>
  <sheetFormatPr baseColWidth="10" defaultRowHeight="17.25" customHeight="1" x14ac:dyDescent="0.25"/>
  <cols>
    <col min="1" max="1" width="3.3984375" style="554" customWidth="1"/>
    <col min="2" max="2" width="30.3984375" style="554" customWidth="1"/>
    <col min="3" max="3" width="20" style="554" customWidth="1"/>
    <col min="4" max="22" width="7.69921875" style="554" customWidth="1"/>
    <col min="23" max="32" width="7.59765625" style="554" customWidth="1"/>
    <col min="33" max="259" width="11.19921875" style="554"/>
    <col min="260" max="260" width="3.3984375" style="554" customWidth="1"/>
    <col min="261" max="261" width="30.3984375" style="554" customWidth="1"/>
    <col min="262" max="262" width="7.8984375" style="554" customWidth="1"/>
    <col min="263" max="281" width="7.69921875" style="554" customWidth="1"/>
    <col min="282" max="282" width="11.19921875" style="554"/>
    <col min="283" max="283" width="10" style="554" customWidth="1"/>
    <col min="284" max="515" width="11.19921875" style="554"/>
    <col min="516" max="516" width="3.3984375" style="554" customWidth="1"/>
    <col min="517" max="517" width="30.3984375" style="554" customWidth="1"/>
    <col min="518" max="518" width="7.8984375" style="554" customWidth="1"/>
    <col min="519" max="537" width="7.69921875" style="554" customWidth="1"/>
    <col min="538" max="538" width="11.19921875" style="554"/>
    <col min="539" max="539" width="10" style="554" customWidth="1"/>
    <col min="540" max="771" width="11.19921875" style="554"/>
    <col min="772" max="772" width="3.3984375" style="554" customWidth="1"/>
    <col min="773" max="773" width="30.3984375" style="554" customWidth="1"/>
    <col min="774" max="774" width="7.8984375" style="554" customWidth="1"/>
    <col min="775" max="793" width="7.69921875" style="554" customWidth="1"/>
    <col min="794" max="794" width="11.19921875" style="554"/>
    <col min="795" max="795" width="10" style="554" customWidth="1"/>
    <col min="796" max="1027" width="11.19921875" style="554"/>
    <col min="1028" max="1028" width="3.3984375" style="554" customWidth="1"/>
    <col min="1029" max="1029" width="30.3984375" style="554" customWidth="1"/>
    <col min="1030" max="1030" width="7.8984375" style="554" customWidth="1"/>
    <col min="1031" max="1049" width="7.69921875" style="554" customWidth="1"/>
    <col min="1050" max="1050" width="11.19921875" style="554"/>
    <col min="1051" max="1051" width="10" style="554" customWidth="1"/>
    <col min="1052" max="1283" width="11.19921875" style="554"/>
    <col min="1284" max="1284" width="3.3984375" style="554" customWidth="1"/>
    <col min="1285" max="1285" width="30.3984375" style="554" customWidth="1"/>
    <col min="1286" max="1286" width="7.8984375" style="554" customWidth="1"/>
    <col min="1287" max="1305" width="7.69921875" style="554" customWidth="1"/>
    <col min="1306" max="1306" width="11.19921875" style="554"/>
    <col min="1307" max="1307" width="10" style="554" customWidth="1"/>
    <col min="1308" max="1539" width="11.19921875" style="554"/>
    <col min="1540" max="1540" width="3.3984375" style="554" customWidth="1"/>
    <col min="1541" max="1541" width="30.3984375" style="554" customWidth="1"/>
    <col min="1542" max="1542" width="7.8984375" style="554" customWidth="1"/>
    <col min="1543" max="1561" width="7.69921875" style="554" customWidth="1"/>
    <col min="1562" max="1562" width="11.19921875" style="554"/>
    <col min="1563" max="1563" width="10" style="554" customWidth="1"/>
    <col min="1564" max="1795" width="11.19921875" style="554"/>
    <col min="1796" max="1796" width="3.3984375" style="554" customWidth="1"/>
    <col min="1797" max="1797" width="30.3984375" style="554" customWidth="1"/>
    <col min="1798" max="1798" width="7.8984375" style="554" customWidth="1"/>
    <col min="1799" max="1817" width="7.69921875" style="554" customWidth="1"/>
    <col min="1818" max="1818" width="11.19921875" style="554"/>
    <col min="1819" max="1819" width="10" style="554" customWidth="1"/>
    <col min="1820" max="2051" width="11.19921875" style="554"/>
    <col min="2052" max="2052" width="3.3984375" style="554" customWidth="1"/>
    <col min="2053" max="2053" width="30.3984375" style="554" customWidth="1"/>
    <col min="2054" max="2054" width="7.8984375" style="554" customWidth="1"/>
    <col min="2055" max="2073" width="7.69921875" style="554" customWidth="1"/>
    <col min="2074" max="2074" width="11.19921875" style="554"/>
    <col min="2075" max="2075" width="10" style="554" customWidth="1"/>
    <col min="2076" max="2307" width="11.19921875" style="554"/>
    <col min="2308" max="2308" width="3.3984375" style="554" customWidth="1"/>
    <col min="2309" max="2309" width="30.3984375" style="554" customWidth="1"/>
    <col min="2310" max="2310" width="7.8984375" style="554" customWidth="1"/>
    <col min="2311" max="2329" width="7.69921875" style="554" customWidth="1"/>
    <col min="2330" max="2330" width="11.19921875" style="554"/>
    <col min="2331" max="2331" width="10" style="554" customWidth="1"/>
    <col min="2332" max="2563" width="11.19921875" style="554"/>
    <col min="2564" max="2564" width="3.3984375" style="554" customWidth="1"/>
    <col min="2565" max="2565" width="30.3984375" style="554" customWidth="1"/>
    <col min="2566" max="2566" width="7.8984375" style="554" customWidth="1"/>
    <col min="2567" max="2585" width="7.69921875" style="554" customWidth="1"/>
    <col min="2586" max="2586" width="11.19921875" style="554"/>
    <col min="2587" max="2587" width="10" style="554" customWidth="1"/>
    <col min="2588" max="2819" width="11.19921875" style="554"/>
    <col min="2820" max="2820" width="3.3984375" style="554" customWidth="1"/>
    <col min="2821" max="2821" width="30.3984375" style="554" customWidth="1"/>
    <col min="2822" max="2822" width="7.8984375" style="554" customWidth="1"/>
    <col min="2823" max="2841" width="7.69921875" style="554" customWidth="1"/>
    <col min="2842" max="2842" width="11.19921875" style="554"/>
    <col min="2843" max="2843" width="10" style="554" customWidth="1"/>
    <col min="2844" max="3075" width="11.19921875" style="554"/>
    <col min="3076" max="3076" width="3.3984375" style="554" customWidth="1"/>
    <col min="3077" max="3077" width="30.3984375" style="554" customWidth="1"/>
    <col min="3078" max="3078" width="7.8984375" style="554" customWidth="1"/>
    <col min="3079" max="3097" width="7.69921875" style="554" customWidth="1"/>
    <col min="3098" max="3098" width="11.19921875" style="554"/>
    <col min="3099" max="3099" width="10" style="554" customWidth="1"/>
    <col min="3100" max="3331" width="11.19921875" style="554"/>
    <col min="3332" max="3332" width="3.3984375" style="554" customWidth="1"/>
    <col min="3333" max="3333" width="30.3984375" style="554" customWidth="1"/>
    <col min="3334" max="3334" width="7.8984375" style="554" customWidth="1"/>
    <col min="3335" max="3353" width="7.69921875" style="554" customWidth="1"/>
    <col min="3354" max="3354" width="11.19921875" style="554"/>
    <col min="3355" max="3355" width="10" style="554" customWidth="1"/>
    <col min="3356" max="3587" width="11.19921875" style="554"/>
    <col min="3588" max="3588" width="3.3984375" style="554" customWidth="1"/>
    <col min="3589" max="3589" width="30.3984375" style="554" customWidth="1"/>
    <col min="3590" max="3590" width="7.8984375" style="554" customWidth="1"/>
    <col min="3591" max="3609" width="7.69921875" style="554" customWidth="1"/>
    <col min="3610" max="3610" width="11.19921875" style="554"/>
    <col min="3611" max="3611" width="10" style="554" customWidth="1"/>
    <col min="3612" max="3843" width="11.19921875" style="554"/>
    <col min="3844" max="3844" width="3.3984375" style="554" customWidth="1"/>
    <col min="3845" max="3845" width="30.3984375" style="554" customWidth="1"/>
    <col min="3846" max="3846" width="7.8984375" style="554" customWidth="1"/>
    <col min="3847" max="3865" width="7.69921875" style="554" customWidth="1"/>
    <col min="3866" max="3866" width="11.19921875" style="554"/>
    <col min="3867" max="3867" width="10" style="554" customWidth="1"/>
    <col min="3868" max="4099" width="11.19921875" style="554"/>
    <col min="4100" max="4100" width="3.3984375" style="554" customWidth="1"/>
    <col min="4101" max="4101" width="30.3984375" style="554" customWidth="1"/>
    <col min="4102" max="4102" width="7.8984375" style="554" customWidth="1"/>
    <col min="4103" max="4121" width="7.69921875" style="554" customWidth="1"/>
    <col min="4122" max="4122" width="11.19921875" style="554"/>
    <col min="4123" max="4123" width="10" style="554" customWidth="1"/>
    <col min="4124" max="4355" width="11.19921875" style="554"/>
    <col min="4356" max="4356" width="3.3984375" style="554" customWidth="1"/>
    <col min="4357" max="4357" width="30.3984375" style="554" customWidth="1"/>
    <col min="4358" max="4358" width="7.8984375" style="554" customWidth="1"/>
    <col min="4359" max="4377" width="7.69921875" style="554" customWidth="1"/>
    <col min="4378" max="4378" width="11.19921875" style="554"/>
    <col min="4379" max="4379" width="10" style="554" customWidth="1"/>
    <col min="4380" max="4611" width="11.19921875" style="554"/>
    <col min="4612" max="4612" width="3.3984375" style="554" customWidth="1"/>
    <col min="4613" max="4613" width="30.3984375" style="554" customWidth="1"/>
    <col min="4614" max="4614" width="7.8984375" style="554" customWidth="1"/>
    <col min="4615" max="4633" width="7.69921875" style="554" customWidth="1"/>
    <col min="4634" max="4634" width="11.19921875" style="554"/>
    <col min="4635" max="4635" width="10" style="554" customWidth="1"/>
    <col min="4636" max="4867" width="11.19921875" style="554"/>
    <col min="4868" max="4868" width="3.3984375" style="554" customWidth="1"/>
    <col min="4869" max="4869" width="30.3984375" style="554" customWidth="1"/>
    <col min="4870" max="4870" width="7.8984375" style="554" customWidth="1"/>
    <col min="4871" max="4889" width="7.69921875" style="554" customWidth="1"/>
    <col min="4890" max="4890" width="11.19921875" style="554"/>
    <col min="4891" max="4891" width="10" style="554" customWidth="1"/>
    <col min="4892" max="5123" width="11.19921875" style="554"/>
    <col min="5124" max="5124" width="3.3984375" style="554" customWidth="1"/>
    <col min="5125" max="5125" width="30.3984375" style="554" customWidth="1"/>
    <col min="5126" max="5126" width="7.8984375" style="554" customWidth="1"/>
    <col min="5127" max="5145" width="7.69921875" style="554" customWidth="1"/>
    <col min="5146" max="5146" width="11.19921875" style="554"/>
    <col min="5147" max="5147" width="10" style="554" customWidth="1"/>
    <col min="5148" max="5379" width="11.19921875" style="554"/>
    <col min="5380" max="5380" width="3.3984375" style="554" customWidth="1"/>
    <col min="5381" max="5381" width="30.3984375" style="554" customWidth="1"/>
    <col min="5382" max="5382" width="7.8984375" style="554" customWidth="1"/>
    <col min="5383" max="5401" width="7.69921875" style="554" customWidth="1"/>
    <col min="5402" max="5402" width="11.19921875" style="554"/>
    <col min="5403" max="5403" width="10" style="554" customWidth="1"/>
    <col min="5404" max="5635" width="11.19921875" style="554"/>
    <col min="5636" max="5636" width="3.3984375" style="554" customWidth="1"/>
    <col min="5637" max="5637" width="30.3984375" style="554" customWidth="1"/>
    <col min="5638" max="5638" width="7.8984375" style="554" customWidth="1"/>
    <col min="5639" max="5657" width="7.69921875" style="554" customWidth="1"/>
    <col min="5658" max="5658" width="11.19921875" style="554"/>
    <col min="5659" max="5659" width="10" style="554" customWidth="1"/>
    <col min="5660" max="5891" width="11.19921875" style="554"/>
    <col min="5892" max="5892" width="3.3984375" style="554" customWidth="1"/>
    <col min="5893" max="5893" width="30.3984375" style="554" customWidth="1"/>
    <col min="5894" max="5894" width="7.8984375" style="554" customWidth="1"/>
    <col min="5895" max="5913" width="7.69921875" style="554" customWidth="1"/>
    <col min="5914" max="5914" width="11.19921875" style="554"/>
    <col min="5915" max="5915" width="10" style="554" customWidth="1"/>
    <col min="5916" max="6147" width="11.19921875" style="554"/>
    <col min="6148" max="6148" width="3.3984375" style="554" customWidth="1"/>
    <col min="6149" max="6149" width="30.3984375" style="554" customWidth="1"/>
    <col min="6150" max="6150" width="7.8984375" style="554" customWidth="1"/>
    <col min="6151" max="6169" width="7.69921875" style="554" customWidth="1"/>
    <col min="6170" max="6170" width="11.19921875" style="554"/>
    <col min="6171" max="6171" width="10" style="554" customWidth="1"/>
    <col min="6172" max="6403" width="11.19921875" style="554"/>
    <col min="6404" max="6404" width="3.3984375" style="554" customWidth="1"/>
    <col min="6405" max="6405" width="30.3984375" style="554" customWidth="1"/>
    <col min="6406" max="6406" width="7.8984375" style="554" customWidth="1"/>
    <col min="6407" max="6425" width="7.69921875" style="554" customWidth="1"/>
    <col min="6426" max="6426" width="11.19921875" style="554"/>
    <col min="6427" max="6427" width="10" style="554" customWidth="1"/>
    <col min="6428" max="6659" width="11.19921875" style="554"/>
    <col min="6660" max="6660" width="3.3984375" style="554" customWidth="1"/>
    <col min="6661" max="6661" width="30.3984375" style="554" customWidth="1"/>
    <col min="6662" max="6662" width="7.8984375" style="554" customWidth="1"/>
    <col min="6663" max="6681" width="7.69921875" style="554" customWidth="1"/>
    <col min="6682" max="6682" width="11.19921875" style="554"/>
    <col min="6683" max="6683" width="10" style="554" customWidth="1"/>
    <col min="6684" max="6915" width="11.19921875" style="554"/>
    <col min="6916" max="6916" width="3.3984375" style="554" customWidth="1"/>
    <col min="6917" max="6917" width="30.3984375" style="554" customWidth="1"/>
    <col min="6918" max="6918" width="7.8984375" style="554" customWidth="1"/>
    <col min="6919" max="6937" width="7.69921875" style="554" customWidth="1"/>
    <col min="6938" max="6938" width="11.19921875" style="554"/>
    <col min="6939" max="6939" width="10" style="554" customWidth="1"/>
    <col min="6940" max="7171" width="11.19921875" style="554"/>
    <col min="7172" max="7172" width="3.3984375" style="554" customWidth="1"/>
    <col min="7173" max="7173" width="30.3984375" style="554" customWidth="1"/>
    <col min="7174" max="7174" width="7.8984375" style="554" customWidth="1"/>
    <col min="7175" max="7193" width="7.69921875" style="554" customWidth="1"/>
    <col min="7194" max="7194" width="11.19921875" style="554"/>
    <col min="7195" max="7195" width="10" style="554" customWidth="1"/>
    <col min="7196" max="7427" width="11.19921875" style="554"/>
    <col min="7428" max="7428" width="3.3984375" style="554" customWidth="1"/>
    <col min="7429" max="7429" width="30.3984375" style="554" customWidth="1"/>
    <col min="7430" max="7430" width="7.8984375" style="554" customWidth="1"/>
    <col min="7431" max="7449" width="7.69921875" style="554" customWidth="1"/>
    <col min="7450" max="7450" width="11.19921875" style="554"/>
    <col min="7451" max="7451" width="10" style="554" customWidth="1"/>
    <col min="7452" max="7683" width="11.19921875" style="554"/>
    <col min="7684" max="7684" width="3.3984375" style="554" customWidth="1"/>
    <col min="7685" max="7685" width="30.3984375" style="554" customWidth="1"/>
    <col min="7686" max="7686" width="7.8984375" style="554" customWidth="1"/>
    <col min="7687" max="7705" width="7.69921875" style="554" customWidth="1"/>
    <col min="7706" max="7706" width="11.19921875" style="554"/>
    <col min="7707" max="7707" width="10" style="554" customWidth="1"/>
    <col min="7708" max="7939" width="11.19921875" style="554"/>
    <col min="7940" max="7940" width="3.3984375" style="554" customWidth="1"/>
    <col min="7941" max="7941" width="30.3984375" style="554" customWidth="1"/>
    <col min="7942" max="7942" width="7.8984375" style="554" customWidth="1"/>
    <col min="7943" max="7961" width="7.69921875" style="554" customWidth="1"/>
    <col min="7962" max="7962" width="11.19921875" style="554"/>
    <col min="7963" max="7963" width="10" style="554" customWidth="1"/>
    <col min="7964" max="8195" width="11.19921875" style="554"/>
    <col min="8196" max="8196" width="3.3984375" style="554" customWidth="1"/>
    <col min="8197" max="8197" width="30.3984375" style="554" customWidth="1"/>
    <col min="8198" max="8198" width="7.8984375" style="554" customWidth="1"/>
    <col min="8199" max="8217" width="7.69921875" style="554" customWidth="1"/>
    <col min="8218" max="8218" width="11.19921875" style="554"/>
    <col min="8219" max="8219" width="10" style="554" customWidth="1"/>
    <col min="8220" max="8451" width="11.19921875" style="554"/>
    <col min="8452" max="8452" width="3.3984375" style="554" customWidth="1"/>
    <col min="8453" max="8453" width="30.3984375" style="554" customWidth="1"/>
    <col min="8454" max="8454" width="7.8984375" style="554" customWidth="1"/>
    <col min="8455" max="8473" width="7.69921875" style="554" customWidth="1"/>
    <col min="8474" max="8474" width="11.19921875" style="554"/>
    <col min="8475" max="8475" width="10" style="554" customWidth="1"/>
    <col min="8476" max="8707" width="11.19921875" style="554"/>
    <col min="8708" max="8708" width="3.3984375" style="554" customWidth="1"/>
    <col min="8709" max="8709" width="30.3984375" style="554" customWidth="1"/>
    <col min="8710" max="8710" width="7.8984375" style="554" customWidth="1"/>
    <col min="8711" max="8729" width="7.69921875" style="554" customWidth="1"/>
    <col min="8730" max="8730" width="11.19921875" style="554"/>
    <col min="8731" max="8731" width="10" style="554" customWidth="1"/>
    <col min="8732" max="8963" width="11.19921875" style="554"/>
    <col min="8964" max="8964" width="3.3984375" style="554" customWidth="1"/>
    <col min="8965" max="8965" width="30.3984375" style="554" customWidth="1"/>
    <col min="8966" max="8966" width="7.8984375" style="554" customWidth="1"/>
    <col min="8967" max="8985" width="7.69921875" style="554" customWidth="1"/>
    <col min="8986" max="8986" width="11.19921875" style="554"/>
    <col min="8987" max="8987" width="10" style="554" customWidth="1"/>
    <col min="8988" max="9219" width="11.19921875" style="554"/>
    <col min="9220" max="9220" width="3.3984375" style="554" customWidth="1"/>
    <col min="9221" max="9221" width="30.3984375" style="554" customWidth="1"/>
    <col min="9222" max="9222" width="7.8984375" style="554" customWidth="1"/>
    <col min="9223" max="9241" width="7.69921875" style="554" customWidth="1"/>
    <col min="9242" max="9242" width="11.19921875" style="554"/>
    <col min="9243" max="9243" width="10" style="554" customWidth="1"/>
    <col min="9244" max="9475" width="11.19921875" style="554"/>
    <col min="9476" max="9476" width="3.3984375" style="554" customWidth="1"/>
    <col min="9477" max="9477" width="30.3984375" style="554" customWidth="1"/>
    <col min="9478" max="9478" width="7.8984375" style="554" customWidth="1"/>
    <col min="9479" max="9497" width="7.69921875" style="554" customWidth="1"/>
    <col min="9498" max="9498" width="11.19921875" style="554"/>
    <col min="9499" max="9499" width="10" style="554" customWidth="1"/>
    <col min="9500" max="9731" width="11.19921875" style="554"/>
    <col min="9732" max="9732" width="3.3984375" style="554" customWidth="1"/>
    <col min="9733" max="9733" width="30.3984375" style="554" customWidth="1"/>
    <col min="9734" max="9734" width="7.8984375" style="554" customWidth="1"/>
    <col min="9735" max="9753" width="7.69921875" style="554" customWidth="1"/>
    <col min="9754" max="9754" width="11.19921875" style="554"/>
    <col min="9755" max="9755" width="10" style="554" customWidth="1"/>
    <col min="9756" max="9987" width="11.19921875" style="554"/>
    <col min="9988" max="9988" width="3.3984375" style="554" customWidth="1"/>
    <col min="9989" max="9989" width="30.3984375" style="554" customWidth="1"/>
    <col min="9990" max="9990" width="7.8984375" style="554" customWidth="1"/>
    <col min="9991" max="10009" width="7.69921875" style="554" customWidth="1"/>
    <col min="10010" max="10010" width="11.19921875" style="554"/>
    <col min="10011" max="10011" width="10" style="554" customWidth="1"/>
    <col min="10012" max="10243" width="11.19921875" style="554"/>
    <col min="10244" max="10244" width="3.3984375" style="554" customWidth="1"/>
    <col min="10245" max="10245" width="30.3984375" style="554" customWidth="1"/>
    <col min="10246" max="10246" width="7.8984375" style="554" customWidth="1"/>
    <col min="10247" max="10265" width="7.69921875" style="554" customWidth="1"/>
    <col min="10266" max="10266" width="11.19921875" style="554"/>
    <col min="10267" max="10267" width="10" style="554" customWidth="1"/>
    <col min="10268" max="10499" width="11.19921875" style="554"/>
    <col min="10500" max="10500" width="3.3984375" style="554" customWidth="1"/>
    <col min="10501" max="10501" width="30.3984375" style="554" customWidth="1"/>
    <col min="10502" max="10502" width="7.8984375" style="554" customWidth="1"/>
    <col min="10503" max="10521" width="7.69921875" style="554" customWidth="1"/>
    <col min="10522" max="10522" width="11.19921875" style="554"/>
    <col min="10523" max="10523" width="10" style="554" customWidth="1"/>
    <col min="10524" max="10755" width="11.19921875" style="554"/>
    <col min="10756" max="10756" width="3.3984375" style="554" customWidth="1"/>
    <col min="10757" max="10757" width="30.3984375" style="554" customWidth="1"/>
    <col min="10758" max="10758" width="7.8984375" style="554" customWidth="1"/>
    <col min="10759" max="10777" width="7.69921875" style="554" customWidth="1"/>
    <col min="10778" max="10778" width="11.19921875" style="554"/>
    <col min="10779" max="10779" width="10" style="554" customWidth="1"/>
    <col min="10780" max="11011" width="11.19921875" style="554"/>
    <col min="11012" max="11012" width="3.3984375" style="554" customWidth="1"/>
    <col min="11013" max="11013" width="30.3984375" style="554" customWidth="1"/>
    <col min="11014" max="11014" width="7.8984375" style="554" customWidth="1"/>
    <col min="11015" max="11033" width="7.69921875" style="554" customWidth="1"/>
    <col min="11034" max="11034" width="11.19921875" style="554"/>
    <col min="11035" max="11035" width="10" style="554" customWidth="1"/>
    <col min="11036" max="11267" width="11.19921875" style="554"/>
    <col min="11268" max="11268" width="3.3984375" style="554" customWidth="1"/>
    <col min="11269" max="11269" width="30.3984375" style="554" customWidth="1"/>
    <col min="11270" max="11270" width="7.8984375" style="554" customWidth="1"/>
    <col min="11271" max="11289" width="7.69921875" style="554" customWidth="1"/>
    <col min="11290" max="11290" width="11.19921875" style="554"/>
    <col min="11291" max="11291" width="10" style="554" customWidth="1"/>
    <col min="11292" max="11523" width="11.19921875" style="554"/>
    <col min="11524" max="11524" width="3.3984375" style="554" customWidth="1"/>
    <col min="11525" max="11525" width="30.3984375" style="554" customWidth="1"/>
    <col min="11526" max="11526" width="7.8984375" style="554" customWidth="1"/>
    <col min="11527" max="11545" width="7.69921875" style="554" customWidth="1"/>
    <col min="11546" max="11546" width="11.19921875" style="554"/>
    <col min="11547" max="11547" width="10" style="554" customWidth="1"/>
    <col min="11548" max="11779" width="11.19921875" style="554"/>
    <col min="11780" max="11780" width="3.3984375" style="554" customWidth="1"/>
    <col min="11781" max="11781" width="30.3984375" style="554" customWidth="1"/>
    <col min="11782" max="11782" width="7.8984375" style="554" customWidth="1"/>
    <col min="11783" max="11801" width="7.69921875" style="554" customWidth="1"/>
    <col min="11802" max="11802" width="11.19921875" style="554"/>
    <col min="11803" max="11803" width="10" style="554" customWidth="1"/>
    <col min="11804" max="12035" width="11.19921875" style="554"/>
    <col min="12036" max="12036" width="3.3984375" style="554" customWidth="1"/>
    <col min="12037" max="12037" width="30.3984375" style="554" customWidth="1"/>
    <col min="12038" max="12038" width="7.8984375" style="554" customWidth="1"/>
    <col min="12039" max="12057" width="7.69921875" style="554" customWidth="1"/>
    <col min="12058" max="12058" width="11.19921875" style="554"/>
    <col min="12059" max="12059" width="10" style="554" customWidth="1"/>
    <col min="12060" max="12291" width="11.19921875" style="554"/>
    <col min="12292" max="12292" width="3.3984375" style="554" customWidth="1"/>
    <col min="12293" max="12293" width="30.3984375" style="554" customWidth="1"/>
    <col min="12294" max="12294" width="7.8984375" style="554" customWidth="1"/>
    <col min="12295" max="12313" width="7.69921875" style="554" customWidth="1"/>
    <col min="12314" max="12314" width="11.19921875" style="554"/>
    <col min="12315" max="12315" width="10" style="554" customWidth="1"/>
    <col min="12316" max="12547" width="11.19921875" style="554"/>
    <col min="12548" max="12548" width="3.3984375" style="554" customWidth="1"/>
    <col min="12549" max="12549" width="30.3984375" style="554" customWidth="1"/>
    <col min="12550" max="12550" width="7.8984375" style="554" customWidth="1"/>
    <col min="12551" max="12569" width="7.69921875" style="554" customWidth="1"/>
    <col min="12570" max="12570" width="11.19921875" style="554"/>
    <col min="12571" max="12571" width="10" style="554" customWidth="1"/>
    <col min="12572" max="12803" width="11.19921875" style="554"/>
    <col min="12804" max="12804" width="3.3984375" style="554" customWidth="1"/>
    <col min="12805" max="12805" width="30.3984375" style="554" customWidth="1"/>
    <col min="12806" max="12806" width="7.8984375" style="554" customWidth="1"/>
    <col min="12807" max="12825" width="7.69921875" style="554" customWidth="1"/>
    <col min="12826" max="12826" width="11.19921875" style="554"/>
    <col min="12827" max="12827" width="10" style="554" customWidth="1"/>
    <col min="12828" max="13059" width="11.19921875" style="554"/>
    <col min="13060" max="13060" width="3.3984375" style="554" customWidth="1"/>
    <col min="13061" max="13061" width="30.3984375" style="554" customWidth="1"/>
    <col min="13062" max="13062" width="7.8984375" style="554" customWidth="1"/>
    <col min="13063" max="13081" width="7.69921875" style="554" customWidth="1"/>
    <col min="13082" max="13082" width="11.19921875" style="554"/>
    <col min="13083" max="13083" width="10" style="554" customWidth="1"/>
    <col min="13084" max="13315" width="11.19921875" style="554"/>
    <col min="13316" max="13316" width="3.3984375" style="554" customWidth="1"/>
    <col min="13317" max="13317" width="30.3984375" style="554" customWidth="1"/>
    <col min="13318" max="13318" width="7.8984375" style="554" customWidth="1"/>
    <col min="13319" max="13337" width="7.69921875" style="554" customWidth="1"/>
    <col min="13338" max="13338" width="11.19921875" style="554"/>
    <col min="13339" max="13339" width="10" style="554" customWidth="1"/>
    <col min="13340" max="13571" width="11.19921875" style="554"/>
    <col min="13572" max="13572" width="3.3984375" style="554" customWidth="1"/>
    <col min="13573" max="13573" width="30.3984375" style="554" customWidth="1"/>
    <col min="13574" max="13574" width="7.8984375" style="554" customWidth="1"/>
    <col min="13575" max="13593" width="7.69921875" style="554" customWidth="1"/>
    <col min="13594" max="13594" width="11.19921875" style="554"/>
    <col min="13595" max="13595" width="10" style="554" customWidth="1"/>
    <col min="13596" max="13827" width="11.19921875" style="554"/>
    <col min="13828" max="13828" width="3.3984375" style="554" customWidth="1"/>
    <col min="13829" max="13829" width="30.3984375" style="554" customWidth="1"/>
    <col min="13830" max="13830" width="7.8984375" style="554" customWidth="1"/>
    <col min="13831" max="13849" width="7.69921875" style="554" customWidth="1"/>
    <col min="13850" max="13850" width="11.19921875" style="554"/>
    <col min="13851" max="13851" width="10" style="554" customWidth="1"/>
    <col min="13852" max="14083" width="11.19921875" style="554"/>
    <col min="14084" max="14084" width="3.3984375" style="554" customWidth="1"/>
    <col min="14085" max="14085" width="30.3984375" style="554" customWidth="1"/>
    <col min="14086" max="14086" width="7.8984375" style="554" customWidth="1"/>
    <col min="14087" max="14105" width="7.69921875" style="554" customWidth="1"/>
    <col min="14106" max="14106" width="11.19921875" style="554"/>
    <col min="14107" max="14107" width="10" style="554" customWidth="1"/>
    <col min="14108" max="14339" width="11.19921875" style="554"/>
    <col min="14340" max="14340" width="3.3984375" style="554" customWidth="1"/>
    <col min="14341" max="14341" width="30.3984375" style="554" customWidth="1"/>
    <col min="14342" max="14342" width="7.8984375" style="554" customWidth="1"/>
    <col min="14343" max="14361" width="7.69921875" style="554" customWidth="1"/>
    <col min="14362" max="14362" width="11.19921875" style="554"/>
    <col min="14363" max="14363" width="10" style="554" customWidth="1"/>
    <col min="14364" max="14595" width="11.19921875" style="554"/>
    <col min="14596" max="14596" width="3.3984375" style="554" customWidth="1"/>
    <col min="14597" max="14597" width="30.3984375" style="554" customWidth="1"/>
    <col min="14598" max="14598" width="7.8984375" style="554" customWidth="1"/>
    <col min="14599" max="14617" width="7.69921875" style="554" customWidth="1"/>
    <col min="14618" max="14618" width="11.19921875" style="554"/>
    <col min="14619" max="14619" width="10" style="554" customWidth="1"/>
    <col min="14620" max="14851" width="11.19921875" style="554"/>
    <col min="14852" max="14852" width="3.3984375" style="554" customWidth="1"/>
    <col min="14853" max="14853" width="30.3984375" style="554" customWidth="1"/>
    <col min="14854" max="14854" width="7.8984375" style="554" customWidth="1"/>
    <col min="14855" max="14873" width="7.69921875" style="554" customWidth="1"/>
    <col min="14874" max="14874" width="11.19921875" style="554"/>
    <col min="14875" max="14875" width="10" style="554" customWidth="1"/>
    <col min="14876" max="15107" width="11.19921875" style="554"/>
    <col min="15108" max="15108" width="3.3984375" style="554" customWidth="1"/>
    <col min="15109" max="15109" width="30.3984375" style="554" customWidth="1"/>
    <col min="15110" max="15110" width="7.8984375" style="554" customWidth="1"/>
    <col min="15111" max="15129" width="7.69921875" style="554" customWidth="1"/>
    <col min="15130" max="15130" width="11.19921875" style="554"/>
    <col min="15131" max="15131" width="10" style="554" customWidth="1"/>
    <col min="15132" max="15363" width="11.19921875" style="554"/>
    <col min="15364" max="15364" width="3.3984375" style="554" customWidth="1"/>
    <col min="15365" max="15365" width="30.3984375" style="554" customWidth="1"/>
    <col min="15366" max="15366" width="7.8984375" style="554" customWidth="1"/>
    <col min="15367" max="15385" width="7.69921875" style="554" customWidth="1"/>
    <col min="15386" max="15386" width="11.19921875" style="554"/>
    <col min="15387" max="15387" width="10" style="554" customWidth="1"/>
    <col min="15388" max="15619" width="11.19921875" style="554"/>
    <col min="15620" max="15620" width="3.3984375" style="554" customWidth="1"/>
    <col min="15621" max="15621" width="30.3984375" style="554" customWidth="1"/>
    <col min="15622" max="15622" width="7.8984375" style="554" customWidth="1"/>
    <col min="15623" max="15641" width="7.69921875" style="554" customWidth="1"/>
    <col min="15642" max="15642" width="11.19921875" style="554"/>
    <col min="15643" max="15643" width="10" style="554" customWidth="1"/>
    <col min="15644" max="15875" width="11.19921875" style="554"/>
    <col min="15876" max="15876" width="3.3984375" style="554" customWidth="1"/>
    <col min="15877" max="15877" width="30.3984375" style="554" customWidth="1"/>
    <col min="15878" max="15878" width="7.8984375" style="554" customWidth="1"/>
    <col min="15879" max="15897" width="7.69921875" style="554" customWidth="1"/>
    <col min="15898" max="15898" width="11.19921875" style="554"/>
    <col min="15899" max="15899" width="10" style="554" customWidth="1"/>
    <col min="15900" max="16131" width="11.19921875" style="554"/>
    <col min="16132" max="16132" width="3.3984375" style="554" customWidth="1"/>
    <col min="16133" max="16133" width="30.3984375" style="554" customWidth="1"/>
    <col min="16134" max="16134" width="7.8984375" style="554" customWidth="1"/>
    <col min="16135" max="16153" width="7.69921875" style="554" customWidth="1"/>
    <col min="16154" max="16154" width="11.19921875" style="554"/>
    <col min="16155" max="16155" width="10" style="554" customWidth="1"/>
    <col min="16156" max="16384" width="11.19921875" style="554"/>
  </cols>
  <sheetData>
    <row r="3" spans="2:33" ht="24.6" customHeight="1" x14ac:dyDescent="0.25"/>
    <row r="5" spans="2:33" ht="10.8" x14ac:dyDescent="0.25"/>
    <row r="6" spans="2:33" ht="10.8" x14ac:dyDescent="0.25"/>
    <row r="7" spans="2:33" ht="10.8" x14ac:dyDescent="0.25"/>
    <row r="8" spans="2:33" ht="10.8" x14ac:dyDescent="0.25"/>
    <row r="9" spans="2:33" s="561" customFormat="1" ht="13.8" x14ac:dyDescent="0.25">
      <c r="B9" s="636" t="s">
        <v>1023</v>
      </c>
      <c r="C9" s="636"/>
      <c r="D9" s="636"/>
      <c r="E9" s="636"/>
      <c r="F9" s="636"/>
      <c r="G9" s="636"/>
      <c r="H9" s="636"/>
      <c r="I9" s="636"/>
      <c r="J9" s="636"/>
      <c r="K9" s="636"/>
      <c r="L9" s="636"/>
      <c r="M9" s="636"/>
      <c r="N9" s="636"/>
      <c r="O9" s="636"/>
      <c r="P9" s="636"/>
      <c r="Q9" s="636"/>
      <c r="R9" s="636"/>
      <c r="S9" s="636"/>
    </row>
    <row r="10" spans="2:33" s="561" customFormat="1" ht="13.8" x14ac:dyDescent="0.25">
      <c r="B10" s="641" t="s">
        <v>1004</v>
      </c>
      <c r="C10" s="641"/>
      <c r="D10" s="641"/>
      <c r="E10" s="641"/>
      <c r="F10" s="641"/>
      <c r="G10" s="641"/>
      <c r="H10" s="641"/>
      <c r="I10" s="641"/>
      <c r="J10" s="641"/>
      <c r="K10" s="641"/>
      <c r="L10" s="641"/>
      <c r="M10" s="641"/>
      <c r="N10" s="641"/>
      <c r="O10" s="641"/>
      <c r="P10" s="641"/>
      <c r="Q10" s="641"/>
      <c r="R10" s="641"/>
      <c r="S10" s="641"/>
    </row>
    <row r="11" spans="2:33" s="561" customFormat="1" ht="13.95" customHeight="1" x14ac:dyDescent="0.25">
      <c r="B11" s="637" t="s">
        <v>928</v>
      </c>
      <c r="C11" s="638"/>
      <c r="D11" s="638"/>
      <c r="E11" s="638"/>
      <c r="F11" s="638"/>
      <c r="G11" s="638"/>
      <c r="H11" s="638"/>
      <c r="I11" s="638"/>
      <c r="J11" s="638"/>
      <c r="K11" s="638"/>
      <c r="L11" s="638"/>
      <c r="M11" s="638"/>
      <c r="N11" s="638"/>
      <c r="O11" s="638"/>
      <c r="P11" s="638"/>
      <c r="Q11" s="638"/>
      <c r="R11" s="638"/>
      <c r="S11" s="638"/>
      <c r="T11" s="562"/>
      <c r="U11" s="562"/>
      <c r="V11" s="562"/>
      <c r="W11" s="39"/>
    </row>
    <row r="12" spans="2:33" ht="14.25" customHeight="1" x14ac:dyDescent="0.25"/>
    <row r="13" spans="2:33" s="560" customFormat="1" ht="22.5" customHeight="1" x14ac:dyDescent="0.2">
      <c r="B13" s="639" t="s">
        <v>200</v>
      </c>
      <c r="C13" s="642" t="s">
        <v>1003</v>
      </c>
      <c r="D13" s="651" t="s">
        <v>193</v>
      </c>
      <c r="E13" s="652"/>
      <c r="F13" s="652"/>
      <c r="G13" s="652"/>
      <c r="H13" s="652"/>
      <c r="I13" s="652"/>
      <c r="J13" s="652"/>
      <c r="K13" s="652"/>
      <c r="L13" s="652"/>
      <c r="M13" s="652"/>
      <c r="N13" s="652"/>
      <c r="O13" s="652"/>
      <c r="P13" s="652"/>
      <c r="Q13" s="652"/>
      <c r="R13" s="652"/>
      <c r="S13" s="652"/>
      <c r="T13" s="652"/>
      <c r="U13" s="652"/>
      <c r="V13" s="652"/>
      <c r="W13" s="652"/>
      <c r="X13" s="652"/>
      <c r="Y13" s="652"/>
      <c r="Z13" s="652"/>
      <c r="AA13" s="652"/>
      <c r="AB13" s="652"/>
      <c r="AC13" s="652"/>
      <c r="AD13" s="652"/>
      <c r="AE13" s="653"/>
      <c r="AG13" s="339" t="s">
        <v>196</v>
      </c>
    </row>
    <row r="14" spans="2:33" s="558" customFormat="1" ht="22.5" customHeight="1" x14ac:dyDescent="0.3">
      <c r="B14" s="639"/>
      <c r="C14" s="643"/>
      <c r="D14" s="559">
        <v>1997</v>
      </c>
      <c r="E14" s="559">
        <v>1998</v>
      </c>
      <c r="F14" s="559">
        <v>1999</v>
      </c>
      <c r="G14" s="559">
        <v>2000</v>
      </c>
      <c r="H14" s="559">
        <v>2001</v>
      </c>
      <c r="I14" s="559">
        <v>2002</v>
      </c>
      <c r="J14" s="559">
        <v>2003</v>
      </c>
      <c r="K14" s="559">
        <v>2004</v>
      </c>
      <c r="L14" s="559">
        <v>2005</v>
      </c>
      <c r="M14" s="559">
        <v>2006</v>
      </c>
      <c r="N14" s="559">
        <v>2007</v>
      </c>
      <c r="O14" s="559">
        <v>2008</v>
      </c>
      <c r="P14" s="559">
        <v>2009</v>
      </c>
      <c r="Q14" s="559">
        <v>2010</v>
      </c>
      <c r="R14" s="559">
        <v>2011</v>
      </c>
      <c r="S14" s="559">
        <v>2012</v>
      </c>
      <c r="T14" s="559">
        <v>2013</v>
      </c>
      <c r="U14" s="559">
        <v>2014</v>
      </c>
      <c r="V14" s="559">
        <v>2015</v>
      </c>
      <c r="W14" s="559">
        <v>2016</v>
      </c>
      <c r="X14" s="559">
        <v>2017</v>
      </c>
      <c r="Y14" s="559">
        <v>2018</v>
      </c>
      <c r="Z14" s="559" t="s">
        <v>911</v>
      </c>
      <c r="AA14" s="559" t="s">
        <v>912</v>
      </c>
      <c r="AB14" s="559" t="s">
        <v>913</v>
      </c>
      <c r="AC14" s="559" t="s">
        <v>914</v>
      </c>
      <c r="AD14" s="559" t="s">
        <v>883</v>
      </c>
      <c r="AE14" s="559" t="s">
        <v>938</v>
      </c>
    </row>
    <row r="15" spans="2:33" s="557" customFormat="1" ht="17.25" customHeight="1" x14ac:dyDescent="0.3">
      <c r="B15" s="645" t="s">
        <v>271</v>
      </c>
      <c r="C15" s="556" t="s">
        <v>1002</v>
      </c>
      <c r="D15" s="563">
        <v>63166</v>
      </c>
      <c r="E15" s="563">
        <v>65480</v>
      </c>
      <c r="F15" s="563">
        <v>73681</v>
      </c>
      <c r="G15" s="563">
        <v>70811</v>
      </c>
      <c r="H15" s="563">
        <v>63803</v>
      </c>
      <c r="I15" s="563">
        <v>62405</v>
      </c>
      <c r="J15" s="563">
        <v>61317</v>
      </c>
      <c r="K15" s="563">
        <v>59013</v>
      </c>
      <c r="L15" s="563">
        <v>61941</v>
      </c>
      <c r="M15" s="563">
        <v>69127</v>
      </c>
      <c r="N15" s="563">
        <v>70808</v>
      </c>
      <c r="O15" s="563">
        <v>70120</v>
      </c>
      <c r="P15" s="563">
        <v>70113</v>
      </c>
      <c r="Q15" s="563">
        <v>68446</v>
      </c>
      <c r="R15" s="563">
        <v>67367</v>
      </c>
      <c r="S15" s="563">
        <v>52255</v>
      </c>
      <c r="T15" s="563">
        <v>48358</v>
      </c>
      <c r="U15" s="563">
        <v>53445</v>
      </c>
      <c r="V15" s="563">
        <v>53085</v>
      </c>
      <c r="W15" s="563">
        <v>50093</v>
      </c>
      <c r="X15" s="563">
        <v>52139</v>
      </c>
      <c r="Y15" s="563">
        <v>51617</v>
      </c>
      <c r="Z15" s="563">
        <v>47905</v>
      </c>
      <c r="AA15" s="563">
        <v>30486</v>
      </c>
      <c r="AB15" s="563">
        <v>48683</v>
      </c>
      <c r="AC15" s="563">
        <v>46610</v>
      </c>
      <c r="AD15" s="563">
        <v>47906</v>
      </c>
      <c r="AE15" s="563">
        <v>45175</v>
      </c>
    </row>
    <row r="16" spans="2:33" s="555" customFormat="1" ht="17.25" customHeight="1" x14ac:dyDescent="0.3">
      <c r="B16" s="646"/>
      <c r="C16" s="556" t="s">
        <v>1001</v>
      </c>
      <c r="D16" s="563">
        <v>3134</v>
      </c>
      <c r="E16" s="563">
        <v>3654</v>
      </c>
      <c r="F16" s="563">
        <v>3237</v>
      </c>
      <c r="G16" s="563">
        <v>3385</v>
      </c>
      <c r="H16" s="563">
        <v>3353</v>
      </c>
      <c r="I16" s="563">
        <v>3232</v>
      </c>
      <c r="J16" s="563">
        <v>3475</v>
      </c>
      <c r="K16" s="563">
        <v>3696</v>
      </c>
      <c r="L16" s="563">
        <v>4008</v>
      </c>
      <c r="M16" s="563">
        <v>4316</v>
      </c>
      <c r="N16" s="563">
        <v>4688</v>
      </c>
      <c r="O16" s="563">
        <v>5478</v>
      </c>
      <c r="P16" s="563">
        <v>6149</v>
      </c>
      <c r="Q16" s="563">
        <v>5661</v>
      </c>
      <c r="R16" s="563">
        <v>5559</v>
      </c>
      <c r="S16" s="563">
        <v>4926</v>
      </c>
      <c r="T16" s="563">
        <v>5123</v>
      </c>
      <c r="U16" s="563">
        <v>6301</v>
      </c>
      <c r="V16" s="563">
        <v>6831</v>
      </c>
      <c r="W16" s="563">
        <v>6940</v>
      </c>
      <c r="X16" s="563">
        <v>7516</v>
      </c>
      <c r="Y16" s="563">
        <v>8500</v>
      </c>
      <c r="Z16" s="563">
        <v>8442</v>
      </c>
      <c r="AA16" s="563">
        <v>4652</v>
      </c>
      <c r="AB16" s="563">
        <v>7332</v>
      </c>
      <c r="AC16" s="563">
        <v>7848</v>
      </c>
      <c r="AD16" s="563">
        <v>7769</v>
      </c>
      <c r="AE16" s="563">
        <v>7828</v>
      </c>
    </row>
    <row r="17" spans="2:31" s="555" customFormat="1" ht="17.25" customHeight="1" x14ac:dyDescent="0.3">
      <c r="B17" s="646"/>
      <c r="C17" s="556" t="s">
        <v>1000</v>
      </c>
      <c r="D17" s="563">
        <v>667</v>
      </c>
      <c r="E17" s="563">
        <v>733</v>
      </c>
      <c r="F17" s="563">
        <v>675</v>
      </c>
      <c r="G17" s="563">
        <v>679</v>
      </c>
      <c r="H17" s="563">
        <v>585</v>
      </c>
      <c r="I17" s="563">
        <v>571</v>
      </c>
      <c r="J17" s="563">
        <v>601</v>
      </c>
      <c r="K17" s="563">
        <v>590</v>
      </c>
      <c r="L17" s="563">
        <v>663</v>
      </c>
      <c r="M17" s="563">
        <v>593</v>
      </c>
      <c r="N17" s="563">
        <v>658</v>
      </c>
      <c r="O17" s="563">
        <v>756</v>
      </c>
      <c r="P17" s="563">
        <v>630</v>
      </c>
      <c r="Q17" s="563">
        <v>693</v>
      </c>
      <c r="R17" s="563">
        <v>653</v>
      </c>
      <c r="S17" s="563">
        <v>572</v>
      </c>
      <c r="T17" s="563">
        <v>505</v>
      </c>
      <c r="U17" s="563">
        <v>568</v>
      </c>
      <c r="V17" s="563">
        <v>700</v>
      </c>
      <c r="W17" s="563">
        <v>617</v>
      </c>
      <c r="X17" s="563">
        <v>656</v>
      </c>
      <c r="Y17" s="563">
        <v>650</v>
      </c>
      <c r="Z17" s="563">
        <v>543</v>
      </c>
      <c r="AA17" s="563">
        <v>426</v>
      </c>
      <c r="AB17" s="563">
        <v>656</v>
      </c>
      <c r="AC17" s="563">
        <v>715</v>
      </c>
      <c r="AD17" s="563">
        <v>691</v>
      </c>
      <c r="AE17" s="563">
        <v>649</v>
      </c>
    </row>
    <row r="18" spans="2:31" s="555" customFormat="1" ht="17.25" customHeight="1" x14ac:dyDescent="0.3">
      <c r="B18" s="646"/>
      <c r="C18" s="556" t="s">
        <v>996</v>
      </c>
      <c r="D18" s="563">
        <v>0</v>
      </c>
      <c r="E18" s="563">
        <v>0</v>
      </c>
      <c r="F18" s="563">
        <v>0</v>
      </c>
      <c r="G18" s="563">
        <v>0</v>
      </c>
      <c r="H18" s="563">
        <v>0</v>
      </c>
      <c r="I18" s="563">
        <v>0</v>
      </c>
      <c r="J18" s="563">
        <v>0</v>
      </c>
      <c r="K18" s="563">
        <v>0</v>
      </c>
      <c r="L18" s="563">
        <v>0</v>
      </c>
      <c r="M18" s="563">
        <v>0</v>
      </c>
      <c r="N18" s="563">
        <v>0</v>
      </c>
      <c r="O18" s="563">
        <v>0</v>
      </c>
      <c r="P18" s="563">
        <v>0</v>
      </c>
      <c r="Q18" s="563">
        <v>0</v>
      </c>
      <c r="R18" s="563">
        <v>0</v>
      </c>
      <c r="S18" s="563">
        <v>0</v>
      </c>
      <c r="T18" s="563">
        <v>0</v>
      </c>
      <c r="U18" s="563">
        <v>0</v>
      </c>
      <c r="V18" s="563">
        <v>0</v>
      </c>
      <c r="W18" s="563">
        <v>52</v>
      </c>
      <c r="X18" s="563">
        <v>36</v>
      </c>
      <c r="Y18" s="563">
        <v>66</v>
      </c>
      <c r="Z18" s="563">
        <v>138</v>
      </c>
      <c r="AA18" s="563">
        <v>56</v>
      </c>
      <c r="AB18" s="563">
        <v>73</v>
      </c>
      <c r="AC18" s="563">
        <v>77</v>
      </c>
      <c r="AD18" s="563">
        <v>77</v>
      </c>
      <c r="AE18" s="563">
        <v>81</v>
      </c>
    </row>
    <row r="19" spans="2:31" s="555" customFormat="1" ht="17.25" customHeight="1" x14ac:dyDescent="0.3">
      <c r="B19" s="647"/>
      <c r="C19" s="556" t="s">
        <v>995</v>
      </c>
      <c r="D19" s="563">
        <v>0</v>
      </c>
      <c r="E19" s="563">
        <v>0</v>
      </c>
      <c r="F19" s="563">
        <v>0</v>
      </c>
      <c r="G19" s="563">
        <v>0</v>
      </c>
      <c r="H19" s="563">
        <v>0</v>
      </c>
      <c r="I19" s="563">
        <v>0</v>
      </c>
      <c r="J19" s="563">
        <v>0</v>
      </c>
      <c r="K19" s="563">
        <v>0</v>
      </c>
      <c r="L19" s="563">
        <v>0</v>
      </c>
      <c r="M19" s="563">
        <v>0</v>
      </c>
      <c r="N19" s="563">
        <v>0</v>
      </c>
      <c r="O19" s="563">
        <v>0</v>
      </c>
      <c r="P19" s="563">
        <v>0</v>
      </c>
      <c r="Q19" s="563">
        <v>0</v>
      </c>
      <c r="R19" s="563">
        <v>0</v>
      </c>
      <c r="S19" s="563">
        <v>0</v>
      </c>
      <c r="T19" s="563">
        <v>0</v>
      </c>
      <c r="U19" s="563">
        <v>14</v>
      </c>
      <c r="V19" s="563">
        <v>20</v>
      </c>
      <c r="W19" s="563">
        <v>36</v>
      </c>
      <c r="X19" s="563">
        <v>6</v>
      </c>
      <c r="Y19" s="563">
        <v>16</v>
      </c>
      <c r="Z19" s="563">
        <v>40</v>
      </c>
      <c r="AA19" s="563">
        <v>3449</v>
      </c>
      <c r="AB19" s="563">
        <v>183</v>
      </c>
      <c r="AC19" s="563">
        <v>89</v>
      </c>
      <c r="AD19" s="563">
        <v>135</v>
      </c>
      <c r="AE19" s="563">
        <v>52</v>
      </c>
    </row>
    <row r="20" spans="2:31" s="555" customFormat="1" ht="17.25" customHeight="1" x14ac:dyDescent="0.3">
      <c r="B20" s="648" t="s">
        <v>272</v>
      </c>
      <c r="C20" s="556" t="s">
        <v>999</v>
      </c>
      <c r="D20" s="563">
        <v>64915</v>
      </c>
      <c r="E20" s="563">
        <v>67441</v>
      </c>
      <c r="F20" s="563">
        <v>75379</v>
      </c>
      <c r="G20" s="563">
        <v>72610</v>
      </c>
      <c r="H20" s="563">
        <v>65552</v>
      </c>
      <c r="I20" s="563">
        <v>64181</v>
      </c>
      <c r="J20" s="563">
        <v>63069</v>
      </c>
      <c r="K20" s="563">
        <v>60837</v>
      </c>
      <c r="L20" s="563">
        <v>63791</v>
      </c>
      <c r="M20" s="563">
        <v>71010</v>
      </c>
      <c r="N20" s="563">
        <v>72818</v>
      </c>
      <c r="O20" s="563">
        <v>72577</v>
      </c>
      <c r="P20" s="563">
        <v>72656</v>
      </c>
      <c r="Q20" s="563">
        <v>70581</v>
      </c>
      <c r="R20" s="563">
        <v>69441</v>
      </c>
      <c r="S20" s="563">
        <v>54069</v>
      </c>
      <c r="T20" s="563">
        <v>50048</v>
      </c>
      <c r="U20" s="563">
        <v>55464</v>
      </c>
      <c r="V20" s="563">
        <v>55089</v>
      </c>
      <c r="W20" s="563">
        <v>52140</v>
      </c>
      <c r="X20" s="563">
        <v>54395</v>
      </c>
      <c r="Y20" s="563">
        <v>53899</v>
      </c>
      <c r="Z20" s="563">
        <v>49702</v>
      </c>
      <c r="AA20" s="563">
        <v>31791</v>
      </c>
      <c r="AB20" s="563">
        <v>50615</v>
      </c>
      <c r="AC20" s="563">
        <v>48605</v>
      </c>
      <c r="AD20" s="563">
        <v>49768</v>
      </c>
      <c r="AE20" s="563">
        <v>47248</v>
      </c>
    </row>
    <row r="21" spans="2:31" s="555" customFormat="1" ht="17.25" customHeight="1" x14ac:dyDescent="0.3">
      <c r="B21" s="649"/>
      <c r="C21" s="556" t="s">
        <v>998</v>
      </c>
      <c r="D21" s="563">
        <v>1680</v>
      </c>
      <c r="E21" s="563">
        <v>1972</v>
      </c>
      <c r="F21" s="563">
        <v>1792</v>
      </c>
      <c r="G21" s="563">
        <v>1862</v>
      </c>
      <c r="H21" s="563">
        <v>1788</v>
      </c>
      <c r="I21" s="563">
        <v>1700</v>
      </c>
      <c r="J21" s="563">
        <v>1961</v>
      </c>
      <c r="K21" s="563">
        <v>2107</v>
      </c>
      <c r="L21" s="563">
        <v>2432</v>
      </c>
      <c r="M21" s="563">
        <v>2667</v>
      </c>
      <c r="N21" s="563">
        <v>2903</v>
      </c>
      <c r="O21" s="563">
        <v>3368</v>
      </c>
      <c r="P21" s="563">
        <v>3791</v>
      </c>
      <c r="Q21" s="563">
        <v>3757</v>
      </c>
      <c r="R21" s="563">
        <v>3722</v>
      </c>
      <c r="S21" s="563">
        <v>3330</v>
      </c>
      <c r="T21" s="563">
        <v>3587</v>
      </c>
      <c r="U21" s="563">
        <v>4420</v>
      </c>
      <c r="V21" s="563">
        <v>5023</v>
      </c>
      <c r="W21" s="563">
        <v>5000</v>
      </c>
      <c r="X21" s="563">
        <v>5453</v>
      </c>
      <c r="Y21" s="563">
        <v>6391</v>
      </c>
      <c r="Z21" s="563">
        <v>6163</v>
      </c>
      <c r="AA21" s="563">
        <v>3404</v>
      </c>
      <c r="AB21" s="563">
        <v>5558</v>
      </c>
      <c r="AC21" s="563">
        <v>6057</v>
      </c>
      <c r="AD21" s="563">
        <v>6022</v>
      </c>
      <c r="AE21" s="563">
        <v>5942</v>
      </c>
    </row>
    <row r="22" spans="2:31" s="555" customFormat="1" ht="17.25" customHeight="1" x14ac:dyDescent="0.3">
      <c r="B22" s="649"/>
      <c r="C22" s="556" t="s">
        <v>997</v>
      </c>
      <c r="D22" s="563">
        <v>372</v>
      </c>
      <c r="E22" s="563">
        <v>454</v>
      </c>
      <c r="F22" s="563">
        <v>422</v>
      </c>
      <c r="G22" s="563">
        <v>403</v>
      </c>
      <c r="H22" s="563">
        <v>401</v>
      </c>
      <c r="I22" s="563">
        <v>327</v>
      </c>
      <c r="J22" s="563">
        <v>363</v>
      </c>
      <c r="K22" s="563">
        <v>355</v>
      </c>
      <c r="L22" s="563">
        <v>389</v>
      </c>
      <c r="M22" s="563">
        <v>359</v>
      </c>
      <c r="N22" s="563">
        <v>433</v>
      </c>
      <c r="O22" s="563">
        <v>409</v>
      </c>
      <c r="P22" s="563">
        <v>445</v>
      </c>
      <c r="Q22" s="563">
        <v>462</v>
      </c>
      <c r="R22" s="563">
        <v>416</v>
      </c>
      <c r="S22" s="563">
        <v>354</v>
      </c>
      <c r="T22" s="563">
        <v>351</v>
      </c>
      <c r="U22" s="563">
        <v>423</v>
      </c>
      <c r="V22" s="563">
        <v>496</v>
      </c>
      <c r="W22" s="563">
        <v>494</v>
      </c>
      <c r="X22" s="563">
        <v>463</v>
      </c>
      <c r="Y22" s="563">
        <v>501</v>
      </c>
      <c r="Z22" s="563">
        <v>449</v>
      </c>
      <c r="AA22" s="563">
        <v>337</v>
      </c>
      <c r="AB22" s="563">
        <v>486</v>
      </c>
      <c r="AC22" s="563">
        <v>510</v>
      </c>
      <c r="AD22" s="563">
        <v>499</v>
      </c>
      <c r="AE22" s="563">
        <v>498</v>
      </c>
    </row>
    <row r="23" spans="2:31" s="555" customFormat="1" ht="17.25" customHeight="1" x14ac:dyDescent="0.3">
      <c r="B23" s="649"/>
      <c r="C23" s="556" t="s">
        <v>996</v>
      </c>
      <c r="D23" s="563">
        <v>0</v>
      </c>
      <c r="E23" s="563">
        <v>0</v>
      </c>
      <c r="F23" s="563">
        <v>0</v>
      </c>
      <c r="G23" s="563">
        <v>0</v>
      </c>
      <c r="H23" s="563">
        <v>0</v>
      </c>
      <c r="I23" s="563">
        <v>0</v>
      </c>
      <c r="J23" s="563">
        <v>0</v>
      </c>
      <c r="K23" s="563">
        <v>0</v>
      </c>
      <c r="L23" s="563">
        <v>0</v>
      </c>
      <c r="M23" s="563">
        <v>0</v>
      </c>
      <c r="N23" s="563">
        <v>0</v>
      </c>
      <c r="O23" s="563">
        <v>0</v>
      </c>
      <c r="P23" s="563">
        <v>0</v>
      </c>
      <c r="Q23" s="563">
        <v>0</v>
      </c>
      <c r="R23" s="563">
        <v>0</v>
      </c>
      <c r="S23" s="563">
        <v>0</v>
      </c>
      <c r="T23" s="563">
        <v>0</v>
      </c>
      <c r="U23" s="563">
        <v>0</v>
      </c>
      <c r="V23" s="563">
        <v>0</v>
      </c>
      <c r="W23" s="563">
        <v>53</v>
      </c>
      <c r="X23" s="563">
        <v>35</v>
      </c>
      <c r="Y23" s="563">
        <v>58</v>
      </c>
      <c r="Z23" s="563">
        <v>141</v>
      </c>
      <c r="AA23" s="563">
        <v>60</v>
      </c>
      <c r="AB23" s="563">
        <v>67</v>
      </c>
      <c r="AC23" s="563">
        <v>67</v>
      </c>
      <c r="AD23" s="563">
        <v>73</v>
      </c>
      <c r="AE23" s="563">
        <v>78</v>
      </c>
    </row>
    <row r="24" spans="2:31" s="555" customFormat="1" ht="17.25" customHeight="1" x14ac:dyDescent="0.3">
      <c r="B24" s="650"/>
      <c r="C24" s="556" t="s">
        <v>995</v>
      </c>
      <c r="D24" s="563">
        <v>0</v>
      </c>
      <c r="E24" s="563">
        <v>0</v>
      </c>
      <c r="F24" s="563">
        <v>0</v>
      </c>
      <c r="G24" s="563">
        <v>0</v>
      </c>
      <c r="H24" s="563">
        <v>0</v>
      </c>
      <c r="I24" s="563">
        <v>0</v>
      </c>
      <c r="J24" s="563">
        <v>0</v>
      </c>
      <c r="K24" s="563">
        <v>0</v>
      </c>
      <c r="L24" s="563">
        <v>0</v>
      </c>
      <c r="M24" s="563">
        <v>0</v>
      </c>
      <c r="N24" s="563">
        <v>0</v>
      </c>
      <c r="O24" s="563">
        <v>0</v>
      </c>
      <c r="P24" s="563">
        <v>0</v>
      </c>
      <c r="Q24" s="563">
        <v>0</v>
      </c>
      <c r="R24" s="563">
        <v>0</v>
      </c>
      <c r="S24" s="563">
        <v>0</v>
      </c>
      <c r="T24" s="563">
        <v>0</v>
      </c>
      <c r="U24" s="563">
        <v>21</v>
      </c>
      <c r="V24" s="563">
        <v>28</v>
      </c>
      <c r="W24" s="563">
        <v>51</v>
      </c>
      <c r="X24" s="563">
        <v>7</v>
      </c>
      <c r="Y24" s="563">
        <v>0</v>
      </c>
      <c r="Z24" s="563">
        <v>207</v>
      </c>
      <c r="AA24" s="563">
        <v>3215</v>
      </c>
      <c r="AB24" s="563">
        <v>189</v>
      </c>
      <c r="AC24" s="563">
        <v>112</v>
      </c>
      <c r="AD24" s="563">
        <v>152</v>
      </c>
      <c r="AE24" s="563">
        <v>75</v>
      </c>
    </row>
    <row r="25" spans="2:31" s="555" customFormat="1" ht="17.25" customHeight="1" x14ac:dyDescent="0.3">
      <c r="B25"/>
      <c r="C25"/>
      <c r="D25"/>
      <c r="E25"/>
      <c r="F25"/>
      <c r="G25"/>
      <c r="H25"/>
      <c r="I25"/>
      <c r="J25"/>
      <c r="K25"/>
      <c r="L25"/>
      <c r="M25"/>
      <c r="N25"/>
      <c r="O25"/>
      <c r="P25"/>
      <c r="Q25"/>
      <c r="R25"/>
      <c r="S25"/>
      <c r="T25"/>
      <c r="U25"/>
      <c r="V25"/>
      <c r="W25"/>
      <c r="X25"/>
      <c r="Y25"/>
      <c r="Z25"/>
      <c r="AA25"/>
      <c r="AB25"/>
      <c r="AC25"/>
      <c r="AD25"/>
    </row>
    <row r="26" spans="2:31" s="555" customFormat="1" ht="17.25" customHeight="1" x14ac:dyDescent="0.3">
      <c r="B26" s="143" t="s">
        <v>939</v>
      </c>
      <c r="C26"/>
      <c r="D26"/>
      <c r="E26"/>
      <c r="F26"/>
      <c r="G26"/>
      <c r="H26"/>
      <c r="I26"/>
      <c r="J26"/>
      <c r="K26"/>
      <c r="L26"/>
      <c r="M26"/>
      <c r="N26"/>
      <c r="O26"/>
      <c r="P26"/>
      <c r="Q26"/>
      <c r="R26"/>
      <c r="S26"/>
      <c r="T26"/>
      <c r="U26"/>
      <c r="V26"/>
      <c r="W26"/>
      <c r="X26"/>
      <c r="Y26"/>
      <c r="Z26"/>
      <c r="AA26"/>
      <c r="AB26"/>
      <c r="AC26"/>
      <c r="AD26"/>
    </row>
    <row r="27" spans="2:31" s="143" customFormat="1" ht="13.5" customHeight="1" x14ac:dyDescent="0.25">
      <c r="B27" s="631" t="s">
        <v>683</v>
      </c>
      <c r="C27" s="631"/>
      <c r="D27" s="631"/>
      <c r="E27" s="631"/>
      <c r="F27" s="631"/>
      <c r="G27" s="631"/>
      <c r="H27" s="631"/>
      <c r="I27" s="631"/>
      <c r="J27" s="631"/>
    </row>
    <row r="28" spans="2:31" s="143" customFormat="1" ht="10.8" x14ac:dyDescent="0.25">
      <c r="B28" s="631"/>
      <c r="C28" s="631"/>
      <c r="D28" s="631"/>
      <c r="E28" s="631"/>
      <c r="F28" s="631"/>
      <c r="G28" s="631"/>
      <c r="H28" s="631"/>
      <c r="I28" s="631"/>
      <c r="J28" s="631"/>
    </row>
    <row r="29" spans="2:31" s="143" customFormat="1" ht="16.2" customHeight="1" x14ac:dyDescent="0.25">
      <c r="B29" s="644" t="s">
        <v>684</v>
      </c>
      <c r="C29" s="644"/>
      <c r="D29" s="644"/>
      <c r="E29" s="644"/>
      <c r="F29" s="644"/>
      <c r="G29" s="644"/>
      <c r="H29" s="644"/>
      <c r="I29" s="644"/>
      <c r="J29" s="644"/>
    </row>
    <row r="30" spans="2:31" s="143" customFormat="1" ht="10.8" x14ac:dyDescent="0.25">
      <c r="B30" s="552" t="s">
        <v>685</v>
      </c>
      <c r="C30" s="144"/>
      <c r="D30" s="144"/>
      <c r="I30" s="144"/>
    </row>
    <row r="31" spans="2:31" s="555" customFormat="1" ht="17.25" customHeight="1" x14ac:dyDescent="0.3">
      <c r="B31" s="554"/>
      <c r="C31" s="554"/>
      <c r="D31" s="554"/>
      <c r="E31" s="554"/>
      <c r="F31" s="554"/>
      <c r="G31" s="554"/>
      <c r="H31" s="554"/>
      <c r="I31" s="554"/>
      <c r="J31" s="554"/>
      <c r="K31" s="554"/>
      <c r="L31" s="554"/>
      <c r="M31" s="554"/>
      <c r="N31" s="554"/>
      <c r="O31" s="554"/>
      <c r="P31" s="554"/>
      <c r="Q31" s="554"/>
      <c r="R31" s="554"/>
      <c r="S31" s="554"/>
      <c r="T31" s="554"/>
      <c r="U31" s="554"/>
      <c r="V31" s="554"/>
      <c r="W31" s="554"/>
      <c r="X31" s="554"/>
      <c r="Y31" s="554"/>
      <c r="Z31" s="554"/>
      <c r="AA31" s="554"/>
      <c r="AB31" s="554"/>
      <c r="AC31" s="554"/>
      <c r="AD31" s="554"/>
    </row>
    <row r="32" spans="2:31" s="555" customFormat="1" ht="17.25" customHeight="1" x14ac:dyDescent="0.3">
      <c r="B32" s="554"/>
      <c r="C32" s="554"/>
      <c r="D32" s="554"/>
      <c r="E32" s="554"/>
      <c r="F32" s="554"/>
      <c r="G32" s="554"/>
      <c r="H32" s="554"/>
      <c r="I32" s="554"/>
      <c r="J32" s="554"/>
      <c r="K32" s="554"/>
      <c r="L32" s="554"/>
      <c r="M32" s="554"/>
      <c r="N32" s="554"/>
      <c r="O32" s="554"/>
      <c r="P32" s="554"/>
      <c r="Q32" s="554"/>
      <c r="R32" s="554"/>
      <c r="S32" s="554"/>
      <c r="T32" s="554"/>
      <c r="U32" s="554"/>
      <c r="V32" s="554"/>
      <c r="W32" s="554"/>
      <c r="X32" s="554"/>
      <c r="Y32" s="554"/>
      <c r="Z32" s="554"/>
      <c r="AA32" s="554"/>
      <c r="AB32" s="554"/>
      <c r="AC32" s="554"/>
      <c r="AD32" s="554"/>
    </row>
    <row r="33" spans="2:31" s="555" customFormat="1" ht="17.25" customHeight="1" x14ac:dyDescent="0.3">
      <c r="B33" s="554"/>
      <c r="C33" s="554"/>
      <c r="D33" s="554"/>
      <c r="E33" s="554"/>
      <c r="F33" s="554"/>
      <c r="G33" s="554"/>
      <c r="H33" s="554"/>
      <c r="I33" s="554"/>
      <c r="J33" s="554"/>
      <c r="K33" s="554"/>
      <c r="L33" s="554"/>
      <c r="M33" s="554"/>
      <c r="N33" s="554"/>
      <c r="O33" s="554"/>
      <c r="P33" s="554"/>
      <c r="Q33" s="554"/>
      <c r="R33" s="554"/>
      <c r="S33" s="554"/>
      <c r="T33" s="554"/>
      <c r="U33" s="554"/>
      <c r="V33" s="554"/>
      <c r="W33" s="554"/>
      <c r="X33" s="554"/>
      <c r="Y33" s="554"/>
      <c r="Z33" s="554"/>
      <c r="AA33" s="554"/>
      <c r="AB33" s="554"/>
      <c r="AC33" s="554"/>
      <c r="AD33" s="554"/>
    </row>
    <row r="34" spans="2:31" s="555" customFormat="1" ht="17.25" customHeight="1" x14ac:dyDescent="0.3">
      <c r="B34" s="554"/>
      <c r="C34" s="554"/>
      <c r="D34" s="554"/>
      <c r="E34" s="554"/>
      <c r="F34" s="554"/>
      <c r="G34" s="554"/>
      <c r="H34" s="554"/>
      <c r="I34" s="554"/>
      <c r="J34" s="554"/>
      <c r="K34" s="554"/>
      <c r="L34" s="554"/>
      <c r="M34" s="554"/>
      <c r="N34" s="554"/>
      <c r="O34" s="554"/>
      <c r="P34" s="554"/>
      <c r="Q34" s="554"/>
      <c r="R34" s="554"/>
      <c r="S34" s="554"/>
      <c r="T34" s="554"/>
      <c r="U34" s="554"/>
      <c r="V34" s="554"/>
      <c r="W34" s="554"/>
      <c r="X34" s="554"/>
      <c r="Y34" s="554"/>
      <c r="Z34" s="554"/>
      <c r="AA34" s="554"/>
      <c r="AB34" s="554"/>
      <c r="AC34" s="554"/>
      <c r="AD34" s="554"/>
    </row>
    <row r="35" spans="2:31" s="555" customFormat="1" ht="17.25" customHeight="1" x14ac:dyDescent="0.3">
      <c r="B35" s="554"/>
      <c r="C35" s="554"/>
      <c r="D35" s="554"/>
      <c r="E35" s="554"/>
      <c r="F35" s="554"/>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row>
    <row r="36" spans="2:31" s="555" customFormat="1" ht="17.25" customHeight="1" x14ac:dyDescent="0.3">
      <c r="B36" s="554"/>
      <c r="C36" s="554"/>
      <c r="D36" s="554"/>
      <c r="E36" s="554"/>
      <c r="F36" s="554"/>
      <c r="G36" s="554"/>
      <c r="H36" s="554"/>
      <c r="I36" s="554"/>
      <c r="J36" s="554"/>
      <c r="K36" s="554"/>
      <c r="L36" s="554"/>
      <c r="M36" s="554"/>
      <c r="N36" s="554"/>
      <c r="O36" s="554"/>
      <c r="P36" s="554"/>
      <c r="Q36" s="554"/>
      <c r="R36" s="554"/>
      <c r="S36" s="554"/>
      <c r="T36" s="554"/>
      <c r="U36" s="554"/>
      <c r="V36" s="554"/>
      <c r="W36" s="554"/>
      <c r="X36" s="554"/>
      <c r="Y36" s="554"/>
      <c r="Z36" s="554"/>
      <c r="AA36" s="554"/>
      <c r="AB36" s="554"/>
      <c r="AC36" s="554"/>
      <c r="AD36" s="554"/>
      <c r="AE36" s="554"/>
    </row>
    <row r="37" spans="2:31" s="555" customFormat="1" ht="17.25" customHeight="1" x14ac:dyDescent="0.3">
      <c r="B37" s="554"/>
      <c r="C37" s="554"/>
      <c r="D37" s="554"/>
      <c r="E37" s="554"/>
      <c r="F37" s="554"/>
      <c r="G37" s="554"/>
      <c r="H37" s="554"/>
      <c r="I37" s="554"/>
      <c r="J37" s="554"/>
      <c r="K37" s="554"/>
      <c r="L37" s="554"/>
      <c r="M37" s="554"/>
      <c r="N37" s="554"/>
      <c r="O37" s="554"/>
      <c r="P37" s="554"/>
      <c r="Q37" s="554"/>
      <c r="R37" s="554"/>
      <c r="S37" s="554"/>
      <c r="T37" s="554"/>
      <c r="U37" s="554"/>
      <c r="V37" s="554"/>
      <c r="W37" s="554"/>
      <c r="X37" s="554"/>
      <c r="Y37" s="554"/>
      <c r="Z37" s="554"/>
      <c r="AA37" s="554"/>
      <c r="AB37" s="554"/>
      <c r="AC37" s="554"/>
      <c r="AD37" s="554"/>
      <c r="AE37" s="554"/>
    </row>
    <row r="38" spans="2:31" s="555" customFormat="1" ht="17.25" customHeight="1" x14ac:dyDescent="0.3">
      <c r="B38" s="554"/>
      <c r="C38" s="554"/>
      <c r="D38" s="554"/>
      <c r="E38" s="554"/>
      <c r="F38" s="554"/>
      <c r="G38" s="554"/>
      <c r="H38" s="554"/>
      <c r="I38" s="554"/>
      <c r="J38" s="554"/>
      <c r="K38" s="554"/>
      <c r="L38" s="554"/>
      <c r="M38" s="554"/>
      <c r="N38" s="554"/>
      <c r="O38" s="554"/>
      <c r="P38" s="554"/>
      <c r="Q38" s="554"/>
      <c r="R38" s="554"/>
      <c r="S38" s="554"/>
      <c r="T38" s="554"/>
      <c r="U38" s="554"/>
      <c r="V38" s="554"/>
      <c r="W38" s="554"/>
      <c r="X38" s="554"/>
      <c r="Y38" s="554"/>
      <c r="Z38" s="554"/>
      <c r="AA38" s="554"/>
      <c r="AB38" s="554"/>
      <c r="AC38" s="554"/>
      <c r="AD38" s="554"/>
      <c r="AE38" s="554"/>
    </row>
    <row r="39" spans="2:31" s="555" customFormat="1" ht="17.25" customHeight="1" x14ac:dyDescent="0.3">
      <c r="B39" s="554"/>
      <c r="C39" s="554"/>
      <c r="D39" s="554"/>
      <c r="E39" s="554"/>
      <c r="F39" s="554"/>
      <c r="G39" s="554"/>
      <c r="H39" s="554"/>
      <c r="I39" s="554"/>
      <c r="J39" s="554"/>
      <c r="K39" s="554"/>
      <c r="L39" s="554"/>
      <c r="M39" s="554"/>
      <c r="N39" s="554"/>
      <c r="O39" s="554"/>
      <c r="P39" s="554"/>
      <c r="Q39" s="554"/>
      <c r="R39" s="554"/>
      <c r="S39" s="554"/>
      <c r="T39" s="554"/>
      <c r="U39" s="554"/>
      <c r="V39" s="554"/>
      <c r="W39" s="554"/>
      <c r="X39" s="554"/>
      <c r="Y39" s="554"/>
      <c r="Z39" s="554"/>
      <c r="AA39" s="554"/>
      <c r="AB39" s="554"/>
      <c r="AC39" s="554"/>
      <c r="AD39" s="554"/>
      <c r="AE39" s="554"/>
    </row>
    <row r="40" spans="2:31" s="555" customFormat="1" ht="17.25" customHeight="1" x14ac:dyDescent="0.3">
      <c r="B40" s="554"/>
      <c r="C40" s="554"/>
      <c r="D40" s="554"/>
      <c r="E40" s="554"/>
      <c r="F40" s="554"/>
      <c r="G40" s="554"/>
      <c r="H40" s="554"/>
      <c r="I40" s="554"/>
      <c r="J40" s="554"/>
      <c r="K40" s="554"/>
      <c r="L40" s="554"/>
      <c r="M40" s="554"/>
      <c r="N40" s="554"/>
      <c r="O40" s="554"/>
      <c r="P40" s="554"/>
      <c r="Q40" s="554"/>
      <c r="R40" s="554"/>
      <c r="S40" s="554"/>
      <c r="T40" s="554"/>
      <c r="U40" s="554"/>
      <c r="V40" s="554"/>
      <c r="W40" s="554"/>
      <c r="X40" s="554"/>
      <c r="Y40" s="554"/>
      <c r="Z40" s="554"/>
      <c r="AA40" s="554"/>
      <c r="AB40" s="554"/>
      <c r="AC40" s="554"/>
      <c r="AD40" s="554"/>
      <c r="AE40" s="554"/>
    </row>
    <row r="41" spans="2:31" s="555" customFormat="1" ht="20.25" customHeight="1" x14ac:dyDescent="0.3">
      <c r="B41" s="554"/>
      <c r="C41" s="554"/>
      <c r="D41" s="554"/>
      <c r="E41" s="554"/>
      <c r="F41" s="554"/>
      <c r="G41" s="554"/>
      <c r="H41" s="554"/>
      <c r="I41" s="554"/>
      <c r="J41" s="554"/>
      <c r="K41" s="554"/>
      <c r="L41" s="554"/>
      <c r="M41" s="554"/>
      <c r="N41" s="554"/>
      <c r="O41" s="554"/>
      <c r="P41" s="554"/>
      <c r="Q41" s="554"/>
      <c r="R41" s="554"/>
      <c r="S41" s="554"/>
      <c r="T41" s="554"/>
      <c r="U41" s="554"/>
      <c r="V41" s="554"/>
      <c r="W41" s="554"/>
      <c r="X41" s="554"/>
      <c r="Y41" s="554"/>
      <c r="Z41" s="554"/>
      <c r="AA41" s="554"/>
      <c r="AB41" s="554"/>
      <c r="AC41" s="554"/>
      <c r="AD41" s="554"/>
      <c r="AE41" s="554"/>
    </row>
    <row r="42" spans="2:31" s="555" customFormat="1" ht="17.25" customHeight="1" x14ac:dyDescent="0.3">
      <c r="B42" s="554"/>
      <c r="C42" s="554"/>
      <c r="D42" s="554"/>
      <c r="E42" s="554"/>
      <c r="F42" s="554"/>
      <c r="G42" s="554"/>
      <c r="H42" s="554"/>
      <c r="I42" s="554"/>
      <c r="J42" s="554"/>
      <c r="K42" s="554"/>
      <c r="L42" s="554"/>
      <c r="M42" s="554"/>
      <c r="N42" s="554"/>
      <c r="O42" s="554"/>
      <c r="P42" s="554"/>
      <c r="Q42" s="554"/>
      <c r="R42" s="554"/>
      <c r="S42" s="554"/>
      <c r="T42" s="554"/>
      <c r="U42" s="554"/>
      <c r="V42" s="554"/>
      <c r="W42" s="554"/>
      <c r="X42" s="554"/>
      <c r="Y42" s="554"/>
      <c r="Z42" s="554"/>
      <c r="AA42" s="554"/>
      <c r="AB42" s="554"/>
      <c r="AC42" s="554"/>
      <c r="AD42" s="554"/>
      <c r="AE42" s="554"/>
    </row>
    <row r="43" spans="2:31" s="555" customFormat="1" ht="18" customHeight="1" x14ac:dyDescent="0.3">
      <c r="B43" s="554"/>
      <c r="C43" s="554"/>
      <c r="D43" s="554"/>
      <c r="E43" s="554"/>
      <c r="F43" s="554"/>
      <c r="G43" s="554"/>
      <c r="H43" s="554"/>
      <c r="I43" s="554"/>
      <c r="J43" s="554"/>
      <c r="K43" s="554"/>
      <c r="L43" s="554"/>
      <c r="M43" s="554"/>
      <c r="N43" s="554"/>
      <c r="O43" s="554"/>
      <c r="P43" s="554"/>
      <c r="Q43" s="554"/>
      <c r="R43" s="554"/>
      <c r="S43" s="554"/>
      <c r="T43" s="554"/>
      <c r="U43" s="554"/>
      <c r="V43" s="554"/>
      <c r="W43" s="554"/>
      <c r="X43" s="554"/>
      <c r="Y43" s="554"/>
      <c r="Z43" s="554"/>
      <c r="AA43" s="554"/>
      <c r="AB43" s="554"/>
      <c r="AC43" s="554"/>
      <c r="AD43" s="554"/>
      <c r="AE43" s="554"/>
    </row>
    <row r="44" spans="2:31" s="555" customFormat="1" ht="17.25" customHeight="1" x14ac:dyDescent="0.3">
      <c r="B44" s="554"/>
      <c r="C44" s="554"/>
      <c r="D44" s="554"/>
      <c r="E44" s="554"/>
      <c r="F44" s="554"/>
      <c r="G44" s="554"/>
      <c r="H44" s="554"/>
      <c r="I44" s="554"/>
      <c r="J44" s="554"/>
      <c r="K44" s="554"/>
      <c r="L44" s="554"/>
      <c r="M44" s="554"/>
      <c r="N44" s="554"/>
      <c r="O44" s="554"/>
      <c r="P44" s="554"/>
      <c r="Q44" s="554"/>
      <c r="R44" s="554"/>
      <c r="S44" s="554"/>
      <c r="T44" s="554"/>
      <c r="U44" s="554"/>
      <c r="V44" s="554"/>
      <c r="W44" s="554"/>
      <c r="X44" s="554"/>
      <c r="Y44" s="554"/>
      <c r="Z44" s="554"/>
      <c r="AA44" s="554"/>
      <c r="AB44" s="554"/>
      <c r="AC44" s="554"/>
      <c r="AD44" s="554"/>
      <c r="AE44" s="554"/>
    </row>
    <row r="45" spans="2:31" s="555" customFormat="1" ht="17.25" customHeight="1" x14ac:dyDescent="0.3">
      <c r="B45" s="554"/>
      <c r="C45" s="554"/>
      <c r="D45" s="554"/>
      <c r="E45" s="554"/>
      <c r="F45" s="554"/>
      <c r="G45" s="554"/>
      <c r="H45" s="554"/>
      <c r="I45" s="554"/>
      <c r="J45" s="554"/>
      <c r="K45" s="554"/>
      <c r="L45" s="554"/>
      <c r="M45" s="554"/>
      <c r="N45" s="554"/>
      <c r="O45" s="554"/>
      <c r="P45" s="554"/>
      <c r="Q45" s="554"/>
      <c r="R45" s="554"/>
      <c r="S45" s="554"/>
      <c r="T45" s="554"/>
      <c r="U45" s="554"/>
      <c r="V45" s="554"/>
      <c r="W45" s="554"/>
      <c r="X45" s="554"/>
      <c r="Y45" s="554"/>
      <c r="Z45" s="554"/>
      <c r="AA45" s="554"/>
      <c r="AB45" s="554"/>
      <c r="AC45" s="554"/>
      <c r="AD45" s="554"/>
      <c r="AE45" s="554"/>
    </row>
  </sheetData>
  <mergeCells count="10">
    <mergeCell ref="B27:J28"/>
    <mergeCell ref="B29:J29"/>
    <mergeCell ref="B15:B19"/>
    <mergeCell ref="B20:B24"/>
    <mergeCell ref="D13:AE13"/>
    <mergeCell ref="B9:S9"/>
    <mergeCell ref="B10:S10"/>
    <mergeCell ref="B11:S11"/>
    <mergeCell ref="B13:B14"/>
    <mergeCell ref="C13:C14"/>
  </mergeCells>
  <hyperlinks>
    <hyperlink ref="AG13" location="INDICE!C13"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G51"/>
  <sheetViews>
    <sheetView showGridLines="0" zoomScale="90" zoomScaleNormal="90" workbookViewId="0">
      <selection activeCell="B51" sqref="B51"/>
    </sheetView>
  </sheetViews>
  <sheetFormatPr baseColWidth="10" defaultRowHeight="17.25" customHeight="1" x14ac:dyDescent="0.25"/>
  <cols>
    <col min="1" max="1" width="3.3984375" style="554" customWidth="1"/>
    <col min="2" max="2" width="30.3984375" style="554" customWidth="1"/>
    <col min="3" max="3" width="26.3984375" style="554" customWidth="1"/>
    <col min="4" max="31" width="7.69921875" style="554" customWidth="1"/>
    <col min="32" max="32" width="7.59765625" style="554" customWidth="1"/>
    <col min="33" max="259" width="11.19921875" style="554"/>
    <col min="260" max="260" width="3.3984375" style="554" customWidth="1"/>
    <col min="261" max="261" width="30.3984375" style="554" customWidth="1"/>
    <col min="262" max="262" width="7.8984375" style="554" customWidth="1"/>
    <col min="263" max="281" width="7.69921875" style="554" customWidth="1"/>
    <col min="282" max="282" width="11.19921875" style="554"/>
    <col min="283" max="283" width="10" style="554" customWidth="1"/>
    <col min="284" max="515" width="11.19921875" style="554"/>
    <col min="516" max="516" width="3.3984375" style="554" customWidth="1"/>
    <col min="517" max="517" width="30.3984375" style="554" customWidth="1"/>
    <col min="518" max="518" width="7.8984375" style="554" customWidth="1"/>
    <col min="519" max="537" width="7.69921875" style="554" customWidth="1"/>
    <col min="538" max="538" width="11.19921875" style="554"/>
    <col min="539" max="539" width="10" style="554" customWidth="1"/>
    <col min="540" max="771" width="11.19921875" style="554"/>
    <col min="772" max="772" width="3.3984375" style="554" customWidth="1"/>
    <col min="773" max="773" width="30.3984375" style="554" customWidth="1"/>
    <col min="774" max="774" width="7.8984375" style="554" customWidth="1"/>
    <col min="775" max="793" width="7.69921875" style="554" customWidth="1"/>
    <col min="794" max="794" width="11.19921875" style="554"/>
    <col min="795" max="795" width="10" style="554" customWidth="1"/>
    <col min="796" max="1027" width="11.19921875" style="554"/>
    <col min="1028" max="1028" width="3.3984375" style="554" customWidth="1"/>
    <col min="1029" max="1029" width="30.3984375" style="554" customWidth="1"/>
    <col min="1030" max="1030" width="7.8984375" style="554" customWidth="1"/>
    <col min="1031" max="1049" width="7.69921875" style="554" customWidth="1"/>
    <col min="1050" max="1050" width="11.19921875" style="554"/>
    <col min="1051" max="1051" width="10" style="554" customWidth="1"/>
    <col min="1052" max="1283" width="11.19921875" style="554"/>
    <col min="1284" max="1284" width="3.3984375" style="554" customWidth="1"/>
    <col min="1285" max="1285" width="30.3984375" style="554" customWidth="1"/>
    <col min="1286" max="1286" width="7.8984375" style="554" customWidth="1"/>
    <col min="1287" max="1305" width="7.69921875" style="554" customWidth="1"/>
    <col min="1306" max="1306" width="11.19921875" style="554"/>
    <col min="1307" max="1307" width="10" style="554" customWidth="1"/>
    <col min="1308" max="1539" width="11.19921875" style="554"/>
    <col min="1540" max="1540" width="3.3984375" style="554" customWidth="1"/>
    <col min="1541" max="1541" width="30.3984375" style="554" customWidth="1"/>
    <col min="1542" max="1542" width="7.8984375" style="554" customWidth="1"/>
    <col min="1543" max="1561" width="7.69921875" style="554" customWidth="1"/>
    <col min="1562" max="1562" width="11.19921875" style="554"/>
    <col min="1563" max="1563" width="10" style="554" customWidth="1"/>
    <col min="1564" max="1795" width="11.19921875" style="554"/>
    <col min="1796" max="1796" width="3.3984375" style="554" customWidth="1"/>
    <col min="1797" max="1797" width="30.3984375" style="554" customWidth="1"/>
    <col min="1798" max="1798" width="7.8984375" style="554" customWidth="1"/>
    <col min="1799" max="1817" width="7.69921875" style="554" customWidth="1"/>
    <col min="1818" max="1818" width="11.19921875" style="554"/>
    <col min="1819" max="1819" width="10" style="554" customWidth="1"/>
    <col min="1820" max="2051" width="11.19921875" style="554"/>
    <col min="2052" max="2052" width="3.3984375" style="554" customWidth="1"/>
    <col min="2053" max="2053" width="30.3984375" style="554" customWidth="1"/>
    <col min="2054" max="2054" width="7.8984375" style="554" customWidth="1"/>
    <col min="2055" max="2073" width="7.69921875" style="554" customWidth="1"/>
    <col min="2074" max="2074" width="11.19921875" style="554"/>
    <col min="2075" max="2075" width="10" style="554" customWidth="1"/>
    <col min="2076" max="2307" width="11.19921875" style="554"/>
    <col min="2308" max="2308" width="3.3984375" style="554" customWidth="1"/>
    <col min="2309" max="2309" width="30.3984375" style="554" customWidth="1"/>
    <col min="2310" max="2310" width="7.8984375" style="554" customWidth="1"/>
    <col min="2311" max="2329" width="7.69921875" style="554" customWidth="1"/>
    <col min="2330" max="2330" width="11.19921875" style="554"/>
    <col min="2331" max="2331" width="10" style="554" customWidth="1"/>
    <col min="2332" max="2563" width="11.19921875" style="554"/>
    <col min="2564" max="2564" width="3.3984375" style="554" customWidth="1"/>
    <col min="2565" max="2565" width="30.3984375" style="554" customWidth="1"/>
    <col min="2566" max="2566" width="7.8984375" style="554" customWidth="1"/>
    <col min="2567" max="2585" width="7.69921875" style="554" customWidth="1"/>
    <col min="2586" max="2586" width="11.19921875" style="554"/>
    <col min="2587" max="2587" width="10" style="554" customWidth="1"/>
    <col min="2588" max="2819" width="11.19921875" style="554"/>
    <col min="2820" max="2820" width="3.3984375" style="554" customWidth="1"/>
    <col min="2821" max="2821" width="30.3984375" style="554" customWidth="1"/>
    <col min="2822" max="2822" width="7.8984375" style="554" customWidth="1"/>
    <col min="2823" max="2841" width="7.69921875" style="554" customWidth="1"/>
    <col min="2842" max="2842" width="11.19921875" style="554"/>
    <col min="2843" max="2843" width="10" style="554" customWidth="1"/>
    <col min="2844" max="3075" width="11.19921875" style="554"/>
    <col min="3076" max="3076" width="3.3984375" style="554" customWidth="1"/>
    <col min="3077" max="3077" width="30.3984375" style="554" customWidth="1"/>
    <col min="3078" max="3078" width="7.8984375" style="554" customWidth="1"/>
    <col min="3079" max="3097" width="7.69921875" style="554" customWidth="1"/>
    <col min="3098" max="3098" width="11.19921875" style="554"/>
    <col min="3099" max="3099" width="10" style="554" customWidth="1"/>
    <col min="3100" max="3331" width="11.19921875" style="554"/>
    <col min="3332" max="3332" width="3.3984375" style="554" customWidth="1"/>
    <col min="3333" max="3333" width="30.3984375" style="554" customWidth="1"/>
    <col min="3334" max="3334" width="7.8984375" style="554" customWidth="1"/>
    <col min="3335" max="3353" width="7.69921875" style="554" customWidth="1"/>
    <col min="3354" max="3354" width="11.19921875" style="554"/>
    <col min="3355" max="3355" width="10" style="554" customWidth="1"/>
    <col min="3356" max="3587" width="11.19921875" style="554"/>
    <col min="3588" max="3588" width="3.3984375" style="554" customWidth="1"/>
    <col min="3589" max="3589" width="30.3984375" style="554" customWidth="1"/>
    <col min="3590" max="3590" width="7.8984375" style="554" customWidth="1"/>
    <col min="3591" max="3609" width="7.69921875" style="554" customWidth="1"/>
    <col min="3610" max="3610" width="11.19921875" style="554"/>
    <col min="3611" max="3611" width="10" style="554" customWidth="1"/>
    <col min="3612" max="3843" width="11.19921875" style="554"/>
    <col min="3844" max="3844" width="3.3984375" style="554" customWidth="1"/>
    <col min="3845" max="3845" width="30.3984375" style="554" customWidth="1"/>
    <col min="3846" max="3846" width="7.8984375" style="554" customWidth="1"/>
    <col min="3847" max="3865" width="7.69921875" style="554" customWidth="1"/>
    <col min="3866" max="3866" width="11.19921875" style="554"/>
    <col min="3867" max="3867" width="10" style="554" customWidth="1"/>
    <col min="3868" max="4099" width="11.19921875" style="554"/>
    <col min="4100" max="4100" width="3.3984375" style="554" customWidth="1"/>
    <col min="4101" max="4101" width="30.3984375" style="554" customWidth="1"/>
    <col min="4102" max="4102" width="7.8984375" style="554" customWidth="1"/>
    <col min="4103" max="4121" width="7.69921875" style="554" customWidth="1"/>
    <col min="4122" max="4122" width="11.19921875" style="554"/>
    <col min="4123" max="4123" width="10" style="554" customWidth="1"/>
    <col min="4124" max="4355" width="11.19921875" style="554"/>
    <col min="4356" max="4356" width="3.3984375" style="554" customWidth="1"/>
    <col min="4357" max="4357" width="30.3984375" style="554" customWidth="1"/>
    <col min="4358" max="4358" width="7.8984375" style="554" customWidth="1"/>
    <col min="4359" max="4377" width="7.69921875" style="554" customWidth="1"/>
    <col min="4378" max="4378" width="11.19921875" style="554"/>
    <col min="4379" max="4379" width="10" style="554" customWidth="1"/>
    <col min="4380" max="4611" width="11.19921875" style="554"/>
    <col min="4612" max="4612" width="3.3984375" style="554" customWidth="1"/>
    <col min="4613" max="4613" width="30.3984375" style="554" customWidth="1"/>
    <col min="4614" max="4614" width="7.8984375" style="554" customWidth="1"/>
    <col min="4615" max="4633" width="7.69921875" style="554" customWidth="1"/>
    <col min="4634" max="4634" width="11.19921875" style="554"/>
    <col min="4635" max="4635" width="10" style="554" customWidth="1"/>
    <col min="4636" max="4867" width="11.19921875" style="554"/>
    <col min="4868" max="4868" width="3.3984375" style="554" customWidth="1"/>
    <col min="4869" max="4869" width="30.3984375" style="554" customWidth="1"/>
    <col min="4870" max="4870" width="7.8984375" style="554" customWidth="1"/>
    <col min="4871" max="4889" width="7.69921875" style="554" customWidth="1"/>
    <col min="4890" max="4890" width="11.19921875" style="554"/>
    <col min="4891" max="4891" width="10" style="554" customWidth="1"/>
    <col min="4892" max="5123" width="11.19921875" style="554"/>
    <col min="5124" max="5124" width="3.3984375" style="554" customWidth="1"/>
    <col min="5125" max="5125" width="30.3984375" style="554" customWidth="1"/>
    <col min="5126" max="5126" width="7.8984375" style="554" customWidth="1"/>
    <col min="5127" max="5145" width="7.69921875" style="554" customWidth="1"/>
    <col min="5146" max="5146" width="11.19921875" style="554"/>
    <col min="5147" max="5147" width="10" style="554" customWidth="1"/>
    <col min="5148" max="5379" width="11.19921875" style="554"/>
    <col min="5380" max="5380" width="3.3984375" style="554" customWidth="1"/>
    <col min="5381" max="5381" width="30.3984375" style="554" customWidth="1"/>
    <col min="5382" max="5382" width="7.8984375" style="554" customWidth="1"/>
    <col min="5383" max="5401" width="7.69921875" style="554" customWidth="1"/>
    <col min="5402" max="5402" width="11.19921875" style="554"/>
    <col min="5403" max="5403" width="10" style="554" customWidth="1"/>
    <col min="5404" max="5635" width="11.19921875" style="554"/>
    <col min="5636" max="5636" width="3.3984375" style="554" customWidth="1"/>
    <col min="5637" max="5637" width="30.3984375" style="554" customWidth="1"/>
    <col min="5638" max="5638" width="7.8984375" style="554" customWidth="1"/>
    <col min="5639" max="5657" width="7.69921875" style="554" customWidth="1"/>
    <col min="5658" max="5658" width="11.19921875" style="554"/>
    <col min="5659" max="5659" width="10" style="554" customWidth="1"/>
    <col min="5660" max="5891" width="11.19921875" style="554"/>
    <col min="5892" max="5892" width="3.3984375" style="554" customWidth="1"/>
    <col min="5893" max="5893" width="30.3984375" style="554" customWidth="1"/>
    <col min="5894" max="5894" width="7.8984375" style="554" customWidth="1"/>
    <col min="5895" max="5913" width="7.69921875" style="554" customWidth="1"/>
    <col min="5914" max="5914" width="11.19921875" style="554"/>
    <col min="5915" max="5915" width="10" style="554" customWidth="1"/>
    <col min="5916" max="6147" width="11.19921875" style="554"/>
    <col min="6148" max="6148" width="3.3984375" style="554" customWidth="1"/>
    <col min="6149" max="6149" width="30.3984375" style="554" customWidth="1"/>
    <col min="6150" max="6150" width="7.8984375" style="554" customWidth="1"/>
    <col min="6151" max="6169" width="7.69921875" style="554" customWidth="1"/>
    <col min="6170" max="6170" width="11.19921875" style="554"/>
    <col min="6171" max="6171" width="10" style="554" customWidth="1"/>
    <col min="6172" max="6403" width="11.19921875" style="554"/>
    <col min="6404" max="6404" width="3.3984375" style="554" customWidth="1"/>
    <col min="6405" max="6405" width="30.3984375" style="554" customWidth="1"/>
    <col min="6406" max="6406" width="7.8984375" style="554" customWidth="1"/>
    <col min="6407" max="6425" width="7.69921875" style="554" customWidth="1"/>
    <col min="6426" max="6426" width="11.19921875" style="554"/>
    <col min="6427" max="6427" width="10" style="554" customWidth="1"/>
    <col min="6428" max="6659" width="11.19921875" style="554"/>
    <col min="6660" max="6660" width="3.3984375" style="554" customWidth="1"/>
    <col min="6661" max="6661" width="30.3984375" style="554" customWidth="1"/>
    <col min="6662" max="6662" width="7.8984375" style="554" customWidth="1"/>
    <col min="6663" max="6681" width="7.69921875" style="554" customWidth="1"/>
    <col min="6682" max="6682" width="11.19921875" style="554"/>
    <col min="6683" max="6683" width="10" style="554" customWidth="1"/>
    <col min="6684" max="6915" width="11.19921875" style="554"/>
    <col min="6916" max="6916" width="3.3984375" style="554" customWidth="1"/>
    <col min="6917" max="6917" width="30.3984375" style="554" customWidth="1"/>
    <col min="6918" max="6918" width="7.8984375" style="554" customWidth="1"/>
    <col min="6919" max="6937" width="7.69921875" style="554" customWidth="1"/>
    <col min="6938" max="6938" width="11.19921875" style="554"/>
    <col min="6939" max="6939" width="10" style="554" customWidth="1"/>
    <col min="6940" max="7171" width="11.19921875" style="554"/>
    <col min="7172" max="7172" width="3.3984375" style="554" customWidth="1"/>
    <col min="7173" max="7173" width="30.3984375" style="554" customWidth="1"/>
    <col min="7174" max="7174" width="7.8984375" style="554" customWidth="1"/>
    <col min="7175" max="7193" width="7.69921875" style="554" customWidth="1"/>
    <col min="7194" max="7194" width="11.19921875" style="554"/>
    <col min="7195" max="7195" width="10" style="554" customWidth="1"/>
    <col min="7196" max="7427" width="11.19921875" style="554"/>
    <col min="7428" max="7428" width="3.3984375" style="554" customWidth="1"/>
    <col min="7429" max="7429" width="30.3984375" style="554" customWidth="1"/>
    <col min="7430" max="7430" width="7.8984375" style="554" customWidth="1"/>
    <col min="7431" max="7449" width="7.69921875" style="554" customWidth="1"/>
    <col min="7450" max="7450" width="11.19921875" style="554"/>
    <col min="7451" max="7451" width="10" style="554" customWidth="1"/>
    <col min="7452" max="7683" width="11.19921875" style="554"/>
    <col min="7684" max="7684" width="3.3984375" style="554" customWidth="1"/>
    <col min="7685" max="7685" width="30.3984375" style="554" customWidth="1"/>
    <col min="7686" max="7686" width="7.8984375" style="554" customWidth="1"/>
    <col min="7687" max="7705" width="7.69921875" style="554" customWidth="1"/>
    <col min="7706" max="7706" width="11.19921875" style="554"/>
    <col min="7707" max="7707" width="10" style="554" customWidth="1"/>
    <col min="7708" max="7939" width="11.19921875" style="554"/>
    <col min="7940" max="7940" width="3.3984375" style="554" customWidth="1"/>
    <col min="7941" max="7941" width="30.3984375" style="554" customWidth="1"/>
    <col min="7942" max="7942" width="7.8984375" style="554" customWidth="1"/>
    <col min="7943" max="7961" width="7.69921875" style="554" customWidth="1"/>
    <col min="7962" max="7962" width="11.19921875" style="554"/>
    <col min="7963" max="7963" width="10" style="554" customWidth="1"/>
    <col min="7964" max="8195" width="11.19921875" style="554"/>
    <col min="8196" max="8196" width="3.3984375" style="554" customWidth="1"/>
    <col min="8197" max="8197" width="30.3984375" style="554" customWidth="1"/>
    <col min="8198" max="8198" width="7.8984375" style="554" customWidth="1"/>
    <col min="8199" max="8217" width="7.69921875" style="554" customWidth="1"/>
    <col min="8218" max="8218" width="11.19921875" style="554"/>
    <col min="8219" max="8219" width="10" style="554" customWidth="1"/>
    <col min="8220" max="8451" width="11.19921875" style="554"/>
    <col min="8452" max="8452" width="3.3984375" style="554" customWidth="1"/>
    <col min="8453" max="8453" width="30.3984375" style="554" customWidth="1"/>
    <col min="8454" max="8454" width="7.8984375" style="554" customWidth="1"/>
    <col min="8455" max="8473" width="7.69921875" style="554" customWidth="1"/>
    <col min="8474" max="8474" width="11.19921875" style="554"/>
    <col min="8475" max="8475" width="10" style="554" customWidth="1"/>
    <col min="8476" max="8707" width="11.19921875" style="554"/>
    <col min="8708" max="8708" width="3.3984375" style="554" customWidth="1"/>
    <col min="8709" max="8709" width="30.3984375" style="554" customWidth="1"/>
    <col min="8710" max="8710" width="7.8984375" style="554" customWidth="1"/>
    <col min="8711" max="8729" width="7.69921875" style="554" customWidth="1"/>
    <col min="8730" max="8730" width="11.19921875" style="554"/>
    <col min="8731" max="8731" width="10" style="554" customWidth="1"/>
    <col min="8732" max="8963" width="11.19921875" style="554"/>
    <col min="8964" max="8964" width="3.3984375" style="554" customWidth="1"/>
    <col min="8965" max="8965" width="30.3984375" style="554" customWidth="1"/>
    <col min="8966" max="8966" width="7.8984375" style="554" customWidth="1"/>
    <col min="8967" max="8985" width="7.69921875" style="554" customWidth="1"/>
    <col min="8986" max="8986" width="11.19921875" style="554"/>
    <col min="8987" max="8987" width="10" style="554" customWidth="1"/>
    <col min="8988" max="9219" width="11.19921875" style="554"/>
    <col min="9220" max="9220" width="3.3984375" style="554" customWidth="1"/>
    <col min="9221" max="9221" width="30.3984375" style="554" customWidth="1"/>
    <col min="9222" max="9222" width="7.8984375" style="554" customWidth="1"/>
    <col min="9223" max="9241" width="7.69921875" style="554" customWidth="1"/>
    <col min="9242" max="9242" width="11.19921875" style="554"/>
    <col min="9243" max="9243" width="10" style="554" customWidth="1"/>
    <col min="9244" max="9475" width="11.19921875" style="554"/>
    <col min="9476" max="9476" width="3.3984375" style="554" customWidth="1"/>
    <col min="9477" max="9477" width="30.3984375" style="554" customWidth="1"/>
    <col min="9478" max="9478" width="7.8984375" style="554" customWidth="1"/>
    <col min="9479" max="9497" width="7.69921875" style="554" customWidth="1"/>
    <col min="9498" max="9498" width="11.19921875" style="554"/>
    <col min="9499" max="9499" width="10" style="554" customWidth="1"/>
    <col min="9500" max="9731" width="11.19921875" style="554"/>
    <col min="9732" max="9732" width="3.3984375" style="554" customWidth="1"/>
    <col min="9733" max="9733" width="30.3984375" style="554" customWidth="1"/>
    <col min="9734" max="9734" width="7.8984375" style="554" customWidth="1"/>
    <col min="9735" max="9753" width="7.69921875" style="554" customWidth="1"/>
    <col min="9754" max="9754" width="11.19921875" style="554"/>
    <col min="9755" max="9755" width="10" style="554" customWidth="1"/>
    <col min="9756" max="9987" width="11.19921875" style="554"/>
    <col min="9988" max="9988" width="3.3984375" style="554" customWidth="1"/>
    <col min="9989" max="9989" width="30.3984375" style="554" customWidth="1"/>
    <col min="9990" max="9990" width="7.8984375" style="554" customWidth="1"/>
    <col min="9991" max="10009" width="7.69921875" style="554" customWidth="1"/>
    <col min="10010" max="10010" width="11.19921875" style="554"/>
    <col min="10011" max="10011" width="10" style="554" customWidth="1"/>
    <col min="10012" max="10243" width="11.19921875" style="554"/>
    <col min="10244" max="10244" width="3.3984375" style="554" customWidth="1"/>
    <col min="10245" max="10245" width="30.3984375" style="554" customWidth="1"/>
    <col min="10246" max="10246" width="7.8984375" style="554" customWidth="1"/>
    <col min="10247" max="10265" width="7.69921875" style="554" customWidth="1"/>
    <col min="10266" max="10266" width="11.19921875" style="554"/>
    <col min="10267" max="10267" width="10" style="554" customWidth="1"/>
    <col min="10268" max="10499" width="11.19921875" style="554"/>
    <col min="10500" max="10500" width="3.3984375" style="554" customWidth="1"/>
    <col min="10501" max="10501" width="30.3984375" style="554" customWidth="1"/>
    <col min="10502" max="10502" width="7.8984375" style="554" customWidth="1"/>
    <col min="10503" max="10521" width="7.69921875" style="554" customWidth="1"/>
    <col min="10522" max="10522" width="11.19921875" style="554"/>
    <col min="10523" max="10523" width="10" style="554" customWidth="1"/>
    <col min="10524" max="10755" width="11.19921875" style="554"/>
    <col min="10756" max="10756" width="3.3984375" style="554" customWidth="1"/>
    <col min="10757" max="10757" width="30.3984375" style="554" customWidth="1"/>
    <col min="10758" max="10758" width="7.8984375" style="554" customWidth="1"/>
    <col min="10759" max="10777" width="7.69921875" style="554" customWidth="1"/>
    <col min="10778" max="10778" width="11.19921875" style="554"/>
    <col min="10779" max="10779" width="10" style="554" customWidth="1"/>
    <col min="10780" max="11011" width="11.19921875" style="554"/>
    <col min="11012" max="11012" width="3.3984375" style="554" customWidth="1"/>
    <col min="11013" max="11013" width="30.3984375" style="554" customWidth="1"/>
    <col min="11014" max="11014" width="7.8984375" style="554" customWidth="1"/>
    <col min="11015" max="11033" width="7.69921875" style="554" customWidth="1"/>
    <col min="11034" max="11034" width="11.19921875" style="554"/>
    <col min="11035" max="11035" width="10" style="554" customWidth="1"/>
    <col min="11036" max="11267" width="11.19921875" style="554"/>
    <col min="11268" max="11268" width="3.3984375" style="554" customWidth="1"/>
    <col min="11269" max="11269" width="30.3984375" style="554" customWidth="1"/>
    <col min="11270" max="11270" width="7.8984375" style="554" customWidth="1"/>
    <col min="11271" max="11289" width="7.69921875" style="554" customWidth="1"/>
    <col min="11290" max="11290" width="11.19921875" style="554"/>
    <col min="11291" max="11291" width="10" style="554" customWidth="1"/>
    <col min="11292" max="11523" width="11.19921875" style="554"/>
    <col min="11524" max="11524" width="3.3984375" style="554" customWidth="1"/>
    <col min="11525" max="11525" width="30.3984375" style="554" customWidth="1"/>
    <col min="11526" max="11526" width="7.8984375" style="554" customWidth="1"/>
    <col min="11527" max="11545" width="7.69921875" style="554" customWidth="1"/>
    <col min="11546" max="11546" width="11.19921875" style="554"/>
    <col min="11547" max="11547" width="10" style="554" customWidth="1"/>
    <col min="11548" max="11779" width="11.19921875" style="554"/>
    <col min="11780" max="11780" width="3.3984375" style="554" customWidth="1"/>
    <col min="11781" max="11781" width="30.3984375" style="554" customWidth="1"/>
    <col min="11782" max="11782" width="7.8984375" style="554" customWidth="1"/>
    <col min="11783" max="11801" width="7.69921875" style="554" customWidth="1"/>
    <col min="11802" max="11802" width="11.19921875" style="554"/>
    <col min="11803" max="11803" width="10" style="554" customWidth="1"/>
    <col min="11804" max="12035" width="11.19921875" style="554"/>
    <col min="12036" max="12036" width="3.3984375" style="554" customWidth="1"/>
    <col min="12037" max="12037" width="30.3984375" style="554" customWidth="1"/>
    <col min="12038" max="12038" width="7.8984375" style="554" customWidth="1"/>
    <col min="12039" max="12057" width="7.69921875" style="554" customWidth="1"/>
    <col min="12058" max="12058" width="11.19921875" style="554"/>
    <col min="12059" max="12059" width="10" style="554" customWidth="1"/>
    <col min="12060" max="12291" width="11.19921875" style="554"/>
    <col min="12292" max="12292" width="3.3984375" style="554" customWidth="1"/>
    <col min="12293" max="12293" width="30.3984375" style="554" customWidth="1"/>
    <col min="12294" max="12294" width="7.8984375" style="554" customWidth="1"/>
    <col min="12295" max="12313" width="7.69921875" style="554" customWidth="1"/>
    <col min="12314" max="12314" width="11.19921875" style="554"/>
    <col min="12315" max="12315" width="10" style="554" customWidth="1"/>
    <col min="12316" max="12547" width="11.19921875" style="554"/>
    <col min="12548" max="12548" width="3.3984375" style="554" customWidth="1"/>
    <col min="12549" max="12549" width="30.3984375" style="554" customWidth="1"/>
    <col min="12550" max="12550" width="7.8984375" style="554" customWidth="1"/>
    <col min="12551" max="12569" width="7.69921875" style="554" customWidth="1"/>
    <col min="12570" max="12570" width="11.19921875" style="554"/>
    <col min="12571" max="12571" width="10" style="554" customWidth="1"/>
    <col min="12572" max="12803" width="11.19921875" style="554"/>
    <col min="12804" max="12804" width="3.3984375" style="554" customWidth="1"/>
    <col min="12805" max="12805" width="30.3984375" style="554" customWidth="1"/>
    <col min="12806" max="12806" width="7.8984375" style="554" customWidth="1"/>
    <col min="12807" max="12825" width="7.69921875" style="554" customWidth="1"/>
    <col min="12826" max="12826" width="11.19921875" style="554"/>
    <col min="12827" max="12827" width="10" style="554" customWidth="1"/>
    <col min="12828" max="13059" width="11.19921875" style="554"/>
    <col min="13060" max="13060" width="3.3984375" style="554" customWidth="1"/>
    <col min="13061" max="13061" width="30.3984375" style="554" customWidth="1"/>
    <col min="13062" max="13062" width="7.8984375" style="554" customWidth="1"/>
    <col min="13063" max="13081" width="7.69921875" style="554" customWidth="1"/>
    <col min="13082" max="13082" width="11.19921875" style="554"/>
    <col min="13083" max="13083" width="10" style="554" customWidth="1"/>
    <col min="13084" max="13315" width="11.19921875" style="554"/>
    <col min="13316" max="13316" width="3.3984375" style="554" customWidth="1"/>
    <col min="13317" max="13317" width="30.3984375" style="554" customWidth="1"/>
    <col min="13318" max="13318" width="7.8984375" style="554" customWidth="1"/>
    <col min="13319" max="13337" width="7.69921875" style="554" customWidth="1"/>
    <col min="13338" max="13338" width="11.19921875" style="554"/>
    <col min="13339" max="13339" width="10" style="554" customWidth="1"/>
    <col min="13340" max="13571" width="11.19921875" style="554"/>
    <col min="13572" max="13572" width="3.3984375" style="554" customWidth="1"/>
    <col min="13573" max="13573" width="30.3984375" style="554" customWidth="1"/>
    <col min="13574" max="13574" width="7.8984375" style="554" customWidth="1"/>
    <col min="13575" max="13593" width="7.69921875" style="554" customWidth="1"/>
    <col min="13594" max="13594" width="11.19921875" style="554"/>
    <col min="13595" max="13595" width="10" style="554" customWidth="1"/>
    <col min="13596" max="13827" width="11.19921875" style="554"/>
    <col min="13828" max="13828" width="3.3984375" style="554" customWidth="1"/>
    <col min="13829" max="13829" width="30.3984375" style="554" customWidth="1"/>
    <col min="13830" max="13830" width="7.8984375" style="554" customWidth="1"/>
    <col min="13831" max="13849" width="7.69921875" style="554" customWidth="1"/>
    <col min="13850" max="13850" width="11.19921875" style="554"/>
    <col min="13851" max="13851" width="10" style="554" customWidth="1"/>
    <col min="13852" max="14083" width="11.19921875" style="554"/>
    <col min="14084" max="14084" width="3.3984375" style="554" customWidth="1"/>
    <col min="14085" max="14085" width="30.3984375" style="554" customWidth="1"/>
    <col min="14086" max="14086" width="7.8984375" style="554" customWidth="1"/>
    <col min="14087" max="14105" width="7.69921875" style="554" customWidth="1"/>
    <col min="14106" max="14106" width="11.19921875" style="554"/>
    <col min="14107" max="14107" width="10" style="554" customWidth="1"/>
    <col min="14108" max="14339" width="11.19921875" style="554"/>
    <col min="14340" max="14340" width="3.3984375" style="554" customWidth="1"/>
    <col min="14341" max="14341" width="30.3984375" style="554" customWidth="1"/>
    <col min="14342" max="14342" width="7.8984375" style="554" customWidth="1"/>
    <col min="14343" max="14361" width="7.69921875" style="554" customWidth="1"/>
    <col min="14362" max="14362" width="11.19921875" style="554"/>
    <col min="14363" max="14363" width="10" style="554" customWidth="1"/>
    <col min="14364" max="14595" width="11.19921875" style="554"/>
    <col min="14596" max="14596" width="3.3984375" style="554" customWidth="1"/>
    <col min="14597" max="14597" width="30.3984375" style="554" customWidth="1"/>
    <col min="14598" max="14598" width="7.8984375" style="554" customWidth="1"/>
    <col min="14599" max="14617" width="7.69921875" style="554" customWidth="1"/>
    <col min="14618" max="14618" width="11.19921875" style="554"/>
    <col min="14619" max="14619" width="10" style="554" customWidth="1"/>
    <col min="14620" max="14851" width="11.19921875" style="554"/>
    <col min="14852" max="14852" width="3.3984375" style="554" customWidth="1"/>
    <col min="14853" max="14853" width="30.3984375" style="554" customWidth="1"/>
    <col min="14854" max="14854" width="7.8984375" style="554" customWidth="1"/>
    <col min="14855" max="14873" width="7.69921875" style="554" customWidth="1"/>
    <col min="14874" max="14874" width="11.19921875" style="554"/>
    <col min="14875" max="14875" width="10" style="554" customWidth="1"/>
    <col min="14876" max="15107" width="11.19921875" style="554"/>
    <col min="15108" max="15108" width="3.3984375" style="554" customWidth="1"/>
    <col min="15109" max="15109" width="30.3984375" style="554" customWidth="1"/>
    <col min="15110" max="15110" width="7.8984375" style="554" customWidth="1"/>
    <col min="15111" max="15129" width="7.69921875" style="554" customWidth="1"/>
    <col min="15130" max="15130" width="11.19921875" style="554"/>
    <col min="15131" max="15131" width="10" style="554" customWidth="1"/>
    <col min="15132" max="15363" width="11.19921875" style="554"/>
    <col min="15364" max="15364" width="3.3984375" style="554" customWidth="1"/>
    <col min="15365" max="15365" width="30.3984375" style="554" customWidth="1"/>
    <col min="15366" max="15366" width="7.8984375" style="554" customWidth="1"/>
    <col min="15367" max="15385" width="7.69921875" style="554" customWidth="1"/>
    <col min="15386" max="15386" width="11.19921875" style="554"/>
    <col min="15387" max="15387" width="10" style="554" customWidth="1"/>
    <col min="15388" max="15619" width="11.19921875" style="554"/>
    <col min="15620" max="15620" width="3.3984375" style="554" customWidth="1"/>
    <col min="15621" max="15621" width="30.3984375" style="554" customWidth="1"/>
    <col min="15622" max="15622" width="7.8984375" style="554" customWidth="1"/>
    <col min="15623" max="15641" width="7.69921875" style="554" customWidth="1"/>
    <col min="15642" max="15642" width="11.19921875" style="554"/>
    <col min="15643" max="15643" width="10" style="554" customWidth="1"/>
    <col min="15644" max="15875" width="11.19921875" style="554"/>
    <col min="15876" max="15876" width="3.3984375" style="554" customWidth="1"/>
    <col min="15877" max="15877" width="30.3984375" style="554" customWidth="1"/>
    <col min="15878" max="15878" width="7.8984375" style="554" customWidth="1"/>
    <col min="15879" max="15897" width="7.69921875" style="554" customWidth="1"/>
    <col min="15898" max="15898" width="11.19921875" style="554"/>
    <col min="15899" max="15899" width="10" style="554" customWidth="1"/>
    <col min="15900" max="16131" width="11.19921875" style="554"/>
    <col min="16132" max="16132" width="3.3984375" style="554" customWidth="1"/>
    <col min="16133" max="16133" width="30.3984375" style="554" customWidth="1"/>
    <col min="16134" max="16134" width="7.8984375" style="554" customWidth="1"/>
    <col min="16135" max="16153" width="7.69921875" style="554" customWidth="1"/>
    <col min="16154" max="16154" width="11.19921875" style="554"/>
    <col min="16155" max="16155" width="10" style="554" customWidth="1"/>
    <col min="16156" max="16384" width="11.19921875" style="554"/>
  </cols>
  <sheetData>
    <row r="5" spans="2:33" ht="14.4" customHeight="1" x14ac:dyDescent="0.25"/>
    <row r="6" spans="2:33" ht="10.8" x14ac:dyDescent="0.25"/>
    <row r="7" spans="2:33" ht="10.8" x14ac:dyDescent="0.25"/>
    <row r="8" spans="2:33" ht="10.8" x14ac:dyDescent="0.25"/>
    <row r="9" spans="2:33" s="561" customFormat="1" ht="13.8" x14ac:dyDescent="0.25">
      <c r="B9" s="636" t="s">
        <v>1024</v>
      </c>
      <c r="C9" s="636"/>
      <c r="D9" s="636"/>
      <c r="E9" s="636"/>
      <c r="F9" s="636"/>
      <c r="G9" s="636"/>
      <c r="H9" s="636"/>
      <c r="I9" s="636"/>
      <c r="J9" s="636"/>
      <c r="K9" s="636"/>
      <c r="L9" s="636"/>
      <c r="M9" s="636"/>
      <c r="N9" s="636"/>
      <c r="O9" s="636"/>
      <c r="P9" s="636"/>
      <c r="Q9" s="636"/>
      <c r="R9" s="636"/>
      <c r="S9" s="636"/>
    </row>
    <row r="10" spans="2:33" s="561" customFormat="1" ht="13.8" x14ac:dyDescent="0.25">
      <c r="B10" s="636" t="s">
        <v>1005</v>
      </c>
      <c r="C10" s="636"/>
      <c r="D10" s="636"/>
      <c r="E10" s="636"/>
      <c r="F10" s="636"/>
      <c r="G10" s="636"/>
      <c r="H10" s="636"/>
      <c r="I10" s="636"/>
      <c r="J10" s="636"/>
      <c r="K10" s="636"/>
      <c r="L10" s="636"/>
      <c r="M10" s="636"/>
      <c r="N10" s="636"/>
      <c r="O10" s="636"/>
      <c r="P10" s="636"/>
      <c r="Q10" s="636"/>
      <c r="R10" s="636"/>
      <c r="S10" s="636"/>
    </row>
    <row r="11" spans="2:33" s="561" customFormat="1" ht="13.95" customHeight="1" x14ac:dyDescent="0.25">
      <c r="B11" s="637" t="s">
        <v>928</v>
      </c>
      <c r="C11" s="638"/>
      <c r="D11" s="638"/>
      <c r="E11" s="638"/>
      <c r="F11" s="638"/>
      <c r="G11" s="638"/>
      <c r="H11" s="638"/>
      <c r="I11" s="638"/>
      <c r="J11" s="638"/>
      <c r="K11" s="638"/>
      <c r="L11" s="638"/>
      <c r="M11" s="638"/>
      <c r="N11" s="638"/>
      <c r="O11" s="638"/>
      <c r="P11" s="638"/>
      <c r="Q11" s="638"/>
      <c r="R11" s="638"/>
      <c r="S11" s="638"/>
      <c r="T11" s="562"/>
      <c r="U11" s="562"/>
      <c r="V11" s="562"/>
      <c r="W11" s="39"/>
    </row>
    <row r="12" spans="2:33" ht="14.25" customHeight="1" x14ac:dyDescent="0.25"/>
    <row r="13" spans="2:33" s="560" customFormat="1" ht="22.5" customHeight="1" x14ac:dyDescent="0.2">
      <c r="B13" s="639" t="s">
        <v>200</v>
      </c>
      <c r="C13" s="642" t="s">
        <v>1006</v>
      </c>
      <c r="D13" s="651" t="s">
        <v>193</v>
      </c>
      <c r="E13" s="652"/>
      <c r="F13" s="652"/>
      <c r="G13" s="652"/>
      <c r="H13" s="652"/>
      <c r="I13" s="652"/>
      <c r="J13" s="652"/>
      <c r="K13" s="652"/>
      <c r="L13" s="652"/>
      <c r="M13" s="652"/>
      <c r="N13" s="652"/>
      <c r="O13" s="652"/>
      <c r="P13" s="652"/>
      <c r="Q13" s="652"/>
      <c r="R13" s="652"/>
      <c r="S13" s="652"/>
      <c r="T13" s="652"/>
      <c r="U13" s="652"/>
      <c r="V13" s="652"/>
      <c r="W13" s="652"/>
      <c r="X13" s="652"/>
      <c r="Y13" s="652"/>
      <c r="Z13" s="652"/>
      <c r="AA13" s="652"/>
      <c r="AB13" s="652"/>
      <c r="AC13" s="652"/>
      <c r="AD13" s="652"/>
      <c r="AE13" s="653"/>
      <c r="AG13" s="339" t="s">
        <v>196</v>
      </c>
    </row>
    <row r="14" spans="2:33" s="558" customFormat="1" ht="22.5" customHeight="1" x14ac:dyDescent="0.3">
      <c r="B14" s="639"/>
      <c r="C14" s="643"/>
      <c r="D14" s="559">
        <v>1997</v>
      </c>
      <c r="E14" s="559">
        <v>1998</v>
      </c>
      <c r="F14" s="559">
        <v>1999</v>
      </c>
      <c r="G14" s="559">
        <v>2000</v>
      </c>
      <c r="H14" s="559">
        <v>2001</v>
      </c>
      <c r="I14" s="559">
        <v>2002</v>
      </c>
      <c r="J14" s="559">
        <v>2003</v>
      </c>
      <c r="K14" s="559">
        <v>2004</v>
      </c>
      <c r="L14" s="559">
        <v>2005</v>
      </c>
      <c r="M14" s="559">
        <v>2006</v>
      </c>
      <c r="N14" s="559">
        <v>2007</v>
      </c>
      <c r="O14" s="559">
        <v>2008</v>
      </c>
      <c r="P14" s="559">
        <v>2009</v>
      </c>
      <c r="Q14" s="559">
        <v>2010</v>
      </c>
      <c r="R14" s="559">
        <v>2011</v>
      </c>
      <c r="S14" s="559">
        <v>2012</v>
      </c>
      <c r="T14" s="559">
        <v>2013</v>
      </c>
      <c r="U14" s="559">
        <v>2014</v>
      </c>
      <c r="V14" s="559">
        <v>2015</v>
      </c>
      <c r="W14" s="559">
        <v>2016</v>
      </c>
      <c r="X14" s="559">
        <v>2017</v>
      </c>
      <c r="Y14" s="559">
        <v>2018</v>
      </c>
      <c r="Z14" s="559" t="s">
        <v>911</v>
      </c>
      <c r="AA14" s="559" t="s">
        <v>912</v>
      </c>
      <c r="AB14" s="559" t="s">
        <v>913</v>
      </c>
      <c r="AC14" s="559" t="s">
        <v>914</v>
      </c>
      <c r="AD14" s="559" t="s">
        <v>883</v>
      </c>
      <c r="AE14" s="559" t="s">
        <v>938</v>
      </c>
    </row>
    <row r="15" spans="2:33" s="557" customFormat="1" ht="17.25" customHeight="1" x14ac:dyDescent="0.3">
      <c r="B15" s="645" t="s">
        <v>271</v>
      </c>
      <c r="C15" s="556" t="s">
        <v>792</v>
      </c>
      <c r="D15" s="563">
        <v>736</v>
      </c>
      <c r="E15" s="563">
        <v>835</v>
      </c>
      <c r="F15" s="563">
        <v>1072</v>
      </c>
      <c r="G15" s="563">
        <v>841</v>
      </c>
      <c r="H15" s="563">
        <v>692</v>
      </c>
      <c r="I15" s="563">
        <v>738</v>
      </c>
      <c r="J15" s="563">
        <v>623</v>
      </c>
      <c r="K15" s="563">
        <v>836</v>
      </c>
      <c r="L15" s="563">
        <v>488</v>
      </c>
      <c r="M15" s="563">
        <v>451</v>
      </c>
      <c r="N15" s="563">
        <v>523</v>
      </c>
      <c r="O15" s="563">
        <v>479</v>
      </c>
      <c r="P15" s="563">
        <v>575</v>
      </c>
      <c r="Q15" s="563">
        <v>666</v>
      </c>
      <c r="R15" s="563">
        <v>830</v>
      </c>
      <c r="S15" s="563">
        <v>427</v>
      </c>
      <c r="T15" s="563">
        <v>358</v>
      </c>
      <c r="U15" s="563">
        <v>210</v>
      </c>
      <c r="V15" s="563">
        <v>204</v>
      </c>
      <c r="W15" s="563">
        <v>304</v>
      </c>
      <c r="X15" s="563">
        <v>294</v>
      </c>
      <c r="Y15" s="563">
        <v>290</v>
      </c>
      <c r="Z15" s="563">
        <v>230</v>
      </c>
      <c r="AA15" s="563">
        <v>28</v>
      </c>
      <c r="AB15" s="563">
        <v>365</v>
      </c>
      <c r="AC15" s="563">
        <v>279</v>
      </c>
      <c r="AD15" s="563">
        <v>278</v>
      </c>
      <c r="AE15" s="563">
        <v>218</v>
      </c>
    </row>
    <row r="16" spans="2:33" s="555" customFormat="1" ht="17.25" customHeight="1" x14ac:dyDescent="0.3">
      <c r="B16" s="646"/>
      <c r="C16" s="556" t="s">
        <v>1010</v>
      </c>
      <c r="D16" s="563">
        <v>364</v>
      </c>
      <c r="E16" s="563">
        <v>448</v>
      </c>
      <c r="F16" s="563">
        <v>460</v>
      </c>
      <c r="G16" s="563">
        <v>388</v>
      </c>
      <c r="H16" s="563">
        <v>325</v>
      </c>
      <c r="I16" s="563">
        <v>330</v>
      </c>
      <c r="J16" s="563">
        <v>348</v>
      </c>
      <c r="K16" s="563">
        <v>532</v>
      </c>
      <c r="L16" s="563">
        <v>596</v>
      </c>
      <c r="M16" s="563">
        <v>553</v>
      </c>
      <c r="N16" s="563">
        <v>434</v>
      </c>
      <c r="O16" s="563">
        <v>401</v>
      </c>
      <c r="P16" s="563">
        <v>551</v>
      </c>
      <c r="Q16" s="563">
        <v>463</v>
      </c>
      <c r="R16" s="563">
        <v>510</v>
      </c>
      <c r="S16" s="563">
        <v>275</v>
      </c>
      <c r="T16" s="563">
        <v>209</v>
      </c>
      <c r="U16" s="563">
        <v>147</v>
      </c>
      <c r="V16" s="563">
        <v>215</v>
      </c>
      <c r="W16" s="563">
        <v>169</v>
      </c>
      <c r="X16" s="563">
        <v>129</v>
      </c>
      <c r="Y16" s="563">
        <v>85</v>
      </c>
      <c r="Z16" s="563">
        <v>114</v>
      </c>
      <c r="AA16" s="563">
        <v>11</v>
      </c>
      <c r="AB16" s="563">
        <v>5</v>
      </c>
      <c r="AC16" s="563">
        <v>60</v>
      </c>
      <c r="AD16" s="563">
        <v>97</v>
      </c>
      <c r="AE16" s="563">
        <v>61</v>
      </c>
    </row>
    <row r="17" spans="2:31" s="555" customFormat="1" ht="17.25" customHeight="1" x14ac:dyDescent="0.3">
      <c r="B17" s="646"/>
      <c r="C17" s="556" t="s">
        <v>305</v>
      </c>
      <c r="D17" s="563">
        <v>26552</v>
      </c>
      <c r="E17" s="563">
        <v>28112</v>
      </c>
      <c r="F17" s="563">
        <v>32000</v>
      </c>
      <c r="G17" s="563">
        <v>28791</v>
      </c>
      <c r="H17" s="563">
        <v>24173</v>
      </c>
      <c r="I17" s="563">
        <v>23722</v>
      </c>
      <c r="J17" s="563">
        <v>24137</v>
      </c>
      <c r="K17" s="563">
        <v>20987</v>
      </c>
      <c r="L17" s="563">
        <v>15351</v>
      </c>
      <c r="M17" s="563">
        <v>22206</v>
      </c>
      <c r="N17" s="563">
        <v>22032</v>
      </c>
      <c r="O17" s="563">
        <v>19827</v>
      </c>
      <c r="P17" s="563">
        <v>21523</v>
      </c>
      <c r="Q17" s="563">
        <v>22227</v>
      </c>
      <c r="R17" s="563">
        <v>19978</v>
      </c>
      <c r="S17" s="563">
        <v>11944</v>
      </c>
      <c r="T17" s="563">
        <v>8701</v>
      </c>
      <c r="U17" s="563">
        <v>7128</v>
      </c>
      <c r="V17" s="563">
        <v>5839</v>
      </c>
      <c r="W17" s="563">
        <v>13705</v>
      </c>
      <c r="X17" s="563">
        <v>2991</v>
      </c>
      <c r="Y17" s="563">
        <v>4024</v>
      </c>
      <c r="Z17" s="563">
        <v>3738</v>
      </c>
      <c r="AA17" s="563">
        <v>1361</v>
      </c>
      <c r="AB17" s="563">
        <v>301</v>
      </c>
      <c r="AC17" s="563">
        <v>2842</v>
      </c>
      <c r="AD17" s="563">
        <v>2613</v>
      </c>
      <c r="AE17" s="563">
        <v>2191</v>
      </c>
    </row>
    <row r="18" spans="2:31" s="555" customFormat="1" ht="17.25" customHeight="1" x14ac:dyDescent="0.3">
      <c r="B18" s="646"/>
      <c r="C18" s="556" t="s">
        <v>1007</v>
      </c>
      <c r="D18" s="563">
        <v>0</v>
      </c>
      <c r="E18" s="563">
        <v>0</v>
      </c>
      <c r="F18" s="563">
        <v>0</v>
      </c>
      <c r="G18" s="563">
        <v>0</v>
      </c>
      <c r="H18" s="563">
        <v>0</v>
      </c>
      <c r="I18" s="563">
        <v>0</v>
      </c>
      <c r="J18" s="563">
        <v>0</v>
      </c>
      <c r="K18" s="563">
        <v>0</v>
      </c>
      <c r="L18" s="563">
        <v>8740</v>
      </c>
      <c r="M18" s="563">
        <v>4522</v>
      </c>
      <c r="N18" s="563">
        <v>4239</v>
      </c>
      <c r="O18" s="563">
        <v>4274</v>
      </c>
      <c r="P18" s="563">
        <v>1597</v>
      </c>
      <c r="Q18" s="563">
        <v>1304</v>
      </c>
      <c r="R18" s="563">
        <v>1802</v>
      </c>
      <c r="S18" s="563">
        <v>2386</v>
      </c>
      <c r="T18" s="563">
        <v>3854</v>
      </c>
      <c r="U18" s="563">
        <v>5804</v>
      </c>
      <c r="V18" s="563">
        <v>6979</v>
      </c>
      <c r="W18" s="563">
        <v>1560</v>
      </c>
      <c r="X18" s="563">
        <v>9368</v>
      </c>
      <c r="Y18" s="563">
        <v>7884</v>
      </c>
      <c r="Z18" s="563">
        <v>6837</v>
      </c>
      <c r="AA18" s="563">
        <v>7029</v>
      </c>
      <c r="AB18" s="563">
        <v>13366</v>
      </c>
      <c r="AC18" s="563">
        <v>5722</v>
      </c>
      <c r="AD18" s="563">
        <v>5357</v>
      </c>
      <c r="AE18" s="563">
        <v>5083</v>
      </c>
    </row>
    <row r="19" spans="2:31" s="555" customFormat="1" ht="17.25" customHeight="1" x14ac:dyDescent="0.3">
      <c r="B19" s="646"/>
      <c r="C19" s="556" t="s">
        <v>306</v>
      </c>
      <c r="D19" s="563">
        <v>33822</v>
      </c>
      <c r="E19" s="563">
        <v>34887</v>
      </c>
      <c r="F19" s="563">
        <v>38723</v>
      </c>
      <c r="G19" s="563">
        <v>39129</v>
      </c>
      <c r="H19" s="563">
        <v>37366</v>
      </c>
      <c r="I19" s="563">
        <v>34202</v>
      </c>
      <c r="J19" s="563">
        <v>32543</v>
      </c>
      <c r="K19" s="563">
        <v>31881</v>
      </c>
      <c r="L19" s="563">
        <v>29043</v>
      </c>
      <c r="M19" s="563">
        <v>33830</v>
      </c>
      <c r="N19" s="563">
        <v>32885</v>
      </c>
      <c r="O19" s="563">
        <v>34330</v>
      </c>
      <c r="P19" s="563">
        <v>36852</v>
      </c>
      <c r="Q19" s="563">
        <v>35720</v>
      </c>
      <c r="R19" s="563">
        <v>35415</v>
      </c>
      <c r="S19" s="563">
        <v>26333</v>
      </c>
      <c r="T19" s="563">
        <v>21272</v>
      </c>
      <c r="U19" s="563">
        <v>15995</v>
      </c>
      <c r="V19" s="563">
        <v>11628</v>
      </c>
      <c r="W19" s="563">
        <v>22881</v>
      </c>
      <c r="X19" s="563">
        <v>3868</v>
      </c>
      <c r="Y19" s="563">
        <v>7084</v>
      </c>
      <c r="Z19" s="563">
        <v>5803</v>
      </c>
      <c r="AA19" s="563">
        <v>2118</v>
      </c>
      <c r="AB19" s="563">
        <v>279</v>
      </c>
      <c r="AC19" s="563">
        <v>4627</v>
      </c>
      <c r="AD19" s="563">
        <v>3610</v>
      </c>
      <c r="AE19" s="563">
        <v>3137</v>
      </c>
    </row>
    <row r="20" spans="2:31" s="555" customFormat="1" ht="17.25" customHeight="1" x14ac:dyDescent="0.3">
      <c r="B20" s="646"/>
      <c r="C20" s="556" t="s">
        <v>1036</v>
      </c>
      <c r="D20" s="563">
        <v>0</v>
      </c>
      <c r="E20" s="563">
        <v>0</v>
      </c>
      <c r="F20" s="563">
        <v>0</v>
      </c>
      <c r="G20" s="563">
        <v>0</v>
      </c>
      <c r="H20" s="563">
        <v>0</v>
      </c>
      <c r="I20" s="563">
        <v>0</v>
      </c>
      <c r="J20" s="563">
        <v>0</v>
      </c>
      <c r="K20" s="563">
        <v>0</v>
      </c>
      <c r="L20" s="563">
        <v>1675</v>
      </c>
      <c r="M20" s="563">
        <v>1600</v>
      </c>
      <c r="N20" s="563">
        <v>2062</v>
      </c>
      <c r="O20" s="563">
        <v>3553</v>
      </c>
      <c r="P20" s="563">
        <v>1029</v>
      </c>
      <c r="Q20" s="563">
        <v>547</v>
      </c>
      <c r="R20" s="563">
        <v>456</v>
      </c>
      <c r="S20" s="563">
        <v>1111</v>
      </c>
      <c r="T20" s="563">
        <v>1259</v>
      </c>
      <c r="U20" s="563">
        <v>12291</v>
      </c>
      <c r="V20" s="563">
        <v>16430</v>
      </c>
      <c r="W20" s="563">
        <v>3183</v>
      </c>
      <c r="X20" s="563">
        <v>27345</v>
      </c>
      <c r="Y20" s="563">
        <v>26669</v>
      </c>
      <c r="Z20" s="563">
        <v>25935</v>
      </c>
      <c r="AA20" s="563">
        <v>17050</v>
      </c>
      <c r="AB20" s="563">
        <v>26309</v>
      </c>
      <c r="AC20" s="563">
        <v>26048</v>
      </c>
      <c r="AD20" s="563">
        <v>27208</v>
      </c>
      <c r="AE20" s="563">
        <v>26585</v>
      </c>
    </row>
    <row r="21" spans="2:31" s="555" customFormat="1" ht="17.25" customHeight="1" x14ac:dyDescent="0.3">
      <c r="B21" s="646"/>
      <c r="C21" s="556" t="s">
        <v>1008</v>
      </c>
      <c r="D21" s="563">
        <v>0</v>
      </c>
      <c r="E21" s="563">
        <v>0</v>
      </c>
      <c r="F21" s="563">
        <v>0</v>
      </c>
      <c r="G21" s="563">
        <v>0</v>
      </c>
      <c r="H21" s="563">
        <v>0</v>
      </c>
      <c r="I21" s="563">
        <v>0</v>
      </c>
      <c r="J21" s="563">
        <v>0</v>
      </c>
      <c r="K21" s="563">
        <v>0</v>
      </c>
      <c r="L21" s="563">
        <v>1549</v>
      </c>
      <c r="M21" s="563">
        <v>1561</v>
      </c>
      <c r="N21" s="563">
        <v>2123</v>
      </c>
      <c r="O21" s="563">
        <v>2171</v>
      </c>
      <c r="P21" s="563">
        <v>2361</v>
      </c>
      <c r="Q21" s="563">
        <v>2030</v>
      </c>
      <c r="R21" s="563">
        <v>2378</v>
      </c>
      <c r="S21" s="563">
        <v>3488</v>
      </c>
      <c r="T21" s="563">
        <v>6441</v>
      </c>
      <c r="U21" s="563">
        <v>3881</v>
      </c>
      <c r="V21" s="563">
        <v>4933</v>
      </c>
      <c r="W21" s="563">
        <v>2105</v>
      </c>
      <c r="X21" s="563">
        <v>1547</v>
      </c>
      <c r="Y21" s="563">
        <v>2109</v>
      </c>
      <c r="Z21" s="563">
        <v>2925</v>
      </c>
      <c r="AA21" s="563">
        <v>710</v>
      </c>
      <c r="AB21" s="563">
        <v>79</v>
      </c>
      <c r="AC21" s="563">
        <v>3375</v>
      </c>
      <c r="AD21" s="563">
        <v>4591</v>
      </c>
      <c r="AE21" s="563">
        <v>3655</v>
      </c>
    </row>
    <row r="22" spans="2:31" s="555" customFormat="1" ht="17.25" customHeight="1" x14ac:dyDescent="0.3">
      <c r="B22" s="646"/>
      <c r="C22" s="556" t="s">
        <v>1030</v>
      </c>
      <c r="D22" s="563">
        <v>4759</v>
      </c>
      <c r="E22" s="563">
        <v>4961</v>
      </c>
      <c r="F22" s="563">
        <v>4736</v>
      </c>
      <c r="G22" s="563">
        <v>4870</v>
      </c>
      <c r="H22" s="563">
        <v>4414</v>
      </c>
      <c r="I22" s="563">
        <v>5656</v>
      </c>
      <c r="J22" s="563">
        <v>6580</v>
      </c>
      <c r="K22" s="563">
        <v>6930</v>
      </c>
      <c r="L22" s="563">
        <v>6284</v>
      </c>
      <c r="M22" s="563">
        <v>7831</v>
      </c>
      <c r="N22" s="563">
        <v>8758</v>
      </c>
      <c r="O22" s="563">
        <v>8673</v>
      </c>
      <c r="P22" s="563">
        <v>9377</v>
      </c>
      <c r="Q22" s="563">
        <v>9307</v>
      </c>
      <c r="R22" s="563">
        <v>9465</v>
      </c>
      <c r="S22" s="563">
        <v>9039</v>
      </c>
      <c r="T22" s="563">
        <v>9684</v>
      </c>
      <c r="U22" s="563">
        <v>12119</v>
      </c>
      <c r="V22" s="563">
        <v>12262</v>
      </c>
      <c r="W22" s="563">
        <v>12608</v>
      </c>
      <c r="X22" s="563">
        <v>13197</v>
      </c>
      <c r="Y22" s="563">
        <v>11969</v>
      </c>
      <c r="Z22" s="563">
        <v>10474</v>
      </c>
      <c r="AA22" s="563">
        <v>9658</v>
      </c>
      <c r="AB22" s="563">
        <v>15277</v>
      </c>
      <c r="AC22" s="563">
        <v>9416</v>
      </c>
      <c r="AD22" s="563">
        <v>9276</v>
      </c>
      <c r="AE22" s="563">
        <v>9577</v>
      </c>
    </row>
    <row r="23" spans="2:31" s="555" customFormat="1" ht="17.25" customHeight="1" x14ac:dyDescent="0.3">
      <c r="B23" s="646"/>
      <c r="C23" s="556" t="s">
        <v>1009</v>
      </c>
      <c r="D23" s="563">
        <v>0</v>
      </c>
      <c r="E23" s="563">
        <v>0</v>
      </c>
      <c r="F23" s="563">
        <v>0</v>
      </c>
      <c r="G23" s="563">
        <v>0</v>
      </c>
      <c r="H23" s="563">
        <v>0</v>
      </c>
      <c r="I23" s="563">
        <v>0</v>
      </c>
      <c r="J23" s="563">
        <v>0</v>
      </c>
      <c r="K23" s="563">
        <v>0</v>
      </c>
      <c r="L23" s="563">
        <v>118</v>
      </c>
      <c r="M23" s="563">
        <v>261</v>
      </c>
      <c r="N23" s="563">
        <v>227</v>
      </c>
      <c r="O23" s="563">
        <v>230</v>
      </c>
      <c r="P23" s="563">
        <v>253</v>
      </c>
      <c r="Q23" s="563">
        <v>270</v>
      </c>
      <c r="R23" s="563">
        <v>280</v>
      </c>
      <c r="S23" s="563">
        <v>318</v>
      </c>
      <c r="T23" s="563">
        <v>247</v>
      </c>
      <c r="U23" s="563">
        <v>399</v>
      </c>
      <c r="V23" s="563">
        <v>264</v>
      </c>
      <c r="W23" s="563">
        <v>395</v>
      </c>
      <c r="X23" s="563">
        <v>475</v>
      </c>
      <c r="Y23" s="563">
        <v>596</v>
      </c>
      <c r="Z23" s="563">
        <v>833</v>
      </c>
      <c r="AA23" s="563">
        <v>433</v>
      </c>
      <c r="AB23" s="563">
        <v>45</v>
      </c>
      <c r="AC23" s="563">
        <v>1320</v>
      </c>
      <c r="AD23" s="563">
        <v>1384</v>
      </c>
      <c r="AE23" s="563">
        <v>1375</v>
      </c>
    </row>
    <row r="24" spans="2:31" s="555" customFormat="1" ht="17.25" customHeight="1" x14ac:dyDescent="0.3">
      <c r="B24" s="647"/>
      <c r="C24" s="556" t="s">
        <v>308</v>
      </c>
      <c r="D24" s="563">
        <v>707</v>
      </c>
      <c r="E24" s="563">
        <v>624</v>
      </c>
      <c r="F24" s="563">
        <v>602</v>
      </c>
      <c r="G24" s="563">
        <v>856</v>
      </c>
      <c r="H24" s="563">
        <v>771</v>
      </c>
      <c r="I24" s="563">
        <v>1560</v>
      </c>
      <c r="J24" s="563">
        <v>1162</v>
      </c>
      <c r="K24" s="563">
        <v>2133</v>
      </c>
      <c r="L24" s="563">
        <v>2768</v>
      </c>
      <c r="M24" s="563">
        <v>1221</v>
      </c>
      <c r="N24" s="563">
        <v>2871</v>
      </c>
      <c r="O24" s="563">
        <v>2416</v>
      </c>
      <c r="P24" s="563">
        <v>2774</v>
      </c>
      <c r="Q24" s="563">
        <v>2266</v>
      </c>
      <c r="R24" s="563">
        <v>2465</v>
      </c>
      <c r="S24" s="563">
        <v>2432</v>
      </c>
      <c r="T24" s="563">
        <v>1961</v>
      </c>
      <c r="U24" s="563">
        <v>2354</v>
      </c>
      <c r="V24" s="563">
        <v>1882</v>
      </c>
      <c r="W24" s="563">
        <v>828</v>
      </c>
      <c r="X24" s="563">
        <v>1139</v>
      </c>
      <c r="Y24" s="563">
        <v>139</v>
      </c>
      <c r="Z24" s="563">
        <v>179</v>
      </c>
      <c r="AA24" s="563">
        <v>671</v>
      </c>
      <c r="AB24" s="563">
        <v>901</v>
      </c>
      <c r="AC24" s="563">
        <v>1650</v>
      </c>
      <c r="AD24" s="563">
        <v>2164</v>
      </c>
      <c r="AE24" s="563">
        <v>1903</v>
      </c>
    </row>
    <row r="25" spans="2:31" s="565" customFormat="1" ht="17.25" customHeight="1" x14ac:dyDescent="0.3">
      <c r="B25" s="654" t="s">
        <v>272</v>
      </c>
      <c r="C25" s="564" t="s">
        <v>792</v>
      </c>
      <c r="D25" s="563">
        <v>1086</v>
      </c>
      <c r="E25" s="563">
        <v>1128</v>
      </c>
      <c r="F25" s="563">
        <v>1367</v>
      </c>
      <c r="G25" s="563">
        <v>1049</v>
      </c>
      <c r="H25" s="563">
        <v>857</v>
      </c>
      <c r="I25" s="563">
        <v>969</v>
      </c>
      <c r="J25" s="563">
        <v>740</v>
      </c>
      <c r="K25" s="563">
        <v>820</v>
      </c>
      <c r="L25" s="563">
        <v>632</v>
      </c>
      <c r="M25" s="563">
        <v>559</v>
      </c>
      <c r="N25" s="563">
        <v>594</v>
      </c>
      <c r="O25" s="563">
        <v>553</v>
      </c>
      <c r="P25" s="563">
        <v>599</v>
      </c>
      <c r="Q25" s="563">
        <v>767</v>
      </c>
      <c r="R25" s="563">
        <v>881</v>
      </c>
      <c r="S25" s="563">
        <v>458</v>
      </c>
      <c r="T25" s="563">
        <v>465</v>
      </c>
      <c r="U25" s="563">
        <v>199</v>
      </c>
      <c r="V25" s="563">
        <v>180</v>
      </c>
      <c r="W25" s="563">
        <v>385</v>
      </c>
      <c r="X25" s="563">
        <v>346</v>
      </c>
      <c r="Y25" s="563">
        <v>346</v>
      </c>
      <c r="Z25" s="563">
        <v>289</v>
      </c>
      <c r="AA25" s="563">
        <v>33</v>
      </c>
      <c r="AB25" s="563">
        <v>406</v>
      </c>
      <c r="AC25" s="563">
        <v>289</v>
      </c>
      <c r="AD25" s="563">
        <v>242</v>
      </c>
      <c r="AE25" s="563">
        <v>230</v>
      </c>
    </row>
    <row r="26" spans="2:31" s="555" customFormat="1" ht="17.25" customHeight="1" x14ac:dyDescent="0.3">
      <c r="B26" s="655"/>
      <c r="C26" s="556" t="s">
        <v>1010</v>
      </c>
      <c r="D26" s="563">
        <v>445</v>
      </c>
      <c r="E26" s="563">
        <v>562</v>
      </c>
      <c r="F26" s="563">
        <v>541</v>
      </c>
      <c r="G26" s="563">
        <v>467</v>
      </c>
      <c r="H26" s="563">
        <v>419</v>
      </c>
      <c r="I26" s="563">
        <v>378</v>
      </c>
      <c r="J26" s="563">
        <v>435</v>
      </c>
      <c r="K26" s="563">
        <v>639</v>
      </c>
      <c r="L26" s="563">
        <v>664</v>
      </c>
      <c r="M26" s="563">
        <v>535</v>
      </c>
      <c r="N26" s="563">
        <v>534</v>
      </c>
      <c r="O26" s="563">
        <v>481</v>
      </c>
      <c r="P26" s="563">
        <v>647</v>
      </c>
      <c r="Q26" s="563">
        <v>554</v>
      </c>
      <c r="R26" s="563">
        <v>584</v>
      </c>
      <c r="S26" s="563">
        <v>317</v>
      </c>
      <c r="T26" s="563">
        <v>228</v>
      </c>
      <c r="U26" s="563">
        <v>217</v>
      </c>
      <c r="V26" s="563">
        <v>236</v>
      </c>
      <c r="W26" s="563">
        <v>262</v>
      </c>
      <c r="X26" s="563">
        <v>158</v>
      </c>
      <c r="Y26" s="563">
        <v>113</v>
      </c>
      <c r="Z26" s="563">
        <v>109</v>
      </c>
      <c r="AA26" s="563">
        <v>11</v>
      </c>
      <c r="AB26" s="563">
        <v>12</v>
      </c>
      <c r="AC26" s="563">
        <v>76</v>
      </c>
      <c r="AD26" s="563">
        <v>96</v>
      </c>
      <c r="AE26" s="563">
        <v>79</v>
      </c>
    </row>
    <row r="27" spans="2:31" s="555" customFormat="1" ht="17.25" customHeight="1" x14ac:dyDescent="0.3">
      <c r="B27" s="655"/>
      <c r="C27" s="556" t="s">
        <v>305</v>
      </c>
      <c r="D27" s="563">
        <v>25725</v>
      </c>
      <c r="E27" s="563">
        <v>27126</v>
      </c>
      <c r="F27" s="563">
        <v>31386</v>
      </c>
      <c r="G27" s="563">
        <v>28077</v>
      </c>
      <c r="H27" s="563">
        <v>23766</v>
      </c>
      <c r="I27" s="563">
        <v>23029</v>
      </c>
      <c r="J27" s="563">
        <v>23297</v>
      </c>
      <c r="K27" s="563">
        <v>20457</v>
      </c>
      <c r="L27" s="563">
        <v>14648</v>
      </c>
      <c r="M27" s="563">
        <v>21263</v>
      </c>
      <c r="N27" s="563">
        <v>20814</v>
      </c>
      <c r="O27" s="563">
        <v>18492</v>
      </c>
      <c r="P27" s="563">
        <v>21086</v>
      </c>
      <c r="Q27" s="563">
        <v>21456</v>
      </c>
      <c r="R27" s="563">
        <v>19854</v>
      </c>
      <c r="S27" s="563">
        <v>11740</v>
      </c>
      <c r="T27" s="563">
        <v>8592</v>
      </c>
      <c r="U27" s="563">
        <v>7094</v>
      </c>
      <c r="V27" s="563">
        <v>5413</v>
      </c>
      <c r="W27" s="563">
        <v>10113</v>
      </c>
      <c r="X27" s="563">
        <v>2340</v>
      </c>
      <c r="Y27" s="563">
        <v>3342</v>
      </c>
      <c r="Z27" s="563">
        <v>2964</v>
      </c>
      <c r="AA27" s="563">
        <v>1217</v>
      </c>
      <c r="AB27" s="563">
        <v>506</v>
      </c>
      <c r="AC27" s="563">
        <v>2568</v>
      </c>
      <c r="AD27" s="563">
        <v>2226</v>
      </c>
      <c r="AE27" s="563">
        <v>1792</v>
      </c>
    </row>
    <row r="28" spans="2:31" s="555" customFormat="1" ht="17.25" customHeight="1" x14ac:dyDescent="0.3">
      <c r="B28" s="655"/>
      <c r="C28" s="556" t="s">
        <v>1007</v>
      </c>
      <c r="D28" s="563">
        <v>0</v>
      </c>
      <c r="E28" s="563">
        <v>0</v>
      </c>
      <c r="F28" s="563">
        <v>0</v>
      </c>
      <c r="G28" s="563">
        <v>0</v>
      </c>
      <c r="H28" s="563">
        <v>0</v>
      </c>
      <c r="I28" s="563">
        <v>0</v>
      </c>
      <c r="J28" s="563">
        <v>0</v>
      </c>
      <c r="K28" s="563">
        <v>0</v>
      </c>
      <c r="L28" s="563">
        <v>8923</v>
      </c>
      <c r="M28" s="563">
        <v>4396</v>
      </c>
      <c r="N28" s="563">
        <v>4653</v>
      </c>
      <c r="O28" s="563">
        <v>4895</v>
      </c>
      <c r="P28" s="563">
        <v>1675</v>
      </c>
      <c r="Q28" s="563">
        <v>1223</v>
      </c>
      <c r="R28" s="563">
        <v>1738</v>
      </c>
      <c r="S28" s="563">
        <v>2312</v>
      </c>
      <c r="T28" s="563">
        <v>3760</v>
      </c>
      <c r="U28" s="563">
        <v>5851</v>
      </c>
      <c r="V28" s="563">
        <v>7486</v>
      </c>
      <c r="W28" s="563">
        <v>2932</v>
      </c>
      <c r="X28" s="563">
        <v>10099</v>
      </c>
      <c r="Y28" s="563">
        <v>8378</v>
      </c>
      <c r="Z28" s="563">
        <v>7073</v>
      </c>
      <c r="AA28" s="563">
        <v>6936</v>
      </c>
      <c r="AB28" s="563">
        <v>12717</v>
      </c>
      <c r="AC28" s="563">
        <v>5753</v>
      </c>
      <c r="AD28" s="563">
        <v>5251</v>
      </c>
      <c r="AE28" s="563">
        <v>5021</v>
      </c>
    </row>
    <row r="29" spans="2:31" s="555" customFormat="1" ht="17.25" customHeight="1" x14ac:dyDescent="0.3">
      <c r="B29" s="655"/>
      <c r="C29" s="556" t="s">
        <v>306</v>
      </c>
      <c r="D29" s="563">
        <v>35553</v>
      </c>
      <c r="E29" s="563">
        <v>36691</v>
      </c>
      <c r="F29" s="563">
        <v>40239</v>
      </c>
      <c r="G29" s="563">
        <v>40755</v>
      </c>
      <c r="H29" s="563">
        <v>38580</v>
      </c>
      <c r="I29" s="563">
        <v>35310</v>
      </c>
      <c r="J29" s="563">
        <v>33748</v>
      </c>
      <c r="K29" s="563">
        <v>32786</v>
      </c>
      <c r="L29" s="563">
        <v>29603</v>
      </c>
      <c r="M29" s="563">
        <v>35166</v>
      </c>
      <c r="N29" s="563">
        <v>33363</v>
      </c>
      <c r="O29" s="563">
        <v>34708</v>
      </c>
      <c r="P29" s="563">
        <v>37575</v>
      </c>
      <c r="Q29" s="563">
        <v>35751</v>
      </c>
      <c r="R29" s="563">
        <v>34952</v>
      </c>
      <c r="S29" s="563">
        <v>25935</v>
      </c>
      <c r="T29" s="563">
        <v>20816</v>
      </c>
      <c r="U29" s="563">
        <v>15776</v>
      </c>
      <c r="V29" s="563">
        <v>11504</v>
      </c>
      <c r="W29" s="563">
        <v>19971</v>
      </c>
      <c r="X29" s="563">
        <v>2905</v>
      </c>
      <c r="Y29" s="563">
        <v>5653</v>
      </c>
      <c r="Z29" s="563">
        <v>4501</v>
      </c>
      <c r="AA29" s="563">
        <v>1720</v>
      </c>
      <c r="AB29" s="563">
        <v>598</v>
      </c>
      <c r="AC29" s="563">
        <v>4102</v>
      </c>
      <c r="AD29" s="563">
        <v>2876</v>
      </c>
      <c r="AE29" s="563">
        <v>2605</v>
      </c>
    </row>
    <row r="30" spans="2:31" s="555" customFormat="1" ht="17.25" customHeight="1" x14ac:dyDescent="0.3">
      <c r="B30" s="655"/>
      <c r="C30" s="556" t="s">
        <v>1036</v>
      </c>
      <c r="D30" s="563">
        <v>0</v>
      </c>
      <c r="E30" s="563">
        <v>0</v>
      </c>
      <c r="F30" s="563">
        <v>0</v>
      </c>
      <c r="G30" s="563">
        <v>0</v>
      </c>
      <c r="H30" s="563">
        <v>0</v>
      </c>
      <c r="I30" s="563">
        <v>0</v>
      </c>
      <c r="J30" s="563">
        <v>0</v>
      </c>
      <c r="K30" s="563">
        <v>0</v>
      </c>
      <c r="L30" s="563">
        <v>1691</v>
      </c>
      <c r="M30" s="563">
        <v>1560</v>
      </c>
      <c r="N30" s="563">
        <v>2631</v>
      </c>
      <c r="O30" s="563">
        <v>4302</v>
      </c>
      <c r="P30" s="563">
        <v>909</v>
      </c>
      <c r="Q30" s="563">
        <v>550</v>
      </c>
      <c r="R30" s="563">
        <v>463</v>
      </c>
      <c r="S30" s="563">
        <v>1182</v>
      </c>
      <c r="T30" s="563">
        <v>1307</v>
      </c>
      <c r="U30" s="563">
        <v>11327</v>
      </c>
      <c r="V30" s="563">
        <v>15337</v>
      </c>
      <c r="W30" s="563">
        <v>6999</v>
      </c>
      <c r="X30" s="563">
        <v>26698</v>
      </c>
      <c r="Y30" s="563">
        <v>26717</v>
      </c>
      <c r="Z30" s="563">
        <v>25619</v>
      </c>
      <c r="AA30" s="563">
        <v>15436</v>
      </c>
      <c r="AB30" s="563">
        <v>24687</v>
      </c>
      <c r="AC30" s="563">
        <v>25591</v>
      </c>
      <c r="AD30" s="563">
        <v>27054</v>
      </c>
      <c r="AE30" s="563">
        <v>26157</v>
      </c>
    </row>
    <row r="31" spans="2:31" s="555" customFormat="1" ht="17.25" customHeight="1" x14ac:dyDescent="0.3">
      <c r="B31" s="655"/>
      <c r="C31" s="556" t="s">
        <v>1008</v>
      </c>
      <c r="D31" s="563">
        <v>0</v>
      </c>
      <c r="E31" s="563">
        <v>0</v>
      </c>
      <c r="F31" s="563">
        <v>0</v>
      </c>
      <c r="G31" s="563">
        <v>0</v>
      </c>
      <c r="H31" s="563">
        <v>0</v>
      </c>
      <c r="I31" s="563">
        <v>0</v>
      </c>
      <c r="J31" s="563">
        <v>0</v>
      </c>
      <c r="K31" s="563">
        <v>0</v>
      </c>
      <c r="L31" s="563">
        <v>1598</v>
      </c>
      <c r="M31" s="563">
        <v>1696</v>
      </c>
      <c r="N31" s="563">
        <v>2184</v>
      </c>
      <c r="O31" s="563">
        <v>1853</v>
      </c>
      <c r="P31" s="563">
        <v>2091</v>
      </c>
      <c r="Q31" s="563">
        <v>1914</v>
      </c>
      <c r="R31" s="563">
        <v>2256</v>
      </c>
      <c r="S31" s="563">
        <v>3285</v>
      </c>
      <c r="T31" s="563">
        <v>6061</v>
      </c>
      <c r="U31" s="563">
        <v>3995</v>
      </c>
      <c r="V31" s="563">
        <v>5093</v>
      </c>
      <c r="W31" s="563">
        <v>2178</v>
      </c>
      <c r="X31" s="563">
        <v>1489</v>
      </c>
      <c r="Y31" s="563">
        <v>2106</v>
      </c>
      <c r="Z31" s="563">
        <v>3087</v>
      </c>
      <c r="AA31" s="563">
        <v>716</v>
      </c>
      <c r="AB31" s="563">
        <v>301</v>
      </c>
      <c r="AC31" s="563">
        <v>3562</v>
      </c>
      <c r="AD31" s="563">
        <v>4805</v>
      </c>
      <c r="AE31" s="563">
        <v>3818</v>
      </c>
    </row>
    <row r="32" spans="2:31" s="555" customFormat="1" ht="17.25" customHeight="1" x14ac:dyDescent="0.3">
      <c r="B32" s="655"/>
      <c r="C32" s="556" t="s">
        <v>1030</v>
      </c>
      <c r="D32" s="563">
        <v>3286</v>
      </c>
      <c r="E32" s="563">
        <v>3502</v>
      </c>
      <c r="F32" s="563">
        <v>3252</v>
      </c>
      <c r="G32" s="563">
        <v>3435</v>
      </c>
      <c r="H32" s="563">
        <v>3156</v>
      </c>
      <c r="I32" s="563">
        <v>4677</v>
      </c>
      <c r="J32" s="563">
        <v>5612</v>
      </c>
      <c r="K32" s="563">
        <v>6093</v>
      </c>
      <c r="L32" s="563">
        <v>5635</v>
      </c>
      <c r="M32" s="563">
        <v>7212</v>
      </c>
      <c r="N32" s="563">
        <v>8239</v>
      </c>
      <c r="O32" s="563">
        <v>8188</v>
      </c>
      <c r="P32" s="563">
        <v>9110</v>
      </c>
      <c r="Q32" s="563">
        <v>9661</v>
      </c>
      <c r="R32" s="563">
        <v>9825</v>
      </c>
      <c r="S32" s="563">
        <v>9520</v>
      </c>
      <c r="T32" s="563">
        <v>10322</v>
      </c>
      <c r="U32" s="563">
        <v>12794</v>
      </c>
      <c r="V32" s="563">
        <v>12963</v>
      </c>
      <c r="W32" s="563">
        <v>13475</v>
      </c>
      <c r="X32" s="563">
        <v>14506</v>
      </c>
      <c r="Y32" s="563">
        <v>13539</v>
      </c>
      <c r="Z32" s="563">
        <v>11229</v>
      </c>
      <c r="AA32" s="563">
        <v>10401</v>
      </c>
      <c r="AB32" s="563">
        <v>16440</v>
      </c>
      <c r="AC32" s="563">
        <v>10100</v>
      </c>
      <c r="AD32" s="563">
        <v>10233</v>
      </c>
      <c r="AE32" s="563">
        <v>10506</v>
      </c>
    </row>
    <row r="33" spans="2:31" s="555" customFormat="1" ht="17.25" customHeight="1" x14ac:dyDescent="0.3">
      <c r="B33" s="655"/>
      <c r="C33" s="556" t="s">
        <v>1009</v>
      </c>
      <c r="D33" s="563">
        <v>0</v>
      </c>
      <c r="E33" s="563">
        <v>0</v>
      </c>
      <c r="F33" s="563">
        <v>0</v>
      </c>
      <c r="G33" s="563">
        <v>0</v>
      </c>
      <c r="H33" s="563">
        <v>0</v>
      </c>
      <c r="I33" s="563">
        <v>0</v>
      </c>
      <c r="J33" s="563">
        <v>0</v>
      </c>
      <c r="K33" s="563">
        <v>0</v>
      </c>
      <c r="L33" s="563">
        <v>60</v>
      </c>
      <c r="M33" s="563">
        <v>151</v>
      </c>
      <c r="N33" s="563">
        <v>159</v>
      </c>
      <c r="O33" s="563">
        <v>163</v>
      </c>
      <c r="P33" s="563">
        <v>212</v>
      </c>
      <c r="Q33" s="563">
        <v>215</v>
      </c>
      <c r="R33" s="563">
        <v>213</v>
      </c>
      <c r="S33" s="563">
        <v>242</v>
      </c>
      <c r="T33" s="563">
        <v>201</v>
      </c>
      <c r="U33" s="563">
        <v>378</v>
      </c>
      <c r="V33" s="563">
        <v>224</v>
      </c>
      <c r="W33" s="563">
        <v>340</v>
      </c>
      <c r="X33" s="563">
        <v>403</v>
      </c>
      <c r="Y33" s="563">
        <v>519</v>
      </c>
      <c r="Z33" s="563">
        <v>789</v>
      </c>
      <c r="AA33" s="563">
        <v>1150</v>
      </c>
      <c r="AB33" s="563">
        <v>81</v>
      </c>
      <c r="AC33" s="563">
        <v>1251</v>
      </c>
      <c r="AD33" s="563">
        <v>1330</v>
      </c>
      <c r="AE33" s="563">
        <v>1370</v>
      </c>
    </row>
    <row r="34" spans="2:31" s="555" customFormat="1" ht="17.25" customHeight="1" x14ac:dyDescent="0.3">
      <c r="B34" s="656"/>
      <c r="C34" s="556" t="s">
        <v>308</v>
      </c>
      <c r="D34" s="563">
        <v>872</v>
      </c>
      <c r="E34" s="563">
        <v>858</v>
      </c>
      <c r="F34" s="563">
        <v>808</v>
      </c>
      <c r="G34" s="563">
        <v>1092</v>
      </c>
      <c r="H34" s="563">
        <v>963</v>
      </c>
      <c r="I34" s="563">
        <v>1845</v>
      </c>
      <c r="J34" s="563">
        <v>1561</v>
      </c>
      <c r="K34" s="563">
        <v>2504</v>
      </c>
      <c r="L34" s="563">
        <v>3158</v>
      </c>
      <c r="M34" s="563">
        <v>1498</v>
      </c>
      <c r="N34" s="563">
        <v>2983</v>
      </c>
      <c r="O34" s="563">
        <v>2719</v>
      </c>
      <c r="P34" s="563">
        <v>2988</v>
      </c>
      <c r="Q34" s="563">
        <v>2709</v>
      </c>
      <c r="R34" s="563">
        <v>2813</v>
      </c>
      <c r="S34" s="563">
        <v>2762</v>
      </c>
      <c r="T34" s="563">
        <v>2234</v>
      </c>
      <c r="U34" s="563">
        <v>2697</v>
      </c>
      <c r="V34" s="563">
        <v>2200</v>
      </c>
      <c r="W34" s="563">
        <v>1083</v>
      </c>
      <c r="X34" s="563">
        <v>1409</v>
      </c>
      <c r="Y34" s="563">
        <v>136</v>
      </c>
      <c r="Z34" s="563">
        <v>1002</v>
      </c>
      <c r="AA34" s="563">
        <v>1187</v>
      </c>
      <c r="AB34" s="563">
        <v>1167</v>
      </c>
      <c r="AC34" s="563">
        <v>2059</v>
      </c>
      <c r="AD34" s="563">
        <v>2401</v>
      </c>
      <c r="AE34" s="563">
        <v>2263</v>
      </c>
    </row>
    <row r="35" spans="2:31" s="555" customFormat="1" ht="17.25" customHeight="1" x14ac:dyDescent="0.3">
      <c r="B35"/>
      <c r="C35"/>
      <c r="D35"/>
      <c r="E35"/>
      <c r="F35"/>
      <c r="G35"/>
      <c r="H35"/>
      <c r="I35"/>
      <c r="J35"/>
      <c r="K35"/>
      <c r="L35"/>
      <c r="M35"/>
      <c r="N35"/>
      <c r="O35"/>
      <c r="P35"/>
      <c r="Q35"/>
      <c r="R35"/>
      <c r="S35"/>
      <c r="T35"/>
      <c r="U35"/>
      <c r="V35"/>
      <c r="W35"/>
      <c r="X35"/>
      <c r="Y35"/>
      <c r="Z35"/>
      <c r="AA35"/>
      <c r="AB35"/>
      <c r="AC35"/>
      <c r="AD35"/>
    </row>
    <row r="36" spans="2:31" s="555" customFormat="1" ht="17.25" customHeight="1" x14ac:dyDescent="0.3">
      <c r="B36" s="143" t="s">
        <v>939</v>
      </c>
      <c r="C36"/>
      <c r="D36"/>
      <c r="E36"/>
      <c r="F36"/>
      <c r="G36"/>
      <c r="H36"/>
      <c r="I36"/>
      <c r="J36"/>
      <c r="K36"/>
      <c r="L36"/>
      <c r="M36"/>
      <c r="N36"/>
      <c r="O36"/>
      <c r="P36"/>
      <c r="Q36"/>
      <c r="R36"/>
      <c r="S36"/>
      <c r="T36"/>
      <c r="U36"/>
      <c r="V36"/>
      <c r="W36"/>
      <c r="X36"/>
      <c r="Y36"/>
      <c r="Z36"/>
      <c r="AA36"/>
      <c r="AB36"/>
      <c r="AC36"/>
      <c r="AD36"/>
    </row>
    <row r="37" spans="2:31" s="143" customFormat="1" ht="13.5" customHeight="1" x14ac:dyDescent="0.25">
      <c r="B37" s="631" t="s">
        <v>683</v>
      </c>
      <c r="C37" s="631"/>
      <c r="D37" s="631"/>
      <c r="E37" s="631"/>
      <c r="F37" s="631"/>
      <c r="G37" s="631"/>
      <c r="H37" s="631"/>
      <c r="I37" s="631"/>
      <c r="J37" s="631"/>
    </row>
    <row r="38" spans="2:31" s="143" customFormat="1" ht="10.8" x14ac:dyDescent="0.25">
      <c r="B38" s="631"/>
      <c r="C38" s="631"/>
      <c r="D38" s="631"/>
      <c r="E38" s="631"/>
      <c r="F38" s="631"/>
      <c r="G38" s="631"/>
      <c r="H38" s="631"/>
      <c r="I38" s="631"/>
      <c r="J38" s="631"/>
    </row>
    <row r="39" spans="2:31" s="143" customFormat="1" ht="16.2" customHeight="1" x14ac:dyDescent="0.25">
      <c r="B39" s="644" t="s">
        <v>684</v>
      </c>
      <c r="C39" s="644"/>
      <c r="D39" s="644"/>
      <c r="E39" s="644"/>
      <c r="F39" s="644"/>
      <c r="G39" s="644"/>
      <c r="H39" s="644"/>
      <c r="I39" s="644"/>
      <c r="J39" s="644"/>
    </row>
    <row r="40" spans="2:31" s="143" customFormat="1" ht="10.8" x14ac:dyDescent="0.25">
      <c r="B40" s="552" t="s">
        <v>685</v>
      </c>
      <c r="C40" s="144"/>
      <c r="D40" s="144"/>
      <c r="I40" s="144"/>
    </row>
    <row r="41" spans="2:31" s="555" customFormat="1" ht="17.25" customHeight="1" x14ac:dyDescent="0.3">
      <c r="B41" s="554"/>
      <c r="C41" s="554"/>
      <c r="D41" s="554"/>
      <c r="E41" s="554"/>
      <c r="F41" s="554"/>
      <c r="G41" s="554"/>
      <c r="H41" s="554"/>
      <c r="I41" s="554"/>
      <c r="J41" s="554"/>
      <c r="K41" s="554"/>
      <c r="L41" s="554"/>
      <c r="M41" s="554"/>
      <c r="N41" s="554"/>
      <c r="O41" s="554"/>
      <c r="P41" s="554"/>
      <c r="Q41" s="554"/>
      <c r="R41" s="554"/>
      <c r="S41" s="554"/>
      <c r="T41" s="554"/>
      <c r="U41" s="554"/>
      <c r="V41" s="554"/>
      <c r="W41" s="554"/>
      <c r="X41" s="554"/>
      <c r="Y41" s="554"/>
      <c r="Z41" s="554"/>
      <c r="AA41" s="554"/>
      <c r="AB41" s="554"/>
      <c r="AC41" s="554"/>
      <c r="AD41" s="554"/>
    </row>
    <row r="42" spans="2:31" s="555" customFormat="1" ht="17.25" customHeight="1" x14ac:dyDescent="0.3">
      <c r="B42" s="554"/>
      <c r="C42" s="554"/>
      <c r="D42" s="554"/>
      <c r="E42" s="554"/>
      <c r="F42" s="554"/>
      <c r="G42" s="554"/>
      <c r="H42" s="554"/>
      <c r="I42" s="554"/>
      <c r="J42" s="554"/>
      <c r="K42" s="554"/>
      <c r="L42" s="554"/>
      <c r="M42" s="554"/>
      <c r="N42" s="554"/>
      <c r="O42" s="554"/>
      <c r="P42" s="554"/>
      <c r="Q42" s="554"/>
      <c r="R42" s="554"/>
      <c r="S42" s="554"/>
      <c r="T42" s="554"/>
      <c r="U42" s="554"/>
      <c r="V42" s="554"/>
      <c r="W42" s="554"/>
      <c r="X42" s="554"/>
      <c r="Y42" s="554"/>
      <c r="Z42" s="554"/>
      <c r="AA42" s="554"/>
      <c r="AB42" s="554"/>
      <c r="AC42" s="554"/>
      <c r="AD42" s="554"/>
    </row>
    <row r="43" spans="2:31" s="555" customFormat="1" ht="17.25" customHeight="1" x14ac:dyDescent="0.3">
      <c r="B43" s="554"/>
      <c r="C43" s="554"/>
      <c r="D43" s="554"/>
      <c r="E43" s="554"/>
      <c r="F43" s="554"/>
      <c r="G43" s="554"/>
      <c r="H43" s="554"/>
      <c r="I43" s="554"/>
      <c r="J43" s="554"/>
      <c r="K43" s="554"/>
      <c r="L43" s="554"/>
      <c r="M43" s="554"/>
      <c r="N43" s="554"/>
      <c r="O43" s="554"/>
      <c r="P43" s="554"/>
      <c r="Q43" s="554"/>
      <c r="R43" s="554"/>
      <c r="S43" s="554"/>
      <c r="T43" s="554"/>
      <c r="U43" s="554"/>
      <c r="V43" s="554"/>
      <c r="W43" s="554"/>
      <c r="X43" s="554"/>
      <c r="Y43" s="554"/>
      <c r="Z43" s="554"/>
      <c r="AA43" s="554"/>
      <c r="AB43" s="554"/>
      <c r="AC43" s="554"/>
      <c r="AD43" s="554"/>
    </row>
    <row r="44" spans="2:31" s="555" customFormat="1" ht="17.25" customHeight="1" x14ac:dyDescent="0.3">
      <c r="B44" s="554"/>
      <c r="C44" s="554"/>
      <c r="D44" s="554"/>
      <c r="E44" s="554"/>
      <c r="F44" s="554"/>
      <c r="G44" s="554"/>
      <c r="H44" s="554"/>
      <c r="I44" s="554"/>
      <c r="J44" s="554"/>
      <c r="K44" s="554"/>
      <c r="L44" s="554"/>
      <c r="M44" s="554"/>
      <c r="N44" s="554"/>
      <c r="O44" s="554"/>
      <c r="P44" s="554"/>
      <c r="Q44" s="554"/>
      <c r="R44" s="554"/>
      <c r="S44" s="554"/>
      <c r="T44" s="554"/>
      <c r="U44" s="554"/>
      <c r="V44" s="554"/>
      <c r="W44" s="554"/>
      <c r="X44" s="554"/>
      <c r="Y44" s="554"/>
      <c r="Z44" s="554"/>
      <c r="AA44" s="554"/>
      <c r="AB44" s="554"/>
      <c r="AC44" s="554"/>
      <c r="AD44" s="554"/>
    </row>
    <row r="45" spans="2:31" s="555" customFormat="1" ht="17.25" customHeight="1" x14ac:dyDescent="0.3">
      <c r="B45" s="554"/>
      <c r="C45" s="554"/>
      <c r="D45" s="554"/>
      <c r="E45" s="554"/>
      <c r="F45" s="554"/>
      <c r="G45" s="554"/>
      <c r="H45" s="554"/>
      <c r="I45" s="554"/>
      <c r="J45" s="554"/>
      <c r="K45" s="554"/>
      <c r="L45" s="554"/>
      <c r="M45" s="554"/>
      <c r="N45" s="554"/>
      <c r="O45" s="554"/>
      <c r="P45" s="554"/>
      <c r="Q45" s="554"/>
      <c r="R45" s="554"/>
      <c r="S45" s="554"/>
      <c r="T45" s="554"/>
      <c r="U45" s="554"/>
      <c r="V45" s="554"/>
      <c r="W45" s="554"/>
      <c r="X45" s="554"/>
      <c r="Y45" s="554"/>
      <c r="Z45" s="554"/>
      <c r="AA45" s="554"/>
      <c r="AB45" s="554"/>
      <c r="AC45" s="554"/>
      <c r="AD45" s="554"/>
    </row>
    <row r="46" spans="2:31" s="555" customFormat="1" ht="17.25" customHeight="1" x14ac:dyDescent="0.3">
      <c r="B46" s="554"/>
      <c r="C46" s="554"/>
      <c r="D46" s="554"/>
      <c r="E46" s="554"/>
      <c r="F46" s="554"/>
      <c r="G46" s="554"/>
      <c r="H46" s="554"/>
      <c r="I46" s="554"/>
      <c r="J46" s="554"/>
      <c r="K46" s="554"/>
      <c r="L46" s="554"/>
      <c r="M46" s="554"/>
      <c r="N46" s="554"/>
      <c r="O46" s="554"/>
      <c r="P46" s="554"/>
      <c r="Q46" s="554"/>
      <c r="R46" s="554"/>
      <c r="S46" s="554"/>
      <c r="T46" s="554"/>
      <c r="U46" s="554"/>
      <c r="V46" s="554"/>
      <c r="W46" s="554"/>
      <c r="X46" s="554"/>
      <c r="Y46" s="554"/>
      <c r="Z46" s="554"/>
      <c r="AA46" s="554"/>
      <c r="AB46" s="554"/>
      <c r="AC46" s="554"/>
      <c r="AD46" s="554"/>
      <c r="AE46" s="554"/>
    </row>
    <row r="47" spans="2:31" s="555" customFormat="1" ht="20.25" customHeight="1" x14ac:dyDescent="0.3">
      <c r="B47" s="554"/>
      <c r="C47" s="554"/>
      <c r="D47" s="554"/>
      <c r="E47" s="554"/>
      <c r="F47" s="554"/>
      <c r="G47" s="554"/>
      <c r="H47" s="554"/>
      <c r="I47" s="554"/>
      <c r="J47" s="554"/>
      <c r="K47" s="554"/>
      <c r="L47" s="554"/>
      <c r="M47" s="554"/>
      <c r="N47" s="554"/>
      <c r="O47" s="554"/>
      <c r="P47" s="554"/>
      <c r="Q47" s="554"/>
      <c r="R47" s="554"/>
      <c r="S47" s="554"/>
      <c r="T47" s="554"/>
      <c r="U47" s="554"/>
      <c r="V47" s="554"/>
      <c r="W47" s="554"/>
      <c r="X47" s="554"/>
      <c r="Y47" s="554"/>
      <c r="Z47" s="554"/>
      <c r="AA47" s="554"/>
      <c r="AB47" s="554"/>
      <c r="AC47" s="554"/>
      <c r="AD47" s="554"/>
      <c r="AE47" s="554"/>
    </row>
    <row r="48" spans="2:31" s="555" customFormat="1" ht="17.25" customHeight="1" x14ac:dyDescent="0.3">
      <c r="B48" s="554"/>
      <c r="C48" s="554"/>
      <c r="D48" s="554"/>
      <c r="E48" s="554"/>
      <c r="F48" s="554"/>
      <c r="G48" s="554"/>
      <c r="H48" s="554"/>
      <c r="I48" s="554"/>
      <c r="J48" s="554"/>
      <c r="K48" s="554"/>
      <c r="L48" s="554"/>
      <c r="M48" s="554"/>
      <c r="N48" s="554"/>
      <c r="O48" s="554"/>
      <c r="P48" s="554"/>
      <c r="Q48" s="554"/>
      <c r="R48" s="554"/>
      <c r="S48" s="554"/>
      <c r="T48" s="554"/>
      <c r="U48" s="554"/>
      <c r="V48" s="554"/>
      <c r="W48" s="554"/>
      <c r="X48" s="554"/>
      <c r="Y48" s="554"/>
      <c r="Z48" s="554"/>
      <c r="AA48" s="554"/>
      <c r="AB48" s="554"/>
      <c r="AC48" s="554"/>
      <c r="AD48" s="554"/>
      <c r="AE48" s="554"/>
    </row>
    <row r="49" spans="2:31" s="555" customFormat="1" ht="18" customHeight="1" x14ac:dyDescent="0.3">
      <c r="B49" s="554"/>
      <c r="C49" s="554"/>
      <c r="D49" s="554"/>
      <c r="E49" s="554"/>
      <c r="F49" s="554"/>
      <c r="G49" s="554"/>
      <c r="H49" s="554"/>
      <c r="I49" s="554"/>
      <c r="J49" s="554"/>
      <c r="K49" s="554"/>
      <c r="L49" s="554"/>
      <c r="M49" s="554"/>
      <c r="N49" s="554"/>
      <c r="O49" s="554"/>
      <c r="P49" s="554"/>
      <c r="Q49" s="554"/>
      <c r="R49" s="554"/>
      <c r="S49" s="554"/>
      <c r="T49" s="554"/>
      <c r="U49" s="554"/>
      <c r="V49" s="554"/>
      <c r="W49" s="554"/>
      <c r="X49" s="554"/>
      <c r="Y49" s="554"/>
      <c r="Z49" s="554"/>
      <c r="AA49" s="554"/>
      <c r="AB49" s="554"/>
      <c r="AC49" s="554"/>
      <c r="AD49" s="554"/>
      <c r="AE49" s="554"/>
    </row>
    <row r="50" spans="2:31" s="555" customFormat="1" ht="17.25" customHeight="1" x14ac:dyDescent="0.3">
      <c r="B50" s="554"/>
      <c r="C50" s="554"/>
      <c r="D50" s="554"/>
      <c r="E50" s="554"/>
      <c r="F50" s="554"/>
      <c r="G50" s="554"/>
      <c r="H50" s="554"/>
      <c r="I50" s="554"/>
      <c r="J50" s="554"/>
      <c r="K50" s="554"/>
      <c r="L50" s="554"/>
      <c r="M50" s="554"/>
      <c r="N50" s="554"/>
      <c r="O50" s="554"/>
      <c r="P50" s="554"/>
      <c r="Q50" s="554"/>
      <c r="R50" s="554"/>
      <c r="S50" s="554"/>
      <c r="T50" s="554"/>
      <c r="U50" s="554"/>
      <c r="V50" s="554"/>
      <c r="W50" s="554"/>
      <c r="X50" s="554"/>
      <c r="Y50" s="554"/>
      <c r="Z50" s="554"/>
      <c r="AA50" s="554"/>
      <c r="AB50" s="554"/>
      <c r="AC50" s="554"/>
      <c r="AD50" s="554"/>
      <c r="AE50" s="554"/>
    </row>
    <row r="51" spans="2:31" s="555" customFormat="1" ht="17.25" customHeight="1" x14ac:dyDescent="0.3">
      <c r="B51" s="554"/>
      <c r="C51" s="554"/>
      <c r="D51" s="554"/>
      <c r="E51" s="554"/>
      <c r="F51" s="554"/>
      <c r="G51" s="554"/>
      <c r="H51" s="554"/>
      <c r="I51" s="554"/>
      <c r="J51" s="554"/>
      <c r="K51" s="554"/>
      <c r="L51" s="554"/>
      <c r="M51" s="554"/>
      <c r="N51" s="554"/>
      <c r="O51" s="554"/>
      <c r="P51" s="554"/>
      <c r="Q51" s="554"/>
      <c r="R51" s="554"/>
      <c r="S51" s="554"/>
      <c r="T51" s="554"/>
      <c r="U51" s="554"/>
      <c r="V51" s="554"/>
      <c r="W51" s="554"/>
      <c r="X51" s="554"/>
      <c r="Y51" s="554"/>
      <c r="Z51" s="554"/>
      <c r="AA51" s="554"/>
      <c r="AB51" s="554"/>
      <c r="AC51" s="554"/>
      <c r="AD51" s="554"/>
      <c r="AE51" s="554"/>
    </row>
  </sheetData>
  <mergeCells count="10">
    <mergeCell ref="B37:J38"/>
    <mergeCell ref="B39:J39"/>
    <mergeCell ref="B15:B24"/>
    <mergeCell ref="B25:B34"/>
    <mergeCell ref="B9:S9"/>
    <mergeCell ref="B10:S10"/>
    <mergeCell ref="B11:S11"/>
    <mergeCell ref="B13:B14"/>
    <mergeCell ref="C13:C14"/>
    <mergeCell ref="D13:AE13"/>
  </mergeCells>
  <hyperlinks>
    <hyperlink ref="AG13" location="INDICE!C14"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G43"/>
  <sheetViews>
    <sheetView showGridLines="0" zoomScale="90" zoomScaleNormal="90" workbookViewId="0">
      <selection activeCell="B37" sqref="B37"/>
    </sheetView>
  </sheetViews>
  <sheetFormatPr baseColWidth="10" defaultRowHeight="17.25" customHeight="1" x14ac:dyDescent="0.25"/>
  <cols>
    <col min="1" max="1" width="3.3984375" style="554" customWidth="1"/>
    <col min="2" max="2" width="30.3984375" style="554" customWidth="1"/>
    <col min="3" max="3" width="20" style="554" customWidth="1"/>
    <col min="4" max="22" width="7.69921875" style="554" customWidth="1"/>
    <col min="23" max="31" width="7.59765625" style="554" customWidth="1"/>
    <col min="32" max="32" width="4.296875" style="554" customWidth="1"/>
    <col min="33" max="259" width="11.19921875" style="554"/>
    <col min="260" max="260" width="3.3984375" style="554" customWidth="1"/>
    <col min="261" max="261" width="30.3984375" style="554" customWidth="1"/>
    <col min="262" max="262" width="7.8984375" style="554" customWidth="1"/>
    <col min="263" max="281" width="7.69921875" style="554" customWidth="1"/>
    <col min="282" max="282" width="11.19921875" style="554"/>
    <col min="283" max="283" width="10" style="554" customWidth="1"/>
    <col min="284" max="515" width="11.19921875" style="554"/>
    <col min="516" max="516" width="3.3984375" style="554" customWidth="1"/>
    <col min="517" max="517" width="30.3984375" style="554" customWidth="1"/>
    <col min="518" max="518" width="7.8984375" style="554" customWidth="1"/>
    <col min="519" max="537" width="7.69921875" style="554" customWidth="1"/>
    <col min="538" max="538" width="11.19921875" style="554"/>
    <col min="539" max="539" width="10" style="554" customWidth="1"/>
    <col min="540" max="771" width="11.19921875" style="554"/>
    <col min="772" max="772" width="3.3984375" style="554" customWidth="1"/>
    <col min="773" max="773" width="30.3984375" style="554" customWidth="1"/>
    <col min="774" max="774" width="7.8984375" style="554" customWidth="1"/>
    <col min="775" max="793" width="7.69921875" style="554" customWidth="1"/>
    <col min="794" max="794" width="11.19921875" style="554"/>
    <col min="795" max="795" width="10" style="554" customWidth="1"/>
    <col min="796" max="1027" width="11.19921875" style="554"/>
    <col min="1028" max="1028" width="3.3984375" style="554" customWidth="1"/>
    <col min="1029" max="1029" width="30.3984375" style="554" customWidth="1"/>
    <col min="1030" max="1030" width="7.8984375" style="554" customWidth="1"/>
    <col min="1031" max="1049" width="7.69921875" style="554" customWidth="1"/>
    <col min="1050" max="1050" width="11.19921875" style="554"/>
    <col min="1051" max="1051" width="10" style="554" customWidth="1"/>
    <col min="1052" max="1283" width="11.19921875" style="554"/>
    <col min="1284" max="1284" width="3.3984375" style="554" customWidth="1"/>
    <col min="1285" max="1285" width="30.3984375" style="554" customWidth="1"/>
    <col min="1286" max="1286" width="7.8984375" style="554" customWidth="1"/>
    <col min="1287" max="1305" width="7.69921875" style="554" customWidth="1"/>
    <col min="1306" max="1306" width="11.19921875" style="554"/>
    <col min="1307" max="1307" width="10" style="554" customWidth="1"/>
    <col min="1308" max="1539" width="11.19921875" style="554"/>
    <col min="1540" max="1540" width="3.3984375" style="554" customWidth="1"/>
    <col min="1541" max="1541" width="30.3984375" style="554" customWidth="1"/>
    <col min="1542" max="1542" width="7.8984375" style="554" customWidth="1"/>
    <col min="1543" max="1561" width="7.69921875" style="554" customWidth="1"/>
    <col min="1562" max="1562" width="11.19921875" style="554"/>
    <col min="1563" max="1563" width="10" style="554" customWidth="1"/>
    <col min="1564" max="1795" width="11.19921875" style="554"/>
    <col min="1796" max="1796" width="3.3984375" style="554" customWidth="1"/>
    <col min="1797" max="1797" width="30.3984375" style="554" customWidth="1"/>
    <col min="1798" max="1798" width="7.8984375" style="554" customWidth="1"/>
    <col min="1799" max="1817" width="7.69921875" style="554" customWidth="1"/>
    <col min="1818" max="1818" width="11.19921875" style="554"/>
    <col min="1819" max="1819" width="10" style="554" customWidth="1"/>
    <col min="1820" max="2051" width="11.19921875" style="554"/>
    <col min="2052" max="2052" width="3.3984375" style="554" customWidth="1"/>
    <col min="2053" max="2053" width="30.3984375" style="554" customWidth="1"/>
    <col min="2054" max="2054" width="7.8984375" style="554" customWidth="1"/>
    <col min="2055" max="2073" width="7.69921875" style="554" customWidth="1"/>
    <col min="2074" max="2074" width="11.19921875" style="554"/>
    <col min="2075" max="2075" width="10" style="554" customWidth="1"/>
    <col min="2076" max="2307" width="11.19921875" style="554"/>
    <col min="2308" max="2308" width="3.3984375" style="554" customWidth="1"/>
    <col min="2309" max="2309" width="30.3984375" style="554" customWidth="1"/>
    <col min="2310" max="2310" width="7.8984375" style="554" customWidth="1"/>
    <col min="2311" max="2329" width="7.69921875" style="554" customWidth="1"/>
    <col min="2330" max="2330" width="11.19921875" style="554"/>
    <col min="2331" max="2331" width="10" style="554" customWidth="1"/>
    <col min="2332" max="2563" width="11.19921875" style="554"/>
    <col min="2564" max="2564" width="3.3984375" style="554" customWidth="1"/>
    <col min="2565" max="2565" width="30.3984375" style="554" customWidth="1"/>
    <col min="2566" max="2566" width="7.8984375" style="554" customWidth="1"/>
    <col min="2567" max="2585" width="7.69921875" style="554" customWidth="1"/>
    <col min="2586" max="2586" width="11.19921875" style="554"/>
    <col min="2587" max="2587" width="10" style="554" customWidth="1"/>
    <col min="2588" max="2819" width="11.19921875" style="554"/>
    <col min="2820" max="2820" width="3.3984375" style="554" customWidth="1"/>
    <col min="2821" max="2821" width="30.3984375" style="554" customWidth="1"/>
    <col min="2822" max="2822" width="7.8984375" style="554" customWidth="1"/>
    <col min="2823" max="2841" width="7.69921875" style="554" customWidth="1"/>
    <col min="2842" max="2842" width="11.19921875" style="554"/>
    <col min="2843" max="2843" width="10" style="554" customWidth="1"/>
    <col min="2844" max="3075" width="11.19921875" style="554"/>
    <col min="3076" max="3076" width="3.3984375" style="554" customWidth="1"/>
    <col min="3077" max="3077" width="30.3984375" style="554" customWidth="1"/>
    <col min="3078" max="3078" width="7.8984375" style="554" customWidth="1"/>
    <col min="3079" max="3097" width="7.69921875" style="554" customWidth="1"/>
    <col min="3098" max="3098" width="11.19921875" style="554"/>
    <col min="3099" max="3099" width="10" style="554" customWidth="1"/>
    <col min="3100" max="3331" width="11.19921875" style="554"/>
    <col min="3332" max="3332" width="3.3984375" style="554" customWidth="1"/>
    <col min="3333" max="3333" width="30.3984375" style="554" customWidth="1"/>
    <col min="3334" max="3334" width="7.8984375" style="554" customWidth="1"/>
    <col min="3335" max="3353" width="7.69921875" style="554" customWidth="1"/>
    <col min="3354" max="3354" width="11.19921875" style="554"/>
    <col min="3355" max="3355" width="10" style="554" customWidth="1"/>
    <col min="3356" max="3587" width="11.19921875" style="554"/>
    <col min="3588" max="3588" width="3.3984375" style="554" customWidth="1"/>
    <col min="3589" max="3589" width="30.3984375" style="554" customWidth="1"/>
    <col min="3590" max="3590" width="7.8984375" style="554" customWidth="1"/>
    <col min="3591" max="3609" width="7.69921875" style="554" customWidth="1"/>
    <col min="3610" max="3610" width="11.19921875" style="554"/>
    <col min="3611" max="3611" width="10" style="554" customWidth="1"/>
    <col min="3612" max="3843" width="11.19921875" style="554"/>
    <col min="3844" max="3844" width="3.3984375" style="554" customWidth="1"/>
    <col min="3845" max="3845" width="30.3984375" style="554" customWidth="1"/>
    <col min="3846" max="3846" width="7.8984375" style="554" customWidth="1"/>
    <col min="3847" max="3865" width="7.69921875" style="554" customWidth="1"/>
    <col min="3866" max="3866" width="11.19921875" style="554"/>
    <col min="3867" max="3867" width="10" style="554" customWidth="1"/>
    <col min="3868" max="4099" width="11.19921875" style="554"/>
    <col min="4100" max="4100" width="3.3984375" style="554" customWidth="1"/>
    <col min="4101" max="4101" width="30.3984375" style="554" customWidth="1"/>
    <col min="4102" max="4102" width="7.8984375" style="554" customWidth="1"/>
    <col min="4103" max="4121" width="7.69921875" style="554" customWidth="1"/>
    <col min="4122" max="4122" width="11.19921875" style="554"/>
    <col min="4123" max="4123" width="10" style="554" customWidth="1"/>
    <col min="4124" max="4355" width="11.19921875" style="554"/>
    <col min="4356" max="4356" width="3.3984375" style="554" customWidth="1"/>
    <col min="4357" max="4357" width="30.3984375" style="554" customWidth="1"/>
    <col min="4358" max="4358" width="7.8984375" style="554" customWidth="1"/>
    <col min="4359" max="4377" width="7.69921875" style="554" customWidth="1"/>
    <col min="4378" max="4378" width="11.19921875" style="554"/>
    <col min="4379" max="4379" width="10" style="554" customWidth="1"/>
    <col min="4380" max="4611" width="11.19921875" style="554"/>
    <col min="4612" max="4612" width="3.3984375" style="554" customWidth="1"/>
    <col min="4613" max="4613" width="30.3984375" style="554" customWidth="1"/>
    <col min="4614" max="4614" width="7.8984375" style="554" customWidth="1"/>
    <col min="4615" max="4633" width="7.69921875" style="554" customWidth="1"/>
    <col min="4634" max="4634" width="11.19921875" style="554"/>
    <col min="4635" max="4635" width="10" style="554" customWidth="1"/>
    <col min="4636" max="4867" width="11.19921875" style="554"/>
    <col min="4868" max="4868" width="3.3984375" style="554" customWidth="1"/>
    <col min="4869" max="4869" width="30.3984375" style="554" customWidth="1"/>
    <col min="4870" max="4870" width="7.8984375" style="554" customWidth="1"/>
    <col min="4871" max="4889" width="7.69921875" style="554" customWidth="1"/>
    <col min="4890" max="4890" width="11.19921875" style="554"/>
    <col min="4891" max="4891" width="10" style="554" customWidth="1"/>
    <col min="4892" max="5123" width="11.19921875" style="554"/>
    <col min="5124" max="5124" width="3.3984375" style="554" customWidth="1"/>
    <col min="5125" max="5125" width="30.3984375" style="554" customWidth="1"/>
    <col min="5126" max="5126" width="7.8984375" style="554" customWidth="1"/>
    <col min="5127" max="5145" width="7.69921875" style="554" customWidth="1"/>
    <col min="5146" max="5146" width="11.19921875" style="554"/>
    <col min="5147" max="5147" width="10" style="554" customWidth="1"/>
    <col min="5148" max="5379" width="11.19921875" style="554"/>
    <col min="5380" max="5380" width="3.3984375" style="554" customWidth="1"/>
    <col min="5381" max="5381" width="30.3984375" style="554" customWidth="1"/>
    <col min="5382" max="5382" width="7.8984375" style="554" customWidth="1"/>
    <col min="5383" max="5401" width="7.69921875" style="554" customWidth="1"/>
    <col min="5402" max="5402" width="11.19921875" style="554"/>
    <col min="5403" max="5403" width="10" style="554" customWidth="1"/>
    <col min="5404" max="5635" width="11.19921875" style="554"/>
    <col min="5636" max="5636" width="3.3984375" style="554" customWidth="1"/>
    <col min="5637" max="5637" width="30.3984375" style="554" customWidth="1"/>
    <col min="5638" max="5638" width="7.8984375" style="554" customWidth="1"/>
    <col min="5639" max="5657" width="7.69921875" style="554" customWidth="1"/>
    <col min="5658" max="5658" width="11.19921875" style="554"/>
    <col min="5659" max="5659" width="10" style="554" customWidth="1"/>
    <col min="5660" max="5891" width="11.19921875" style="554"/>
    <col min="5892" max="5892" width="3.3984375" style="554" customWidth="1"/>
    <col min="5893" max="5893" width="30.3984375" style="554" customWidth="1"/>
    <col min="5894" max="5894" width="7.8984375" style="554" customWidth="1"/>
    <col min="5895" max="5913" width="7.69921875" style="554" customWidth="1"/>
    <col min="5914" max="5914" width="11.19921875" style="554"/>
    <col min="5915" max="5915" width="10" style="554" customWidth="1"/>
    <col min="5916" max="6147" width="11.19921875" style="554"/>
    <col min="6148" max="6148" width="3.3984375" style="554" customWidth="1"/>
    <col min="6149" max="6149" width="30.3984375" style="554" customWidth="1"/>
    <col min="6150" max="6150" width="7.8984375" style="554" customWidth="1"/>
    <col min="6151" max="6169" width="7.69921875" style="554" customWidth="1"/>
    <col min="6170" max="6170" width="11.19921875" style="554"/>
    <col min="6171" max="6171" width="10" style="554" customWidth="1"/>
    <col min="6172" max="6403" width="11.19921875" style="554"/>
    <col min="6404" max="6404" width="3.3984375" style="554" customWidth="1"/>
    <col min="6405" max="6405" width="30.3984375" style="554" customWidth="1"/>
    <col min="6406" max="6406" width="7.8984375" style="554" customWidth="1"/>
    <col min="6407" max="6425" width="7.69921875" style="554" customWidth="1"/>
    <col min="6426" max="6426" width="11.19921875" style="554"/>
    <col min="6427" max="6427" width="10" style="554" customWidth="1"/>
    <col min="6428" max="6659" width="11.19921875" style="554"/>
    <col min="6660" max="6660" width="3.3984375" style="554" customWidth="1"/>
    <col min="6661" max="6661" width="30.3984375" style="554" customWidth="1"/>
    <col min="6662" max="6662" width="7.8984375" style="554" customWidth="1"/>
    <col min="6663" max="6681" width="7.69921875" style="554" customWidth="1"/>
    <col min="6682" max="6682" width="11.19921875" style="554"/>
    <col min="6683" max="6683" width="10" style="554" customWidth="1"/>
    <col min="6684" max="6915" width="11.19921875" style="554"/>
    <col min="6916" max="6916" width="3.3984375" style="554" customWidth="1"/>
    <col min="6917" max="6917" width="30.3984375" style="554" customWidth="1"/>
    <col min="6918" max="6918" width="7.8984375" style="554" customWidth="1"/>
    <col min="6919" max="6937" width="7.69921875" style="554" customWidth="1"/>
    <col min="6938" max="6938" width="11.19921875" style="554"/>
    <col min="6939" max="6939" width="10" style="554" customWidth="1"/>
    <col min="6940" max="7171" width="11.19921875" style="554"/>
    <col min="7172" max="7172" width="3.3984375" style="554" customWidth="1"/>
    <col min="7173" max="7173" width="30.3984375" style="554" customWidth="1"/>
    <col min="7174" max="7174" width="7.8984375" style="554" customWidth="1"/>
    <col min="7175" max="7193" width="7.69921875" style="554" customWidth="1"/>
    <col min="7194" max="7194" width="11.19921875" style="554"/>
    <col min="7195" max="7195" width="10" style="554" customWidth="1"/>
    <col min="7196" max="7427" width="11.19921875" style="554"/>
    <col min="7428" max="7428" width="3.3984375" style="554" customWidth="1"/>
    <col min="7429" max="7429" width="30.3984375" style="554" customWidth="1"/>
    <col min="7430" max="7430" width="7.8984375" style="554" customWidth="1"/>
    <col min="7431" max="7449" width="7.69921875" style="554" customWidth="1"/>
    <col min="7450" max="7450" width="11.19921875" style="554"/>
    <col min="7451" max="7451" width="10" style="554" customWidth="1"/>
    <col min="7452" max="7683" width="11.19921875" style="554"/>
    <col min="7684" max="7684" width="3.3984375" style="554" customWidth="1"/>
    <col min="7685" max="7685" width="30.3984375" style="554" customWidth="1"/>
    <col min="7686" max="7686" width="7.8984375" style="554" customWidth="1"/>
    <col min="7687" max="7705" width="7.69921875" style="554" customWidth="1"/>
    <col min="7706" max="7706" width="11.19921875" style="554"/>
    <col min="7707" max="7707" width="10" style="554" customWidth="1"/>
    <col min="7708" max="7939" width="11.19921875" style="554"/>
    <col min="7940" max="7940" width="3.3984375" style="554" customWidth="1"/>
    <col min="7941" max="7941" width="30.3984375" style="554" customWidth="1"/>
    <col min="7942" max="7942" width="7.8984375" style="554" customWidth="1"/>
    <col min="7943" max="7961" width="7.69921875" style="554" customWidth="1"/>
    <col min="7962" max="7962" width="11.19921875" style="554"/>
    <col min="7963" max="7963" width="10" style="554" customWidth="1"/>
    <col min="7964" max="8195" width="11.19921875" style="554"/>
    <col min="8196" max="8196" width="3.3984375" style="554" customWidth="1"/>
    <col min="8197" max="8197" width="30.3984375" style="554" customWidth="1"/>
    <col min="8198" max="8198" width="7.8984375" style="554" customWidth="1"/>
    <col min="8199" max="8217" width="7.69921875" style="554" customWidth="1"/>
    <col min="8218" max="8218" width="11.19921875" style="554"/>
    <col min="8219" max="8219" width="10" style="554" customWidth="1"/>
    <col min="8220" max="8451" width="11.19921875" style="554"/>
    <col min="8452" max="8452" width="3.3984375" style="554" customWidth="1"/>
    <col min="8453" max="8453" width="30.3984375" style="554" customWidth="1"/>
    <col min="8454" max="8454" width="7.8984375" style="554" customWidth="1"/>
    <col min="8455" max="8473" width="7.69921875" style="554" customWidth="1"/>
    <col min="8474" max="8474" width="11.19921875" style="554"/>
    <col min="8475" max="8475" width="10" style="554" customWidth="1"/>
    <col min="8476" max="8707" width="11.19921875" style="554"/>
    <col min="8708" max="8708" width="3.3984375" style="554" customWidth="1"/>
    <col min="8709" max="8709" width="30.3984375" style="554" customWidth="1"/>
    <col min="8710" max="8710" width="7.8984375" style="554" customWidth="1"/>
    <col min="8711" max="8729" width="7.69921875" style="554" customWidth="1"/>
    <col min="8730" max="8730" width="11.19921875" style="554"/>
    <col min="8731" max="8731" width="10" style="554" customWidth="1"/>
    <col min="8732" max="8963" width="11.19921875" style="554"/>
    <col min="8964" max="8964" width="3.3984375" style="554" customWidth="1"/>
    <col min="8965" max="8965" width="30.3984375" style="554" customWidth="1"/>
    <col min="8966" max="8966" width="7.8984375" style="554" customWidth="1"/>
    <col min="8967" max="8985" width="7.69921875" style="554" customWidth="1"/>
    <col min="8986" max="8986" width="11.19921875" style="554"/>
    <col min="8987" max="8987" width="10" style="554" customWidth="1"/>
    <col min="8988" max="9219" width="11.19921875" style="554"/>
    <col min="9220" max="9220" width="3.3984375" style="554" customWidth="1"/>
    <col min="9221" max="9221" width="30.3984375" style="554" customWidth="1"/>
    <col min="9222" max="9222" width="7.8984375" style="554" customWidth="1"/>
    <col min="9223" max="9241" width="7.69921875" style="554" customWidth="1"/>
    <col min="9242" max="9242" width="11.19921875" style="554"/>
    <col min="9243" max="9243" width="10" style="554" customWidth="1"/>
    <col min="9244" max="9475" width="11.19921875" style="554"/>
    <col min="9476" max="9476" width="3.3984375" style="554" customWidth="1"/>
    <col min="9477" max="9477" width="30.3984375" style="554" customWidth="1"/>
    <col min="9478" max="9478" width="7.8984375" style="554" customWidth="1"/>
    <col min="9479" max="9497" width="7.69921875" style="554" customWidth="1"/>
    <col min="9498" max="9498" width="11.19921875" style="554"/>
    <col min="9499" max="9499" width="10" style="554" customWidth="1"/>
    <col min="9500" max="9731" width="11.19921875" style="554"/>
    <col min="9732" max="9732" width="3.3984375" style="554" customWidth="1"/>
    <col min="9733" max="9733" width="30.3984375" style="554" customWidth="1"/>
    <col min="9734" max="9734" width="7.8984375" style="554" customWidth="1"/>
    <col min="9735" max="9753" width="7.69921875" style="554" customWidth="1"/>
    <col min="9754" max="9754" width="11.19921875" style="554"/>
    <col min="9755" max="9755" width="10" style="554" customWidth="1"/>
    <col min="9756" max="9987" width="11.19921875" style="554"/>
    <col min="9988" max="9988" width="3.3984375" style="554" customWidth="1"/>
    <col min="9989" max="9989" width="30.3984375" style="554" customWidth="1"/>
    <col min="9990" max="9990" width="7.8984375" style="554" customWidth="1"/>
    <col min="9991" max="10009" width="7.69921875" style="554" customWidth="1"/>
    <col min="10010" max="10010" width="11.19921875" style="554"/>
    <col min="10011" max="10011" width="10" style="554" customWidth="1"/>
    <col min="10012" max="10243" width="11.19921875" style="554"/>
    <col min="10244" max="10244" width="3.3984375" style="554" customWidth="1"/>
    <col min="10245" max="10245" width="30.3984375" style="554" customWidth="1"/>
    <col min="10246" max="10246" width="7.8984375" style="554" customWidth="1"/>
    <col min="10247" max="10265" width="7.69921875" style="554" customWidth="1"/>
    <col min="10266" max="10266" width="11.19921875" style="554"/>
    <col min="10267" max="10267" width="10" style="554" customWidth="1"/>
    <col min="10268" max="10499" width="11.19921875" style="554"/>
    <col min="10500" max="10500" width="3.3984375" style="554" customWidth="1"/>
    <col min="10501" max="10501" width="30.3984375" style="554" customWidth="1"/>
    <col min="10502" max="10502" width="7.8984375" style="554" customWidth="1"/>
    <col min="10503" max="10521" width="7.69921875" style="554" customWidth="1"/>
    <col min="10522" max="10522" width="11.19921875" style="554"/>
    <col min="10523" max="10523" width="10" style="554" customWidth="1"/>
    <col min="10524" max="10755" width="11.19921875" style="554"/>
    <col min="10756" max="10756" width="3.3984375" style="554" customWidth="1"/>
    <col min="10757" max="10757" width="30.3984375" style="554" customWidth="1"/>
    <col min="10758" max="10758" width="7.8984375" style="554" customWidth="1"/>
    <col min="10759" max="10777" width="7.69921875" style="554" customWidth="1"/>
    <col min="10778" max="10778" width="11.19921875" style="554"/>
    <col min="10779" max="10779" width="10" style="554" customWidth="1"/>
    <col min="10780" max="11011" width="11.19921875" style="554"/>
    <col min="11012" max="11012" width="3.3984375" style="554" customWidth="1"/>
    <col min="11013" max="11013" width="30.3984375" style="554" customWidth="1"/>
    <col min="11014" max="11014" width="7.8984375" style="554" customWidth="1"/>
    <col min="11015" max="11033" width="7.69921875" style="554" customWidth="1"/>
    <col min="11034" max="11034" width="11.19921875" style="554"/>
    <col min="11035" max="11035" width="10" style="554" customWidth="1"/>
    <col min="11036" max="11267" width="11.19921875" style="554"/>
    <col min="11268" max="11268" width="3.3984375" style="554" customWidth="1"/>
    <col min="11269" max="11269" width="30.3984375" style="554" customWidth="1"/>
    <col min="11270" max="11270" width="7.8984375" style="554" customWidth="1"/>
    <col min="11271" max="11289" width="7.69921875" style="554" customWidth="1"/>
    <col min="11290" max="11290" width="11.19921875" style="554"/>
    <col min="11291" max="11291" width="10" style="554" customWidth="1"/>
    <col min="11292" max="11523" width="11.19921875" style="554"/>
    <col min="11524" max="11524" width="3.3984375" style="554" customWidth="1"/>
    <col min="11525" max="11525" width="30.3984375" style="554" customWidth="1"/>
    <col min="11526" max="11526" width="7.8984375" style="554" customWidth="1"/>
    <col min="11527" max="11545" width="7.69921875" style="554" customWidth="1"/>
    <col min="11546" max="11546" width="11.19921875" style="554"/>
    <col min="11547" max="11547" width="10" style="554" customWidth="1"/>
    <col min="11548" max="11779" width="11.19921875" style="554"/>
    <col min="11780" max="11780" width="3.3984375" style="554" customWidth="1"/>
    <col min="11781" max="11781" width="30.3984375" style="554" customWidth="1"/>
    <col min="11782" max="11782" width="7.8984375" style="554" customWidth="1"/>
    <col min="11783" max="11801" width="7.69921875" style="554" customWidth="1"/>
    <col min="11802" max="11802" width="11.19921875" style="554"/>
    <col min="11803" max="11803" width="10" style="554" customWidth="1"/>
    <col min="11804" max="12035" width="11.19921875" style="554"/>
    <col min="12036" max="12036" width="3.3984375" style="554" customWidth="1"/>
    <col min="12037" max="12037" width="30.3984375" style="554" customWidth="1"/>
    <col min="12038" max="12038" width="7.8984375" style="554" customWidth="1"/>
    <col min="12039" max="12057" width="7.69921875" style="554" customWidth="1"/>
    <col min="12058" max="12058" width="11.19921875" style="554"/>
    <col min="12059" max="12059" width="10" style="554" customWidth="1"/>
    <col min="12060" max="12291" width="11.19921875" style="554"/>
    <col min="12292" max="12292" width="3.3984375" style="554" customWidth="1"/>
    <col min="12293" max="12293" width="30.3984375" style="554" customWidth="1"/>
    <col min="12294" max="12294" width="7.8984375" style="554" customWidth="1"/>
    <col min="12295" max="12313" width="7.69921875" style="554" customWidth="1"/>
    <col min="12314" max="12314" width="11.19921875" style="554"/>
    <col min="12315" max="12315" width="10" style="554" customWidth="1"/>
    <col min="12316" max="12547" width="11.19921875" style="554"/>
    <col min="12548" max="12548" width="3.3984375" style="554" customWidth="1"/>
    <col min="12549" max="12549" width="30.3984375" style="554" customWidth="1"/>
    <col min="12550" max="12550" width="7.8984375" style="554" customWidth="1"/>
    <col min="12551" max="12569" width="7.69921875" style="554" customWidth="1"/>
    <col min="12570" max="12570" width="11.19921875" style="554"/>
    <col min="12571" max="12571" width="10" style="554" customWidth="1"/>
    <col min="12572" max="12803" width="11.19921875" style="554"/>
    <col min="12804" max="12804" width="3.3984375" style="554" customWidth="1"/>
    <col min="12805" max="12805" width="30.3984375" style="554" customWidth="1"/>
    <col min="12806" max="12806" width="7.8984375" style="554" customWidth="1"/>
    <col min="12807" max="12825" width="7.69921875" style="554" customWidth="1"/>
    <col min="12826" max="12826" width="11.19921875" style="554"/>
    <col min="12827" max="12827" width="10" style="554" customWidth="1"/>
    <col min="12828" max="13059" width="11.19921875" style="554"/>
    <col min="13060" max="13060" width="3.3984375" style="554" customWidth="1"/>
    <col min="13061" max="13061" width="30.3984375" style="554" customWidth="1"/>
    <col min="13062" max="13062" width="7.8984375" style="554" customWidth="1"/>
    <col min="13063" max="13081" width="7.69921875" style="554" customWidth="1"/>
    <col min="13082" max="13082" width="11.19921875" style="554"/>
    <col min="13083" max="13083" width="10" style="554" customWidth="1"/>
    <col min="13084" max="13315" width="11.19921875" style="554"/>
    <col min="13316" max="13316" width="3.3984375" style="554" customWidth="1"/>
    <col min="13317" max="13317" width="30.3984375" style="554" customWidth="1"/>
    <col min="13318" max="13318" width="7.8984375" style="554" customWidth="1"/>
    <col min="13319" max="13337" width="7.69921875" style="554" customWidth="1"/>
    <col min="13338" max="13338" width="11.19921875" style="554"/>
    <col min="13339" max="13339" width="10" style="554" customWidth="1"/>
    <col min="13340" max="13571" width="11.19921875" style="554"/>
    <col min="13572" max="13572" width="3.3984375" style="554" customWidth="1"/>
    <col min="13573" max="13573" width="30.3984375" style="554" customWidth="1"/>
    <col min="13574" max="13574" width="7.8984375" style="554" customWidth="1"/>
    <col min="13575" max="13593" width="7.69921875" style="554" customWidth="1"/>
    <col min="13594" max="13594" width="11.19921875" style="554"/>
    <col min="13595" max="13595" width="10" style="554" customWidth="1"/>
    <col min="13596" max="13827" width="11.19921875" style="554"/>
    <col min="13828" max="13828" width="3.3984375" style="554" customWidth="1"/>
    <col min="13829" max="13829" width="30.3984375" style="554" customWidth="1"/>
    <col min="13830" max="13830" width="7.8984375" style="554" customWidth="1"/>
    <col min="13831" max="13849" width="7.69921875" style="554" customWidth="1"/>
    <col min="13850" max="13850" width="11.19921875" style="554"/>
    <col min="13851" max="13851" width="10" style="554" customWidth="1"/>
    <col min="13852" max="14083" width="11.19921875" style="554"/>
    <col min="14084" max="14084" width="3.3984375" style="554" customWidth="1"/>
    <col min="14085" max="14085" width="30.3984375" style="554" customWidth="1"/>
    <col min="14086" max="14086" width="7.8984375" style="554" customWidth="1"/>
    <col min="14087" max="14105" width="7.69921875" style="554" customWidth="1"/>
    <col min="14106" max="14106" width="11.19921875" style="554"/>
    <col min="14107" max="14107" width="10" style="554" customWidth="1"/>
    <col min="14108" max="14339" width="11.19921875" style="554"/>
    <col min="14340" max="14340" width="3.3984375" style="554" customWidth="1"/>
    <col min="14341" max="14341" width="30.3984375" style="554" customWidth="1"/>
    <col min="14342" max="14342" width="7.8984375" style="554" customWidth="1"/>
    <col min="14343" max="14361" width="7.69921875" style="554" customWidth="1"/>
    <col min="14362" max="14362" width="11.19921875" style="554"/>
    <col min="14363" max="14363" width="10" style="554" customWidth="1"/>
    <col min="14364" max="14595" width="11.19921875" style="554"/>
    <col min="14596" max="14596" width="3.3984375" style="554" customWidth="1"/>
    <col min="14597" max="14597" width="30.3984375" style="554" customWidth="1"/>
    <col min="14598" max="14598" width="7.8984375" style="554" customWidth="1"/>
    <col min="14599" max="14617" width="7.69921875" style="554" customWidth="1"/>
    <col min="14618" max="14618" width="11.19921875" style="554"/>
    <col min="14619" max="14619" width="10" style="554" customWidth="1"/>
    <col min="14620" max="14851" width="11.19921875" style="554"/>
    <col min="14852" max="14852" width="3.3984375" style="554" customWidth="1"/>
    <col min="14853" max="14853" width="30.3984375" style="554" customWidth="1"/>
    <col min="14854" max="14854" width="7.8984375" style="554" customWidth="1"/>
    <col min="14855" max="14873" width="7.69921875" style="554" customWidth="1"/>
    <col min="14874" max="14874" width="11.19921875" style="554"/>
    <col min="14875" max="14875" width="10" style="554" customWidth="1"/>
    <col min="14876" max="15107" width="11.19921875" style="554"/>
    <col min="15108" max="15108" width="3.3984375" style="554" customWidth="1"/>
    <col min="15109" max="15109" width="30.3984375" style="554" customWidth="1"/>
    <col min="15110" max="15110" width="7.8984375" style="554" customWidth="1"/>
    <col min="15111" max="15129" width="7.69921875" style="554" customWidth="1"/>
    <col min="15130" max="15130" width="11.19921875" style="554"/>
    <col min="15131" max="15131" width="10" style="554" customWidth="1"/>
    <col min="15132" max="15363" width="11.19921875" style="554"/>
    <col min="15364" max="15364" width="3.3984375" style="554" customWidth="1"/>
    <col min="15365" max="15365" width="30.3984375" style="554" customWidth="1"/>
    <col min="15366" max="15366" width="7.8984375" style="554" customWidth="1"/>
    <col min="15367" max="15385" width="7.69921875" style="554" customWidth="1"/>
    <col min="15386" max="15386" width="11.19921875" style="554"/>
    <col min="15387" max="15387" width="10" style="554" customWidth="1"/>
    <col min="15388" max="15619" width="11.19921875" style="554"/>
    <col min="15620" max="15620" width="3.3984375" style="554" customWidth="1"/>
    <col min="15621" max="15621" width="30.3984375" style="554" customWidth="1"/>
    <col min="15622" max="15622" width="7.8984375" style="554" customWidth="1"/>
    <col min="15623" max="15641" width="7.69921875" style="554" customWidth="1"/>
    <col min="15642" max="15642" width="11.19921875" style="554"/>
    <col min="15643" max="15643" width="10" style="554" customWidth="1"/>
    <col min="15644" max="15875" width="11.19921875" style="554"/>
    <col min="15876" max="15876" width="3.3984375" style="554" customWidth="1"/>
    <col min="15877" max="15877" width="30.3984375" style="554" customWidth="1"/>
    <col min="15878" max="15878" width="7.8984375" style="554" customWidth="1"/>
    <col min="15879" max="15897" width="7.69921875" style="554" customWidth="1"/>
    <col min="15898" max="15898" width="11.19921875" style="554"/>
    <col min="15899" max="15899" width="10" style="554" customWidth="1"/>
    <col min="15900" max="16131" width="11.19921875" style="554"/>
    <col min="16132" max="16132" width="3.3984375" style="554" customWidth="1"/>
    <col min="16133" max="16133" width="30.3984375" style="554" customWidth="1"/>
    <col min="16134" max="16134" width="7.8984375" style="554" customWidth="1"/>
    <col min="16135" max="16153" width="7.69921875" style="554" customWidth="1"/>
    <col min="16154" max="16154" width="11.19921875" style="554"/>
    <col min="16155" max="16155" width="10" style="554" customWidth="1"/>
    <col min="16156" max="16384" width="11.19921875" style="554"/>
  </cols>
  <sheetData>
    <row r="5" spans="2:33" ht="10.8" x14ac:dyDescent="0.25"/>
    <row r="6" spans="2:33" ht="13.2" customHeight="1" x14ac:dyDescent="0.25"/>
    <row r="7" spans="2:33" ht="10.8" x14ac:dyDescent="0.25"/>
    <row r="8" spans="2:33" ht="10.8" x14ac:dyDescent="0.25"/>
    <row r="9" spans="2:33" s="561" customFormat="1" ht="13.8" x14ac:dyDescent="0.25">
      <c r="B9" s="636" t="s">
        <v>1025</v>
      </c>
      <c r="C9" s="636"/>
      <c r="D9" s="636"/>
      <c r="E9" s="636"/>
      <c r="F9" s="636"/>
      <c r="G9" s="636"/>
      <c r="H9" s="636"/>
      <c r="I9" s="636"/>
      <c r="J9" s="636"/>
      <c r="K9" s="636"/>
      <c r="L9" s="636"/>
      <c r="M9" s="636"/>
      <c r="N9" s="636"/>
      <c r="O9" s="636"/>
      <c r="P9" s="636"/>
      <c r="Q9" s="636"/>
      <c r="R9" s="636"/>
      <c r="S9" s="636"/>
    </row>
    <row r="10" spans="2:33" s="561" customFormat="1" ht="13.8" x14ac:dyDescent="0.25">
      <c r="B10" s="636" t="s">
        <v>1011</v>
      </c>
      <c r="C10" s="636"/>
      <c r="D10" s="636"/>
      <c r="E10" s="636"/>
      <c r="F10" s="636"/>
      <c r="G10" s="636"/>
      <c r="H10" s="636"/>
      <c r="I10" s="636"/>
      <c r="J10" s="636"/>
      <c r="K10" s="636"/>
      <c r="L10" s="636"/>
      <c r="M10" s="636"/>
      <c r="N10" s="636"/>
      <c r="O10" s="636"/>
      <c r="P10" s="636"/>
      <c r="Q10" s="636"/>
      <c r="R10" s="636"/>
      <c r="S10" s="636"/>
    </row>
    <row r="11" spans="2:33" s="561" customFormat="1" ht="13.95" customHeight="1" x14ac:dyDescent="0.25">
      <c r="B11" s="637" t="s">
        <v>928</v>
      </c>
      <c r="C11" s="638"/>
      <c r="D11" s="638"/>
      <c r="E11" s="638"/>
      <c r="F11" s="638"/>
      <c r="G11" s="638"/>
      <c r="H11" s="638"/>
      <c r="I11" s="638"/>
      <c r="J11" s="638"/>
      <c r="K11" s="638"/>
      <c r="L11" s="638"/>
      <c r="M11" s="638"/>
      <c r="N11" s="638"/>
      <c r="O11" s="638"/>
      <c r="P11" s="638"/>
      <c r="Q11" s="638"/>
      <c r="R11" s="638"/>
      <c r="S11" s="638"/>
      <c r="T11" s="562"/>
      <c r="U11" s="562"/>
      <c r="V11" s="562"/>
      <c r="W11" s="39"/>
    </row>
    <row r="12" spans="2:33" ht="14.25" customHeight="1" x14ac:dyDescent="0.25"/>
    <row r="13" spans="2:33" s="560" customFormat="1" ht="22.5" customHeight="1" x14ac:dyDescent="0.2">
      <c r="B13" s="639" t="s">
        <v>200</v>
      </c>
      <c r="C13" s="642" t="s">
        <v>1012</v>
      </c>
      <c r="D13" s="651" t="s">
        <v>193</v>
      </c>
      <c r="E13" s="652"/>
      <c r="F13" s="652"/>
      <c r="G13" s="652"/>
      <c r="H13" s="652"/>
      <c r="I13" s="652"/>
      <c r="J13" s="652"/>
      <c r="K13" s="652"/>
      <c r="L13" s="652"/>
      <c r="M13" s="652"/>
      <c r="N13" s="652"/>
      <c r="O13" s="652"/>
      <c r="P13" s="652"/>
      <c r="Q13" s="652"/>
      <c r="R13" s="652"/>
      <c r="S13" s="652"/>
      <c r="T13" s="652"/>
      <c r="U13" s="652"/>
      <c r="V13" s="652"/>
      <c r="W13" s="652"/>
      <c r="X13" s="652"/>
      <c r="Y13" s="652"/>
      <c r="Z13" s="652"/>
      <c r="AA13" s="652"/>
      <c r="AB13" s="652"/>
      <c r="AC13" s="652"/>
      <c r="AD13" s="652"/>
      <c r="AE13" s="653"/>
      <c r="AG13" s="339" t="s">
        <v>196</v>
      </c>
    </row>
    <row r="14" spans="2:33" s="558" customFormat="1" ht="22.5" customHeight="1" x14ac:dyDescent="0.3">
      <c r="B14" s="639"/>
      <c r="C14" s="643"/>
      <c r="D14" s="559">
        <v>1997</v>
      </c>
      <c r="E14" s="559">
        <v>1998</v>
      </c>
      <c r="F14" s="559">
        <v>1999</v>
      </c>
      <c r="G14" s="559">
        <v>2000</v>
      </c>
      <c r="H14" s="559">
        <v>2001</v>
      </c>
      <c r="I14" s="559">
        <v>2002</v>
      </c>
      <c r="J14" s="559">
        <v>2003</v>
      </c>
      <c r="K14" s="559">
        <v>2004</v>
      </c>
      <c r="L14" s="559">
        <v>2005</v>
      </c>
      <c r="M14" s="559">
        <v>2006</v>
      </c>
      <c r="N14" s="559">
        <v>2007</v>
      </c>
      <c r="O14" s="559">
        <v>2008</v>
      </c>
      <c r="P14" s="559">
        <v>2009</v>
      </c>
      <c r="Q14" s="559">
        <v>2010</v>
      </c>
      <c r="R14" s="559">
        <v>2011</v>
      </c>
      <c r="S14" s="559">
        <v>2012</v>
      </c>
      <c r="T14" s="559">
        <v>2013</v>
      </c>
      <c r="U14" s="559">
        <v>2014</v>
      </c>
      <c r="V14" s="559">
        <v>2015</v>
      </c>
      <c r="W14" s="559">
        <v>2016</v>
      </c>
      <c r="X14" s="559">
        <v>2017</v>
      </c>
      <c r="Y14" s="559">
        <v>2018</v>
      </c>
      <c r="Z14" s="559" t="s">
        <v>911</v>
      </c>
      <c r="AA14" s="559" t="s">
        <v>912</v>
      </c>
      <c r="AB14" s="559" t="s">
        <v>913</v>
      </c>
      <c r="AC14" s="559" t="s">
        <v>914</v>
      </c>
      <c r="AD14" s="559" t="s">
        <v>883</v>
      </c>
      <c r="AE14" s="559" t="s">
        <v>938</v>
      </c>
    </row>
    <row r="15" spans="2:33" s="557" customFormat="1" ht="17.25" customHeight="1" x14ac:dyDescent="0.3">
      <c r="B15" s="645" t="s">
        <v>271</v>
      </c>
      <c r="C15" s="556" t="s">
        <v>1013</v>
      </c>
      <c r="D15" s="563">
        <v>65951</v>
      </c>
      <c r="E15" s="563">
        <v>68754</v>
      </c>
      <c r="F15" s="563">
        <v>69480</v>
      </c>
      <c r="G15" s="563">
        <v>73893</v>
      </c>
      <c r="H15" s="563">
        <v>66640</v>
      </c>
      <c r="I15" s="563">
        <v>65135</v>
      </c>
      <c r="J15" s="563">
        <v>64069</v>
      </c>
      <c r="K15" s="563">
        <v>61618</v>
      </c>
      <c r="L15" s="563">
        <v>64860</v>
      </c>
      <c r="M15" s="563">
        <v>72176</v>
      </c>
      <c r="N15" s="563">
        <v>74151</v>
      </c>
      <c r="O15" s="563">
        <v>74127</v>
      </c>
      <c r="P15" s="563">
        <v>73012</v>
      </c>
      <c r="Q15" s="563">
        <v>73512</v>
      </c>
      <c r="R15" s="563">
        <v>72788</v>
      </c>
      <c r="S15" s="563">
        <v>56832</v>
      </c>
      <c r="T15" s="563">
        <v>53083</v>
      </c>
      <c r="U15" s="563">
        <v>59623</v>
      </c>
      <c r="V15" s="563">
        <v>59481</v>
      </c>
      <c r="W15" s="563">
        <v>56285</v>
      </c>
      <c r="X15" s="563">
        <v>59345</v>
      </c>
      <c r="Y15" s="563">
        <v>59732</v>
      </c>
      <c r="Z15" s="563">
        <v>55869</v>
      </c>
      <c r="AA15" s="563">
        <v>38412</v>
      </c>
      <c r="AB15" s="563">
        <v>55925</v>
      </c>
      <c r="AC15" s="563">
        <v>54164</v>
      </c>
      <c r="AD15" s="563">
        <v>55125</v>
      </c>
      <c r="AE15" s="563">
        <v>52616</v>
      </c>
    </row>
    <row r="16" spans="2:33" s="555" customFormat="1" ht="17.25" customHeight="1" x14ac:dyDescent="0.3">
      <c r="B16" s="646"/>
      <c r="C16" s="556" t="s">
        <v>1014</v>
      </c>
      <c r="D16" s="563">
        <v>1016</v>
      </c>
      <c r="E16" s="563">
        <v>1113</v>
      </c>
      <c r="F16" s="563">
        <v>8113</v>
      </c>
      <c r="G16" s="563">
        <v>982</v>
      </c>
      <c r="H16" s="563">
        <v>1101</v>
      </c>
      <c r="I16" s="563">
        <v>1073</v>
      </c>
      <c r="J16" s="563">
        <v>1324</v>
      </c>
      <c r="K16" s="563">
        <v>1647</v>
      </c>
      <c r="L16" s="563">
        <v>1722</v>
      </c>
      <c r="M16" s="563">
        <v>1845</v>
      </c>
      <c r="N16" s="563">
        <v>1999</v>
      </c>
      <c r="O16" s="563">
        <v>2207</v>
      </c>
      <c r="P16" s="563">
        <v>3880</v>
      </c>
      <c r="Q16" s="563">
        <v>1288</v>
      </c>
      <c r="R16" s="563">
        <v>791</v>
      </c>
      <c r="S16" s="563">
        <v>793</v>
      </c>
      <c r="T16" s="563">
        <v>737</v>
      </c>
      <c r="U16" s="563">
        <v>703</v>
      </c>
      <c r="V16" s="563">
        <v>1101</v>
      </c>
      <c r="W16" s="563">
        <v>1446</v>
      </c>
      <c r="X16" s="563">
        <v>969</v>
      </c>
      <c r="Y16" s="563">
        <v>1117</v>
      </c>
      <c r="Z16" s="563">
        <v>1179</v>
      </c>
      <c r="AA16" s="563">
        <v>628</v>
      </c>
      <c r="AB16" s="563">
        <v>1001</v>
      </c>
      <c r="AC16" s="563">
        <v>1174</v>
      </c>
      <c r="AD16" s="563">
        <v>1449</v>
      </c>
      <c r="AE16" s="563">
        <v>1167</v>
      </c>
    </row>
    <row r="17" spans="2:31" s="555" customFormat="1" ht="17.25" customHeight="1" x14ac:dyDescent="0.3">
      <c r="B17" s="647"/>
      <c r="C17" s="556" t="s">
        <v>308</v>
      </c>
      <c r="D17" s="563">
        <v>0</v>
      </c>
      <c r="E17" s="563">
        <v>0</v>
      </c>
      <c r="F17" s="563">
        <v>0</v>
      </c>
      <c r="G17" s="563">
        <v>0</v>
      </c>
      <c r="H17" s="563">
        <v>0</v>
      </c>
      <c r="I17" s="563">
        <v>0</v>
      </c>
      <c r="J17" s="563">
        <v>0</v>
      </c>
      <c r="K17" s="563">
        <v>34</v>
      </c>
      <c r="L17" s="563">
        <v>30</v>
      </c>
      <c r="M17" s="563">
        <v>15</v>
      </c>
      <c r="N17" s="563">
        <v>4</v>
      </c>
      <c r="O17" s="563">
        <v>20</v>
      </c>
      <c r="P17" s="563">
        <v>0</v>
      </c>
      <c r="Q17" s="563">
        <v>0</v>
      </c>
      <c r="R17" s="563">
        <v>0</v>
      </c>
      <c r="S17" s="563">
        <v>128</v>
      </c>
      <c r="T17" s="563">
        <v>166</v>
      </c>
      <c r="U17" s="563">
        <v>2</v>
      </c>
      <c r="V17" s="563">
        <v>54</v>
      </c>
      <c r="W17" s="563">
        <v>7</v>
      </c>
      <c r="X17" s="563">
        <v>39</v>
      </c>
      <c r="Y17" s="563">
        <v>0</v>
      </c>
      <c r="Z17" s="563">
        <v>20</v>
      </c>
      <c r="AA17" s="563">
        <v>29</v>
      </c>
      <c r="AB17" s="563">
        <v>1</v>
      </c>
      <c r="AC17" s="563">
        <v>1</v>
      </c>
      <c r="AD17" s="563">
        <v>4</v>
      </c>
      <c r="AE17" s="563">
        <v>2</v>
      </c>
    </row>
    <row r="18" spans="2:31" s="555" customFormat="1" ht="17.25" customHeight="1" x14ac:dyDescent="0.3">
      <c r="B18" s="645" t="s">
        <v>272</v>
      </c>
      <c r="C18" s="556" t="s">
        <v>1013</v>
      </c>
      <c r="D18" s="563">
        <v>66336</v>
      </c>
      <c r="E18" s="563">
        <v>69256</v>
      </c>
      <c r="F18" s="563">
        <v>69575</v>
      </c>
      <c r="G18" s="563">
        <v>74316</v>
      </c>
      <c r="H18" s="563">
        <v>67197</v>
      </c>
      <c r="I18" s="563">
        <v>65502</v>
      </c>
      <c r="J18" s="563">
        <v>64615</v>
      </c>
      <c r="K18" s="563">
        <v>62136</v>
      </c>
      <c r="L18" s="563">
        <v>65421</v>
      </c>
      <c r="M18" s="563">
        <v>72741</v>
      </c>
      <c r="N18" s="563">
        <v>74832</v>
      </c>
      <c r="O18" s="563">
        <v>74873</v>
      </c>
      <c r="P18" s="563">
        <v>74668</v>
      </c>
      <c r="Q18" s="563">
        <v>73869</v>
      </c>
      <c r="R18" s="563">
        <v>72934</v>
      </c>
      <c r="S18" s="563">
        <v>56960</v>
      </c>
      <c r="T18" s="563">
        <v>53204</v>
      </c>
      <c r="U18" s="563">
        <v>59767</v>
      </c>
      <c r="V18" s="563">
        <v>59652</v>
      </c>
      <c r="W18" s="563">
        <v>56434</v>
      </c>
      <c r="X18" s="563">
        <v>59377</v>
      </c>
      <c r="Y18" s="563">
        <v>59908</v>
      </c>
      <c r="Z18" s="563">
        <v>55542</v>
      </c>
      <c r="AA18" s="563">
        <v>37251</v>
      </c>
      <c r="AB18" s="563">
        <v>56038</v>
      </c>
      <c r="AC18" s="563">
        <v>54340</v>
      </c>
      <c r="AD18" s="563">
        <v>55253</v>
      </c>
      <c r="AE18" s="563">
        <v>52831</v>
      </c>
    </row>
    <row r="19" spans="2:31" s="555" customFormat="1" ht="17.25" customHeight="1" x14ac:dyDescent="0.3">
      <c r="B19" s="646"/>
      <c r="C19" s="556" t="s">
        <v>1014</v>
      </c>
      <c r="D19" s="563">
        <v>631</v>
      </c>
      <c r="E19" s="563">
        <v>611</v>
      </c>
      <c r="F19" s="563">
        <v>8018</v>
      </c>
      <c r="G19" s="563">
        <v>559</v>
      </c>
      <c r="H19" s="563">
        <v>544</v>
      </c>
      <c r="I19" s="563">
        <v>706</v>
      </c>
      <c r="J19" s="563">
        <v>778</v>
      </c>
      <c r="K19" s="563">
        <v>1093</v>
      </c>
      <c r="L19" s="563">
        <v>1143</v>
      </c>
      <c r="M19" s="563">
        <v>1271</v>
      </c>
      <c r="N19" s="563">
        <v>1312</v>
      </c>
      <c r="O19" s="563">
        <v>1441</v>
      </c>
      <c r="P19" s="563">
        <v>2224</v>
      </c>
      <c r="Q19" s="563">
        <v>931</v>
      </c>
      <c r="R19" s="563">
        <v>645</v>
      </c>
      <c r="S19" s="563">
        <v>548</v>
      </c>
      <c r="T19" s="563">
        <v>537</v>
      </c>
      <c r="U19" s="563">
        <v>554</v>
      </c>
      <c r="V19" s="563">
        <v>930</v>
      </c>
      <c r="W19" s="563">
        <v>1274</v>
      </c>
      <c r="X19" s="563">
        <v>892</v>
      </c>
      <c r="Y19" s="563">
        <v>940</v>
      </c>
      <c r="Z19" s="563">
        <v>1090</v>
      </c>
      <c r="AA19" s="563">
        <v>805</v>
      </c>
      <c r="AB19" s="563">
        <v>877</v>
      </c>
      <c r="AC19" s="563">
        <v>1010</v>
      </c>
      <c r="AD19" s="563">
        <v>1258</v>
      </c>
      <c r="AE19" s="563">
        <v>1004</v>
      </c>
    </row>
    <row r="20" spans="2:31" s="555" customFormat="1" ht="17.25" customHeight="1" x14ac:dyDescent="0.3">
      <c r="B20" s="647"/>
      <c r="C20" s="556" t="s">
        <v>308</v>
      </c>
      <c r="D20" s="563">
        <v>0</v>
      </c>
      <c r="E20" s="563">
        <v>0</v>
      </c>
      <c r="F20" s="563">
        <v>0</v>
      </c>
      <c r="G20" s="563">
        <v>0</v>
      </c>
      <c r="H20" s="563">
        <v>0</v>
      </c>
      <c r="I20" s="563">
        <v>0</v>
      </c>
      <c r="J20" s="563">
        <v>0</v>
      </c>
      <c r="K20" s="563">
        <v>70</v>
      </c>
      <c r="L20" s="563">
        <v>48</v>
      </c>
      <c r="M20" s="563">
        <v>24</v>
      </c>
      <c r="N20" s="563">
        <v>10</v>
      </c>
      <c r="O20" s="563">
        <v>40</v>
      </c>
      <c r="P20" s="563">
        <v>0</v>
      </c>
      <c r="Q20" s="563">
        <v>0</v>
      </c>
      <c r="R20" s="563">
        <v>0</v>
      </c>
      <c r="S20" s="563">
        <v>245</v>
      </c>
      <c r="T20" s="563">
        <v>245</v>
      </c>
      <c r="U20" s="563">
        <v>7</v>
      </c>
      <c r="V20" s="563">
        <v>54</v>
      </c>
      <c r="W20" s="563">
        <v>30</v>
      </c>
      <c r="X20" s="563">
        <v>84</v>
      </c>
      <c r="Y20" s="563">
        <v>1</v>
      </c>
      <c r="Z20" s="563">
        <v>30</v>
      </c>
      <c r="AA20" s="563">
        <v>751</v>
      </c>
      <c r="AB20" s="563">
        <v>0</v>
      </c>
      <c r="AC20" s="563">
        <v>1</v>
      </c>
      <c r="AD20" s="563">
        <v>3</v>
      </c>
      <c r="AE20" s="563">
        <v>6</v>
      </c>
    </row>
    <row r="21" spans="2:31" s="555" customFormat="1" ht="17.25" customHeight="1" x14ac:dyDescent="0.3">
      <c r="B21"/>
      <c r="C21"/>
      <c r="D21"/>
      <c r="E21"/>
      <c r="F21"/>
      <c r="G21"/>
      <c r="H21"/>
      <c r="I21"/>
      <c r="J21"/>
      <c r="K21"/>
      <c r="L21"/>
      <c r="M21"/>
      <c r="N21"/>
      <c r="O21"/>
      <c r="P21"/>
      <c r="Q21"/>
      <c r="R21"/>
      <c r="S21"/>
      <c r="T21"/>
      <c r="U21"/>
      <c r="V21"/>
      <c r="W21"/>
      <c r="X21"/>
      <c r="Y21"/>
      <c r="Z21"/>
      <c r="AA21"/>
      <c r="AB21"/>
      <c r="AC21"/>
      <c r="AD21"/>
    </row>
    <row r="22" spans="2:31" s="555" customFormat="1" ht="17.25" customHeight="1" x14ac:dyDescent="0.3">
      <c r="B22" s="143" t="s">
        <v>939</v>
      </c>
      <c r="C22"/>
      <c r="D22"/>
      <c r="E22"/>
      <c r="F22"/>
      <c r="G22"/>
      <c r="H22"/>
      <c r="I22"/>
      <c r="J22"/>
      <c r="K22"/>
      <c r="L22"/>
      <c r="M22"/>
      <c r="N22"/>
      <c r="O22"/>
      <c r="P22"/>
      <c r="Q22"/>
      <c r="R22"/>
      <c r="S22"/>
      <c r="T22"/>
      <c r="U22"/>
      <c r="V22"/>
      <c r="W22"/>
      <c r="X22"/>
      <c r="Y22"/>
      <c r="Z22"/>
      <c r="AA22"/>
      <c r="AB22"/>
      <c r="AC22"/>
      <c r="AD22"/>
    </row>
    <row r="23" spans="2:31" s="143" customFormat="1" ht="13.5" customHeight="1" x14ac:dyDescent="0.25">
      <c r="B23" s="631" t="s">
        <v>683</v>
      </c>
      <c r="C23" s="631"/>
      <c r="D23" s="631"/>
      <c r="E23" s="631"/>
      <c r="F23" s="631"/>
      <c r="G23" s="631"/>
      <c r="H23" s="631"/>
      <c r="I23" s="631"/>
      <c r="J23" s="631"/>
    </row>
    <row r="24" spans="2:31" s="143" customFormat="1" ht="10.8" x14ac:dyDescent="0.25">
      <c r="B24" s="631"/>
      <c r="C24" s="631"/>
      <c r="D24" s="631"/>
      <c r="E24" s="631"/>
      <c r="F24" s="631"/>
      <c r="G24" s="631"/>
      <c r="H24" s="631"/>
      <c r="I24" s="631"/>
      <c r="J24" s="631"/>
    </row>
    <row r="25" spans="2:31" s="143" customFormat="1" ht="16.2" customHeight="1" x14ac:dyDescent="0.25">
      <c r="B25" s="644" t="s">
        <v>684</v>
      </c>
      <c r="C25" s="644"/>
      <c r="D25" s="644"/>
      <c r="E25" s="644"/>
      <c r="F25" s="644"/>
      <c r="G25" s="644"/>
      <c r="H25" s="644"/>
      <c r="I25" s="644"/>
      <c r="J25" s="644"/>
    </row>
    <row r="26" spans="2:31" s="143" customFormat="1" ht="10.8" x14ac:dyDescent="0.25">
      <c r="B26" s="552" t="s">
        <v>685</v>
      </c>
      <c r="C26" s="144"/>
      <c r="D26" s="144"/>
      <c r="I26" s="144"/>
    </row>
    <row r="27" spans="2:31" s="555" customFormat="1" ht="17.25" customHeight="1" x14ac:dyDescent="0.3">
      <c r="B27" s="554"/>
      <c r="C27" s="554"/>
      <c r="D27" s="554"/>
      <c r="E27" s="554"/>
      <c r="F27" s="554"/>
      <c r="G27" s="554"/>
      <c r="H27" s="554"/>
      <c r="I27" s="554"/>
      <c r="J27" s="554"/>
      <c r="K27" s="554"/>
      <c r="L27" s="554"/>
      <c r="M27" s="554"/>
      <c r="N27" s="554"/>
      <c r="O27" s="554"/>
      <c r="P27" s="554"/>
      <c r="Q27" s="554"/>
      <c r="R27" s="554"/>
      <c r="S27" s="554"/>
      <c r="T27" s="554"/>
      <c r="U27" s="554"/>
      <c r="V27" s="554"/>
      <c r="W27" s="554"/>
      <c r="X27" s="554"/>
      <c r="Y27" s="554"/>
      <c r="Z27" s="554"/>
      <c r="AA27" s="554"/>
      <c r="AB27" s="554"/>
      <c r="AC27" s="554"/>
      <c r="AD27" s="554"/>
    </row>
    <row r="28" spans="2:31" s="555" customFormat="1" ht="17.25" customHeight="1" x14ac:dyDescent="0.3">
      <c r="B28" s="554"/>
      <c r="C28" s="554"/>
      <c r="D28" s="554"/>
      <c r="E28" s="554"/>
      <c r="F28" s="554"/>
      <c r="G28" s="554"/>
      <c r="H28" s="554"/>
      <c r="I28" s="554"/>
      <c r="J28" s="554"/>
      <c r="K28" s="554"/>
      <c r="L28" s="554"/>
      <c r="M28" s="554"/>
      <c r="N28" s="554"/>
      <c r="O28" s="554"/>
      <c r="P28" s="554"/>
      <c r="Q28" s="554"/>
      <c r="R28" s="554"/>
      <c r="S28" s="554"/>
      <c r="T28" s="554"/>
      <c r="U28" s="554"/>
      <c r="V28" s="554"/>
      <c r="W28" s="554"/>
      <c r="X28" s="554"/>
      <c r="Y28" s="554"/>
      <c r="Z28" s="554"/>
      <c r="AA28" s="554"/>
      <c r="AB28" s="554"/>
      <c r="AC28" s="554"/>
      <c r="AD28" s="554"/>
    </row>
    <row r="29" spans="2:31" s="555" customFormat="1" ht="17.25" customHeight="1" x14ac:dyDescent="0.3">
      <c r="B29" s="554"/>
      <c r="C29" s="554"/>
      <c r="D29" s="554"/>
      <c r="E29" s="554"/>
      <c r="F29" s="554"/>
      <c r="G29" s="554"/>
      <c r="H29" s="554"/>
      <c r="I29" s="554"/>
      <c r="J29" s="554"/>
      <c r="K29" s="554"/>
      <c r="L29" s="554"/>
      <c r="M29" s="554"/>
      <c r="N29" s="554"/>
      <c r="O29" s="554"/>
      <c r="P29" s="554"/>
      <c r="Q29" s="554"/>
      <c r="R29" s="554"/>
      <c r="S29" s="554"/>
      <c r="T29" s="554"/>
      <c r="U29" s="554"/>
      <c r="V29" s="554"/>
      <c r="W29" s="554"/>
      <c r="X29" s="554"/>
      <c r="Y29" s="554"/>
      <c r="Z29" s="554"/>
      <c r="AA29" s="554"/>
      <c r="AB29" s="554"/>
      <c r="AC29" s="554"/>
      <c r="AD29" s="554"/>
    </row>
    <row r="30" spans="2:31" s="555" customFormat="1" ht="17.25" customHeight="1" x14ac:dyDescent="0.3">
      <c r="B30" s="554"/>
      <c r="C30" s="554"/>
      <c r="D30" s="554"/>
      <c r="E30" s="554"/>
      <c r="F30" s="554"/>
      <c r="G30" s="554"/>
      <c r="H30" s="554"/>
      <c r="I30" s="554"/>
      <c r="J30" s="554"/>
      <c r="K30" s="554"/>
      <c r="L30" s="554"/>
      <c r="M30" s="554"/>
      <c r="N30" s="554"/>
      <c r="O30" s="554"/>
      <c r="P30" s="554"/>
      <c r="Q30" s="554"/>
      <c r="R30" s="554"/>
      <c r="S30" s="554"/>
      <c r="T30" s="554"/>
      <c r="U30" s="554"/>
      <c r="V30" s="554"/>
      <c r="W30" s="554"/>
      <c r="X30" s="554"/>
      <c r="Y30" s="554"/>
      <c r="Z30" s="554"/>
      <c r="AA30" s="554"/>
      <c r="AB30" s="554"/>
      <c r="AC30" s="554"/>
      <c r="AD30" s="554"/>
    </row>
    <row r="31" spans="2:31" s="555" customFormat="1" ht="17.25" customHeight="1" x14ac:dyDescent="0.3">
      <c r="B31" s="554"/>
      <c r="C31" s="554"/>
      <c r="D31" s="554"/>
      <c r="E31" s="554"/>
      <c r="F31" s="554"/>
      <c r="G31" s="554"/>
      <c r="H31" s="554"/>
      <c r="I31" s="554"/>
      <c r="J31" s="554"/>
      <c r="K31" s="554"/>
      <c r="L31" s="554"/>
      <c r="M31" s="554"/>
      <c r="N31" s="554"/>
      <c r="O31" s="554"/>
      <c r="P31" s="554"/>
      <c r="Q31" s="554"/>
      <c r="R31" s="554"/>
      <c r="S31" s="554"/>
      <c r="T31" s="554"/>
      <c r="U31" s="554"/>
      <c r="V31" s="554"/>
      <c r="W31" s="554"/>
      <c r="X31" s="554"/>
      <c r="Y31" s="554"/>
      <c r="Z31" s="554"/>
      <c r="AA31" s="554"/>
      <c r="AB31" s="554"/>
      <c r="AC31" s="554"/>
      <c r="AD31" s="554"/>
    </row>
    <row r="32" spans="2:31" s="555" customFormat="1" ht="17.25" customHeight="1" x14ac:dyDescent="0.3">
      <c r="B32" s="554"/>
      <c r="C32" s="554"/>
      <c r="D32" s="554"/>
      <c r="E32" s="554"/>
      <c r="F32" s="554"/>
      <c r="G32" s="554"/>
      <c r="H32" s="554"/>
      <c r="I32" s="554"/>
      <c r="J32" s="554"/>
      <c r="K32" s="554"/>
      <c r="L32" s="554"/>
      <c r="M32" s="554"/>
      <c r="N32" s="554"/>
      <c r="O32" s="554"/>
      <c r="P32" s="554"/>
      <c r="Q32" s="554"/>
      <c r="R32" s="554"/>
      <c r="S32" s="554"/>
      <c r="T32" s="554"/>
      <c r="U32" s="554"/>
      <c r="V32" s="554"/>
      <c r="W32" s="554"/>
      <c r="X32" s="554"/>
      <c r="Y32" s="554"/>
      <c r="Z32" s="554"/>
      <c r="AA32" s="554"/>
      <c r="AB32" s="554"/>
      <c r="AC32" s="554"/>
      <c r="AD32" s="554"/>
      <c r="AE32" s="554"/>
    </row>
    <row r="33" spans="2:31" s="555" customFormat="1" ht="17.25" customHeight="1" x14ac:dyDescent="0.3">
      <c r="B33" s="554"/>
      <c r="C33" s="554"/>
      <c r="D33" s="554"/>
      <c r="E33" s="554"/>
      <c r="F33" s="554"/>
      <c r="G33" s="554"/>
      <c r="H33" s="554"/>
      <c r="I33" s="554"/>
      <c r="J33" s="554"/>
      <c r="K33" s="554"/>
      <c r="L33" s="554"/>
      <c r="M33" s="554"/>
      <c r="N33" s="554"/>
      <c r="O33" s="554"/>
      <c r="P33" s="554"/>
      <c r="Q33" s="554"/>
      <c r="R33" s="554"/>
      <c r="S33" s="554"/>
      <c r="T33" s="554"/>
      <c r="U33" s="554"/>
      <c r="V33" s="554"/>
      <c r="W33" s="554"/>
      <c r="X33" s="554"/>
      <c r="Y33" s="554"/>
      <c r="Z33" s="554"/>
      <c r="AA33" s="554"/>
      <c r="AB33" s="554"/>
      <c r="AC33" s="554"/>
      <c r="AD33" s="554"/>
      <c r="AE33" s="554"/>
    </row>
    <row r="34" spans="2:31" s="555" customFormat="1" ht="17.25" customHeight="1" x14ac:dyDescent="0.3">
      <c r="B34" s="554"/>
      <c r="C34" s="554"/>
      <c r="D34" s="554"/>
      <c r="E34" s="554"/>
      <c r="F34" s="554"/>
      <c r="G34" s="554"/>
      <c r="H34" s="554"/>
      <c r="I34" s="554"/>
      <c r="J34" s="554"/>
      <c r="K34" s="554"/>
      <c r="L34" s="554"/>
      <c r="M34" s="554"/>
      <c r="N34" s="554"/>
      <c r="O34" s="554"/>
      <c r="P34" s="554"/>
      <c r="Q34" s="554"/>
      <c r="R34" s="554"/>
      <c r="S34" s="554"/>
      <c r="T34" s="554"/>
      <c r="U34" s="554"/>
      <c r="V34" s="554"/>
      <c r="W34" s="554"/>
      <c r="X34" s="554"/>
      <c r="Y34" s="554"/>
      <c r="Z34" s="554"/>
      <c r="AA34" s="554"/>
      <c r="AB34" s="554"/>
      <c r="AC34" s="554"/>
      <c r="AD34" s="554"/>
      <c r="AE34" s="554"/>
    </row>
    <row r="35" spans="2:31" s="555" customFormat="1" ht="17.25" customHeight="1" x14ac:dyDescent="0.3">
      <c r="B35" s="554"/>
      <c r="C35" s="554"/>
      <c r="D35" s="554"/>
      <c r="E35" s="554"/>
      <c r="F35" s="554"/>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c r="AE35" s="554"/>
    </row>
    <row r="36" spans="2:31" s="555" customFormat="1" ht="17.25" customHeight="1" x14ac:dyDescent="0.3">
      <c r="B36" s="554"/>
      <c r="C36" s="554"/>
      <c r="D36" s="554"/>
      <c r="E36" s="554"/>
      <c r="F36" s="554"/>
      <c r="G36" s="554"/>
      <c r="H36" s="554"/>
      <c r="I36" s="554"/>
      <c r="J36" s="554"/>
      <c r="K36" s="554"/>
      <c r="L36" s="554"/>
      <c r="M36" s="554"/>
      <c r="N36" s="554"/>
      <c r="O36" s="554"/>
      <c r="P36" s="554"/>
      <c r="Q36" s="554"/>
      <c r="R36" s="554"/>
      <c r="S36" s="554"/>
      <c r="T36" s="554"/>
      <c r="U36" s="554"/>
      <c r="V36" s="554"/>
      <c r="W36" s="554"/>
      <c r="X36" s="554"/>
      <c r="Y36" s="554"/>
      <c r="Z36" s="554"/>
      <c r="AA36" s="554"/>
      <c r="AB36" s="554"/>
      <c r="AC36" s="554"/>
      <c r="AD36" s="554"/>
      <c r="AE36" s="554"/>
    </row>
    <row r="37" spans="2:31" s="555" customFormat="1" ht="17.25" customHeight="1" x14ac:dyDescent="0.3">
      <c r="B37" s="554"/>
      <c r="C37" s="554"/>
      <c r="D37" s="554"/>
      <c r="E37" s="554"/>
      <c r="F37" s="554"/>
      <c r="G37" s="554"/>
      <c r="H37" s="554"/>
      <c r="I37" s="554"/>
      <c r="J37" s="554"/>
      <c r="K37" s="554"/>
      <c r="L37" s="554"/>
      <c r="M37" s="554"/>
      <c r="N37" s="554"/>
      <c r="O37" s="554"/>
      <c r="P37" s="554"/>
      <c r="Q37" s="554"/>
      <c r="R37" s="554"/>
      <c r="S37" s="554"/>
      <c r="T37" s="554"/>
      <c r="U37" s="554"/>
      <c r="V37" s="554"/>
      <c r="W37" s="554"/>
      <c r="X37" s="554"/>
      <c r="Y37" s="554"/>
      <c r="Z37" s="554"/>
      <c r="AA37" s="554"/>
      <c r="AB37" s="554"/>
      <c r="AC37" s="554"/>
      <c r="AD37" s="554"/>
      <c r="AE37" s="554"/>
    </row>
    <row r="38" spans="2:31" s="555" customFormat="1" ht="17.25" customHeight="1" x14ac:dyDescent="0.3">
      <c r="B38" s="554"/>
      <c r="C38" s="554"/>
      <c r="D38" s="554"/>
      <c r="E38" s="554"/>
      <c r="F38" s="554"/>
      <c r="G38" s="554"/>
      <c r="H38" s="554"/>
      <c r="I38" s="554"/>
      <c r="J38" s="554"/>
      <c r="K38" s="554"/>
      <c r="L38" s="554"/>
      <c r="M38" s="554"/>
      <c r="N38" s="554"/>
      <c r="O38" s="554"/>
      <c r="P38" s="554"/>
      <c r="Q38" s="554"/>
      <c r="R38" s="554"/>
      <c r="S38" s="554"/>
      <c r="T38" s="554"/>
      <c r="U38" s="554"/>
      <c r="V38" s="554"/>
      <c r="W38" s="554"/>
      <c r="X38" s="554"/>
      <c r="Y38" s="554"/>
      <c r="Z38" s="554"/>
      <c r="AA38" s="554"/>
      <c r="AB38" s="554"/>
      <c r="AC38" s="554"/>
      <c r="AD38" s="554"/>
      <c r="AE38" s="554"/>
    </row>
    <row r="39" spans="2:31" s="555" customFormat="1" ht="20.25" customHeight="1" x14ac:dyDescent="0.3">
      <c r="B39" s="554"/>
      <c r="C39" s="554"/>
      <c r="D39" s="554"/>
      <c r="E39" s="554"/>
      <c r="F39" s="554"/>
      <c r="G39" s="554"/>
      <c r="H39" s="554"/>
      <c r="I39" s="554"/>
      <c r="J39" s="554"/>
      <c r="K39" s="554"/>
      <c r="L39" s="554"/>
      <c r="M39" s="554"/>
      <c r="N39" s="554"/>
      <c r="O39" s="554"/>
      <c r="P39" s="554"/>
      <c r="Q39" s="554"/>
      <c r="R39" s="554"/>
      <c r="S39" s="554"/>
      <c r="T39" s="554"/>
      <c r="U39" s="554"/>
      <c r="V39" s="554"/>
      <c r="W39" s="554"/>
      <c r="X39" s="554"/>
      <c r="Y39" s="554"/>
      <c r="Z39" s="554"/>
      <c r="AA39" s="554"/>
      <c r="AB39" s="554"/>
      <c r="AC39" s="554"/>
      <c r="AD39" s="554"/>
      <c r="AE39" s="554"/>
    </row>
    <row r="40" spans="2:31" s="555" customFormat="1" ht="17.25" customHeight="1" x14ac:dyDescent="0.3">
      <c r="B40" s="554"/>
      <c r="C40" s="554"/>
      <c r="D40" s="554"/>
      <c r="E40" s="554"/>
      <c r="F40" s="554"/>
      <c r="G40" s="554"/>
      <c r="H40" s="554"/>
      <c r="I40" s="554"/>
      <c r="J40" s="554"/>
      <c r="K40" s="554"/>
      <c r="L40" s="554"/>
      <c r="M40" s="554"/>
      <c r="N40" s="554"/>
      <c r="O40" s="554"/>
      <c r="P40" s="554"/>
      <c r="Q40" s="554"/>
      <c r="R40" s="554"/>
      <c r="S40" s="554"/>
      <c r="T40" s="554"/>
      <c r="U40" s="554"/>
      <c r="V40" s="554"/>
      <c r="W40" s="554"/>
      <c r="X40" s="554"/>
      <c r="Y40" s="554"/>
      <c r="Z40" s="554"/>
      <c r="AA40" s="554"/>
      <c r="AB40" s="554"/>
      <c r="AC40" s="554"/>
      <c r="AD40" s="554"/>
      <c r="AE40" s="554"/>
    </row>
    <row r="41" spans="2:31" s="555" customFormat="1" ht="18" customHeight="1" x14ac:dyDescent="0.3">
      <c r="B41" s="554"/>
      <c r="C41" s="554"/>
      <c r="D41" s="554"/>
      <c r="E41" s="554"/>
      <c r="F41" s="554"/>
      <c r="G41" s="554"/>
      <c r="H41" s="554"/>
      <c r="I41" s="554"/>
      <c r="J41" s="554"/>
      <c r="K41" s="554"/>
      <c r="L41" s="554"/>
      <c r="M41" s="554"/>
      <c r="N41" s="554"/>
      <c r="O41" s="554"/>
      <c r="P41" s="554"/>
      <c r="Q41" s="554"/>
      <c r="R41" s="554"/>
      <c r="S41" s="554"/>
      <c r="T41" s="554"/>
      <c r="U41" s="554"/>
      <c r="V41" s="554"/>
      <c r="W41" s="554"/>
      <c r="X41" s="554"/>
      <c r="Y41" s="554"/>
      <c r="Z41" s="554"/>
      <c r="AA41" s="554"/>
      <c r="AB41" s="554"/>
      <c r="AC41" s="554"/>
      <c r="AD41" s="554"/>
      <c r="AE41" s="554"/>
    </row>
    <row r="42" spans="2:31" s="555" customFormat="1" ht="17.25" customHeight="1" x14ac:dyDescent="0.3">
      <c r="B42" s="554"/>
      <c r="C42" s="554"/>
      <c r="D42" s="554"/>
      <c r="E42" s="554"/>
      <c r="F42" s="554"/>
      <c r="G42" s="554"/>
      <c r="H42" s="554"/>
      <c r="I42" s="554"/>
      <c r="J42" s="554"/>
      <c r="K42" s="554"/>
      <c r="L42" s="554"/>
      <c r="M42" s="554"/>
      <c r="N42" s="554"/>
      <c r="O42" s="554"/>
      <c r="P42" s="554"/>
      <c r="Q42" s="554"/>
      <c r="R42" s="554"/>
      <c r="S42" s="554"/>
      <c r="T42" s="554"/>
      <c r="U42" s="554"/>
      <c r="V42" s="554"/>
      <c r="W42" s="554"/>
      <c r="X42" s="554"/>
      <c r="Y42" s="554"/>
      <c r="Z42" s="554"/>
      <c r="AA42" s="554"/>
      <c r="AB42" s="554"/>
      <c r="AC42" s="554"/>
      <c r="AD42" s="554"/>
      <c r="AE42" s="554"/>
    </row>
    <row r="43" spans="2:31" s="555" customFormat="1" ht="17.25" customHeight="1" x14ac:dyDescent="0.3">
      <c r="B43" s="554"/>
      <c r="C43" s="554"/>
      <c r="D43" s="554"/>
      <c r="E43" s="554"/>
      <c r="F43" s="554"/>
      <c r="G43" s="554"/>
      <c r="H43" s="554"/>
      <c r="I43" s="554"/>
      <c r="J43" s="554"/>
      <c r="K43" s="554"/>
      <c r="L43" s="554"/>
      <c r="M43" s="554"/>
      <c r="N43" s="554"/>
      <c r="O43" s="554"/>
      <c r="P43" s="554"/>
      <c r="Q43" s="554"/>
      <c r="R43" s="554"/>
      <c r="S43" s="554"/>
      <c r="T43" s="554"/>
      <c r="U43" s="554"/>
      <c r="V43" s="554"/>
      <c r="W43" s="554"/>
      <c r="X43" s="554"/>
      <c r="Y43" s="554"/>
      <c r="Z43" s="554"/>
      <c r="AA43" s="554"/>
      <c r="AB43" s="554"/>
      <c r="AC43" s="554"/>
      <c r="AD43" s="554"/>
      <c r="AE43" s="554"/>
    </row>
  </sheetData>
  <mergeCells count="10">
    <mergeCell ref="B23:J24"/>
    <mergeCell ref="B25:J25"/>
    <mergeCell ref="B15:B17"/>
    <mergeCell ref="B18:B20"/>
    <mergeCell ref="B9:S9"/>
    <mergeCell ref="B10:S10"/>
    <mergeCell ref="B11:S11"/>
    <mergeCell ref="B13:B14"/>
    <mergeCell ref="C13:C14"/>
    <mergeCell ref="D13:AE13"/>
  </mergeCells>
  <hyperlinks>
    <hyperlink ref="AG13" location="INDICE!C15"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E47"/>
  <sheetViews>
    <sheetView showGridLines="0" zoomScale="90" zoomScaleNormal="90" workbookViewId="0">
      <selection activeCell="B41" sqref="B41"/>
    </sheetView>
  </sheetViews>
  <sheetFormatPr baseColWidth="10" defaultRowHeight="17.25" customHeight="1" x14ac:dyDescent="0.25"/>
  <cols>
    <col min="1" max="1" width="3.3984375" style="554" customWidth="1"/>
    <col min="2" max="2" width="16.59765625" style="554" customWidth="1"/>
    <col min="3" max="3" width="7.8984375" style="554" customWidth="1"/>
    <col min="4" max="22" width="7.69921875" style="554" customWidth="1"/>
    <col min="23" max="30" width="7.59765625" style="554" customWidth="1"/>
    <col min="31" max="258" width="11.19921875" style="554"/>
    <col min="259" max="259" width="3.3984375" style="554" customWidth="1"/>
    <col min="260" max="260" width="30.3984375" style="554" customWidth="1"/>
    <col min="261" max="261" width="7.8984375" style="554" customWidth="1"/>
    <col min="262" max="280" width="7.69921875" style="554" customWidth="1"/>
    <col min="281" max="281" width="11.19921875" style="554"/>
    <col min="282" max="282" width="10" style="554" customWidth="1"/>
    <col min="283" max="514" width="11.19921875" style="554"/>
    <col min="515" max="515" width="3.3984375" style="554" customWidth="1"/>
    <col min="516" max="516" width="30.3984375" style="554" customWidth="1"/>
    <col min="517" max="517" width="7.8984375" style="554" customWidth="1"/>
    <col min="518" max="536" width="7.69921875" style="554" customWidth="1"/>
    <col min="537" max="537" width="11.19921875" style="554"/>
    <col min="538" max="538" width="10" style="554" customWidth="1"/>
    <col min="539" max="770" width="11.19921875" style="554"/>
    <col min="771" max="771" width="3.3984375" style="554" customWidth="1"/>
    <col min="772" max="772" width="30.3984375" style="554" customWidth="1"/>
    <col min="773" max="773" width="7.8984375" style="554" customWidth="1"/>
    <col min="774" max="792" width="7.69921875" style="554" customWidth="1"/>
    <col min="793" max="793" width="11.19921875" style="554"/>
    <col min="794" max="794" width="10" style="554" customWidth="1"/>
    <col min="795" max="1026" width="11.19921875" style="554"/>
    <col min="1027" max="1027" width="3.3984375" style="554" customWidth="1"/>
    <col min="1028" max="1028" width="30.3984375" style="554" customWidth="1"/>
    <col min="1029" max="1029" width="7.8984375" style="554" customWidth="1"/>
    <col min="1030" max="1048" width="7.69921875" style="554" customWidth="1"/>
    <col min="1049" max="1049" width="11.19921875" style="554"/>
    <col min="1050" max="1050" width="10" style="554" customWidth="1"/>
    <col min="1051" max="1282" width="11.19921875" style="554"/>
    <col min="1283" max="1283" width="3.3984375" style="554" customWidth="1"/>
    <col min="1284" max="1284" width="30.3984375" style="554" customWidth="1"/>
    <col min="1285" max="1285" width="7.8984375" style="554" customWidth="1"/>
    <col min="1286" max="1304" width="7.69921875" style="554" customWidth="1"/>
    <col min="1305" max="1305" width="11.19921875" style="554"/>
    <col min="1306" max="1306" width="10" style="554" customWidth="1"/>
    <col min="1307" max="1538" width="11.19921875" style="554"/>
    <col min="1539" max="1539" width="3.3984375" style="554" customWidth="1"/>
    <col min="1540" max="1540" width="30.3984375" style="554" customWidth="1"/>
    <col min="1541" max="1541" width="7.8984375" style="554" customWidth="1"/>
    <col min="1542" max="1560" width="7.69921875" style="554" customWidth="1"/>
    <col min="1561" max="1561" width="11.19921875" style="554"/>
    <col min="1562" max="1562" width="10" style="554" customWidth="1"/>
    <col min="1563" max="1794" width="11.19921875" style="554"/>
    <col min="1795" max="1795" width="3.3984375" style="554" customWidth="1"/>
    <col min="1796" max="1796" width="30.3984375" style="554" customWidth="1"/>
    <col min="1797" max="1797" width="7.8984375" style="554" customWidth="1"/>
    <col min="1798" max="1816" width="7.69921875" style="554" customWidth="1"/>
    <col min="1817" max="1817" width="11.19921875" style="554"/>
    <col min="1818" max="1818" width="10" style="554" customWidth="1"/>
    <col min="1819" max="2050" width="11.19921875" style="554"/>
    <col min="2051" max="2051" width="3.3984375" style="554" customWidth="1"/>
    <col min="2052" max="2052" width="30.3984375" style="554" customWidth="1"/>
    <col min="2053" max="2053" width="7.8984375" style="554" customWidth="1"/>
    <col min="2054" max="2072" width="7.69921875" style="554" customWidth="1"/>
    <col min="2073" max="2073" width="11.19921875" style="554"/>
    <col min="2074" max="2074" width="10" style="554" customWidth="1"/>
    <col min="2075" max="2306" width="11.19921875" style="554"/>
    <col min="2307" max="2307" width="3.3984375" style="554" customWidth="1"/>
    <col min="2308" max="2308" width="30.3984375" style="554" customWidth="1"/>
    <col min="2309" max="2309" width="7.8984375" style="554" customWidth="1"/>
    <col min="2310" max="2328" width="7.69921875" style="554" customWidth="1"/>
    <col min="2329" max="2329" width="11.19921875" style="554"/>
    <col min="2330" max="2330" width="10" style="554" customWidth="1"/>
    <col min="2331" max="2562" width="11.19921875" style="554"/>
    <col min="2563" max="2563" width="3.3984375" style="554" customWidth="1"/>
    <col min="2564" max="2564" width="30.3984375" style="554" customWidth="1"/>
    <col min="2565" max="2565" width="7.8984375" style="554" customWidth="1"/>
    <col min="2566" max="2584" width="7.69921875" style="554" customWidth="1"/>
    <col min="2585" max="2585" width="11.19921875" style="554"/>
    <col min="2586" max="2586" width="10" style="554" customWidth="1"/>
    <col min="2587" max="2818" width="11.19921875" style="554"/>
    <col min="2819" max="2819" width="3.3984375" style="554" customWidth="1"/>
    <col min="2820" max="2820" width="30.3984375" style="554" customWidth="1"/>
    <col min="2821" max="2821" width="7.8984375" style="554" customWidth="1"/>
    <col min="2822" max="2840" width="7.69921875" style="554" customWidth="1"/>
    <col min="2841" max="2841" width="11.19921875" style="554"/>
    <col min="2842" max="2842" width="10" style="554" customWidth="1"/>
    <col min="2843" max="3074" width="11.19921875" style="554"/>
    <col min="3075" max="3075" width="3.3984375" style="554" customWidth="1"/>
    <col min="3076" max="3076" width="30.3984375" style="554" customWidth="1"/>
    <col min="3077" max="3077" width="7.8984375" style="554" customWidth="1"/>
    <col min="3078" max="3096" width="7.69921875" style="554" customWidth="1"/>
    <col min="3097" max="3097" width="11.19921875" style="554"/>
    <col min="3098" max="3098" width="10" style="554" customWidth="1"/>
    <col min="3099" max="3330" width="11.19921875" style="554"/>
    <col min="3331" max="3331" width="3.3984375" style="554" customWidth="1"/>
    <col min="3332" max="3332" width="30.3984375" style="554" customWidth="1"/>
    <col min="3333" max="3333" width="7.8984375" style="554" customWidth="1"/>
    <col min="3334" max="3352" width="7.69921875" style="554" customWidth="1"/>
    <col min="3353" max="3353" width="11.19921875" style="554"/>
    <col min="3354" max="3354" width="10" style="554" customWidth="1"/>
    <col min="3355" max="3586" width="11.19921875" style="554"/>
    <col min="3587" max="3587" width="3.3984375" style="554" customWidth="1"/>
    <col min="3588" max="3588" width="30.3984375" style="554" customWidth="1"/>
    <col min="3589" max="3589" width="7.8984375" style="554" customWidth="1"/>
    <col min="3590" max="3608" width="7.69921875" style="554" customWidth="1"/>
    <col min="3609" max="3609" width="11.19921875" style="554"/>
    <col min="3610" max="3610" width="10" style="554" customWidth="1"/>
    <col min="3611" max="3842" width="11.19921875" style="554"/>
    <col min="3843" max="3843" width="3.3984375" style="554" customWidth="1"/>
    <col min="3844" max="3844" width="30.3984375" style="554" customWidth="1"/>
    <col min="3845" max="3845" width="7.8984375" style="554" customWidth="1"/>
    <col min="3846" max="3864" width="7.69921875" style="554" customWidth="1"/>
    <col min="3865" max="3865" width="11.19921875" style="554"/>
    <col min="3866" max="3866" width="10" style="554" customWidth="1"/>
    <col min="3867" max="4098" width="11.19921875" style="554"/>
    <col min="4099" max="4099" width="3.3984375" style="554" customWidth="1"/>
    <col min="4100" max="4100" width="30.3984375" style="554" customWidth="1"/>
    <col min="4101" max="4101" width="7.8984375" style="554" customWidth="1"/>
    <col min="4102" max="4120" width="7.69921875" style="554" customWidth="1"/>
    <col min="4121" max="4121" width="11.19921875" style="554"/>
    <col min="4122" max="4122" width="10" style="554" customWidth="1"/>
    <col min="4123" max="4354" width="11.19921875" style="554"/>
    <col min="4355" max="4355" width="3.3984375" style="554" customWidth="1"/>
    <col min="4356" max="4356" width="30.3984375" style="554" customWidth="1"/>
    <col min="4357" max="4357" width="7.8984375" style="554" customWidth="1"/>
    <col min="4358" max="4376" width="7.69921875" style="554" customWidth="1"/>
    <col min="4377" max="4377" width="11.19921875" style="554"/>
    <col min="4378" max="4378" width="10" style="554" customWidth="1"/>
    <col min="4379" max="4610" width="11.19921875" style="554"/>
    <col min="4611" max="4611" width="3.3984375" style="554" customWidth="1"/>
    <col min="4612" max="4612" width="30.3984375" style="554" customWidth="1"/>
    <col min="4613" max="4613" width="7.8984375" style="554" customWidth="1"/>
    <col min="4614" max="4632" width="7.69921875" style="554" customWidth="1"/>
    <col min="4633" max="4633" width="11.19921875" style="554"/>
    <col min="4634" max="4634" width="10" style="554" customWidth="1"/>
    <col min="4635" max="4866" width="11.19921875" style="554"/>
    <col min="4867" max="4867" width="3.3984375" style="554" customWidth="1"/>
    <col min="4868" max="4868" width="30.3984375" style="554" customWidth="1"/>
    <col min="4869" max="4869" width="7.8984375" style="554" customWidth="1"/>
    <col min="4870" max="4888" width="7.69921875" style="554" customWidth="1"/>
    <col min="4889" max="4889" width="11.19921875" style="554"/>
    <col min="4890" max="4890" width="10" style="554" customWidth="1"/>
    <col min="4891" max="5122" width="11.19921875" style="554"/>
    <col min="5123" max="5123" width="3.3984375" style="554" customWidth="1"/>
    <col min="5124" max="5124" width="30.3984375" style="554" customWidth="1"/>
    <col min="5125" max="5125" width="7.8984375" style="554" customWidth="1"/>
    <col min="5126" max="5144" width="7.69921875" style="554" customWidth="1"/>
    <col min="5145" max="5145" width="11.19921875" style="554"/>
    <col min="5146" max="5146" width="10" style="554" customWidth="1"/>
    <col min="5147" max="5378" width="11.19921875" style="554"/>
    <col min="5379" max="5379" width="3.3984375" style="554" customWidth="1"/>
    <col min="5380" max="5380" width="30.3984375" style="554" customWidth="1"/>
    <col min="5381" max="5381" width="7.8984375" style="554" customWidth="1"/>
    <col min="5382" max="5400" width="7.69921875" style="554" customWidth="1"/>
    <col min="5401" max="5401" width="11.19921875" style="554"/>
    <col min="5402" max="5402" width="10" style="554" customWidth="1"/>
    <col min="5403" max="5634" width="11.19921875" style="554"/>
    <col min="5635" max="5635" width="3.3984375" style="554" customWidth="1"/>
    <col min="5636" max="5636" width="30.3984375" style="554" customWidth="1"/>
    <col min="5637" max="5637" width="7.8984375" style="554" customWidth="1"/>
    <col min="5638" max="5656" width="7.69921875" style="554" customWidth="1"/>
    <col min="5657" max="5657" width="11.19921875" style="554"/>
    <col min="5658" max="5658" width="10" style="554" customWidth="1"/>
    <col min="5659" max="5890" width="11.19921875" style="554"/>
    <col min="5891" max="5891" width="3.3984375" style="554" customWidth="1"/>
    <col min="5892" max="5892" width="30.3984375" style="554" customWidth="1"/>
    <col min="5893" max="5893" width="7.8984375" style="554" customWidth="1"/>
    <col min="5894" max="5912" width="7.69921875" style="554" customWidth="1"/>
    <col min="5913" max="5913" width="11.19921875" style="554"/>
    <col min="5914" max="5914" width="10" style="554" customWidth="1"/>
    <col min="5915" max="6146" width="11.19921875" style="554"/>
    <col min="6147" max="6147" width="3.3984375" style="554" customWidth="1"/>
    <col min="6148" max="6148" width="30.3984375" style="554" customWidth="1"/>
    <col min="6149" max="6149" width="7.8984375" style="554" customWidth="1"/>
    <col min="6150" max="6168" width="7.69921875" style="554" customWidth="1"/>
    <col min="6169" max="6169" width="11.19921875" style="554"/>
    <col min="6170" max="6170" width="10" style="554" customWidth="1"/>
    <col min="6171" max="6402" width="11.19921875" style="554"/>
    <col min="6403" max="6403" width="3.3984375" style="554" customWidth="1"/>
    <col min="6404" max="6404" width="30.3984375" style="554" customWidth="1"/>
    <col min="6405" max="6405" width="7.8984375" style="554" customWidth="1"/>
    <col min="6406" max="6424" width="7.69921875" style="554" customWidth="1"/>
    <col min="6425" max="6425" width="11.19921875" style="554"/>
    <col min="6426" max="6426" width="10" style="554" customWidth="1"/>
    <col min="6427" max="6658" width="11.19921875" style="554"/>
    <col min="6659" max="6659" width="3.3984375" style="554" customWidth="1"/>
    <col min="6660" max="6660" width="30.3984375" style="554" customWidth="1"/>
    <col min="6661" max="6661" width="7.8984375" style="554" customWidth="1"/>
    <col min="6662" max="6680" width="7.69921875" style="554" customWidth="1"/>
    <col min="6681" max="6681" width="11.19921875" style="554"/>
    <col min="6682" max="6682" width="10" style="554" customWidth="1"/>
    <col min="6683" max="6914" width="11.19921875" style="554"/>
    <col min="6915" max="6915" width="3.3984375" style="554" customWidth="1"/>
    <col min="6916" max="6916" width="30.3984375" style="554" customWidth="1"/>
    <col min="6917" max="6917" width="7.8984375" style="554" customWidth="1"/>
    <col min="6918" max="6936" width="7.69921875" style="554" customWidth="1"/>
    <col min="6937" max="6937" width="11.19921875" style="554"/>
    <col min="6938" max="6938" width="10" style="554" customWidth="1"/>
    <col min="6939" max="7170" width="11.19921875" style="554"/>
    <col min="7171" max="7171" width="3.3984375" style="554" customWidth="1"/>
    <col min="7172" max="7172" width="30.3984375" style="554" customWidth="1"/>
    <col min="7173" max="7173" width="7.8984375" style="554" customWidth="1"/>
    <col min="7174" max="7192" width="7.69921875" style="554" customWidth="1"/>
    <col min="7193" max="7193" width="11.19921875" style="554"/>
    <col min="7194" max="7194" width="10" style="554" customWidth="1"/>
    <col min="7195" max="7426" width="11.19921875" style="554"/>
    <col min="7427" max="7427" width="3.3984375" style="554" customWidth="1"/>
    <col min="7428" max="7428" width="30.3984375" style="554" customWidth="1"/>
    <col min="7429" max="7429" width="7.8984375" style="554" customWidth="1"/>
    <col min="7430" max="7448" width="7.69921875" style="554" customWidth="1"/>
    <col min="7449" max="7449" width="11.19921875" style="554"/>
    <col min="7450" max="7450" width="10" style="554" customWidth="1"/>
    <col min="7451" max="7682" width="11.19921875" style="554"/>
    <col min="7683" max="7683" width="3.3984375" style="554" customWidth="1"/>
    <col min="7684" max="7684" width="30.3984375" style="554" customWidth="1"/>
    <col min="7685" max="7685" width="7.8984375" style="554" customWidth="1"/>
    <col min="7686" max="7704" width="7.69921875" style="554" customWidth="1"/>
    <col min="7705" max="7705" width="11.19921875" style="554"/>
    <col min="7706" max="7706" width="10" style="554" customWidth="1"/>
    <col min="7707" max="7938" width="11.19921875" style="554"/>
    <col min="7939" max="7939" width="3.3984375" style="554" customWidth="1"/>
    <col min="7940" max="7940" width="30.3984375" style="554" customWidth="1"/>
    <col min="7941" max="7941" width="7.8984375" style="554" customWidth="1"/>
    <col min="7942" max="7960" width="7.69921875" style="554" customWidth="1"/>
    <col min="7961" max="7961" width="11.19921875" style="554"/>
    <col min="7962" max="7962" width="10" style="554" customWidth="1"/>
    <col min="7963" max="8194" width="11.19921875" style="554"/>
    <col min="8195" max="8195" width="3.3984375" style="554" customWidth="1"/>
    <col min="8196" max="8196" width="30.3984375" style="554" customWidth="1"/>
    <col min="8197" max="8197" width="7.8984375" style="554" customWidth="1"/>
    <col min="8198" max="8216" width="7.69921875" style="554" customWidth="1"/>
    <col min="8217" max="8217" width="11.19921875" style="554"/>
    <col min="8218" max="8218" width="10" style="554" customWidth="1"/>
    <col min="8219" max="8450" width="11.19921875" style="554"/>
    <col min="8451" max="8451" width="3.3984375" style="554" customWidth="1"/>
    <col min="8452" max="8452" width="30.3984375" style="554" customWidth="1"/>
    <col min="8453" max="8453" width="7.8984375" style="554" customWidth="1"/>
    <col min="8454" max="8472" width="7.69921875" style="554" customWidth="1"/>
    <col min="8473" max="8473" width="11.19921875" style="554"/>
    <col min="8474" max="8474" width="10" style="554" customWidth="1"/>
    <col min="8475" max="8706" width="11.19921875" style="554"/>
    <col min="8707" max="8707" width="3.3984375" style="554" customWidth="1"/>
    <col min="8708" max="8708" width="30.3984375" style="554" customWidth="1"/>
    <col min="8709" max="8709" width="7.8984375" style="554" customWidth="1"/>
    <col min="8710" max="8728" width="7.69921875" style="554" customWidth="1"/>
    <col min="8729" max="8729" width="11.19921875" style="554"/>
    <col min="8730" max="8730" width="10" style="554" customWidth="1"/>
    <col min="8731" max="8962" width="11.19921875" style="554"/>
    <col min="8963" max="8963" width="3.3984375" style="554" customWidth="1"/>
    <col min="8964" max="8964" width="30.3984375" style="554" customWidth="1"/>
    <col min="8965" max="8965" width="7.8984375" style="554" customWidth="1"/>
    <col min="8966" max="8984" width="7.69921875" style="554" customWidth="1"/>
    <col min="8985" max="8985" width="11.19921875" style="554"/>
    <col min="8986" max="8986" width="10" style="554" customWidth="1"/>
    <col min="8987" max="9218" width="11.19921875" style="554"/>
    <col min="9219" max="9219" width="3.3984375" style="554" customWidth="1"/>
    <col min="9220" max="9220" width="30.3984375" style="554" customWidth="1"/>
    <col min="9221" max="9221" width="7.8984375" style="554" customWidth="1"/>
    <col min="9222" max="9240" width="7.69921875" style="554" customWidth="1"/>
    <col min="9241" max="9241" width="11.19921875" style="554"/>
    <col min="9242" max="9242" width="10" style="554" customWidth="1"/>
    <col min="9243" max="9474" width="11.19921875" style="554"/>
    <col min="9475" max="9475" width="3.3984375" style="554" customWidth="1"/>
    <col min="9476" max="9476" width="30.3984375" style="554" customWidth="1"/>
    <col min="9477" max="9477" width="7.8984375" style="554" customWidth="1"/>
    <col min="9478" max="9496" width="7.69921875" style="554" customWidth="1"/>
    <col min="9497" max="9497" width="11.19921875" style="554"/>
    <col min="9498" max="9498" width="10" style="554" customWidth="1"/>
    <col min="9499" max="9730" width="11.19921875" style="554"/>
    <col min="9731" max="9731" width="3.3984375" style="554" customWidth="1"/>
    <col min="9732" max="9732" width="30.3984375" style="554" customWidth="1"/>
    <col min="9733" max="9733" width="7.8984375" style="554" customWidth="1"/>
    <col min="9734" max="9752" width="7.69921875" style="554" customWidth="1"/>
    <col min="9753" max="9753" width="11.19921875" style="554"/>
    <col min="9754" max="9754" width="10" style="554" customWidth="1"/>
    <col min="9755" max="9986" width="11.19921875" style="554"/>
    <col min="9987" max="9987" width="3.3984375" style="554" customWidth="1"/>
    <col min="9988" max="9988" width="30.3984375" style="554" customWidth="1"/>
    <col min="9989" max="9989" width="7.8984375" style="554" customWidth="1"/>
    <col min="9990" max="10008" width="7.69921875" style="554" customWidth="1"/>
    <col min="10009" max="10009" width="11.19921875" style="554"/>
    <col min="10010" max="10010" width="10" style="554" customWidth="1"/>
    <col min="10011" max="10242" width="11.19921875" style="554"/>
    <col min="10243" max="10243" width="3.3984375" style="554" customWidth="1"/>
    <col min="10244" max="10244" width="30.3984375" style="554" customWidth="1"/>
    <col min="10245" max="10245" width="7.8984375" style="554" customWidth="1"/>
    <col min="10246" max="10264" width="7.69921875" style="554" customWidth="1"/>
    <col min="10265" max="10265" width="11.19921875" style="554"/>
    <col min="10266" max="10266" width="10" style="554" customWidth="1"/>
    <col min="10267" max="10498" width="11.19921875" style="554"/>
    <col min="10499" max="10499" width="3.3984375" style="554" customWidth="1"/>
    <col min="10500" max="10500" width="30.3984375" style="554" customWidth="1"/>
    <col min="10501" max="10501" width="7.8984375" style="554" customWidth="1"/>
    <col min="10502" max="10520" width="7.69921875" style="554" customWidth="1"/>
    <col min="10521" max="10521" width="11.19921875" style="554"/>
    <col min="10522" max="10522" width="10" style="554" customWidth="1"/>
    <col min="10523" max="10754" width="11.19921875" style="554"/>
    <col min="10755" max="10755" width="3.3984375" style="554" customWidth="1"/>
    <col min="10756" max="10756" width="30.3984375" style="554" customWidth="1"/>
    <col min="10757" max="10757" width="7.8984375" style="554" customWidth="1"/>
    <col min="10758" max="10776" width="7.69921875" style="554" customWidth="1"/>
    <col min="10777" max="10777" width="11.19921875" style="554"/>
    <col min="10778" max="10778" width="10" style="554" customWidth="1"/>
    <col min="10779" max="11010" width="11.19921875" style="554"/>
    <col min="11011" max="11011" width="3.3984375" style="554" customWidth="1"/>
    <col min="11012" max="11012" width="30.3984375" style="554" customWidth="1"/>
    <col min="11013" max="11013" width="7.8984375" style="554" customWidth="1"/>
    <col min="11014" max="11032" width="7.69921875" style="554" customWidth="1"/>
    <col min="11033" max="11033" width="11.19921875" style="554"/>
    <col min="11034" max="11034" width="10" style="554" customWidth="1"/>
    <col min="11035" max="11266" width="11.19921875" style="554"/>
    <col min="11267" max="11267" width="3.3984375" style="554" customWidth="1"/>
    <col min="11268" max="11268" width="30.3984375" style="554" customWidth="1"/>
    <col min="11269" max="11269" width="7.8984375" style="554" customWidth="1"/>
    <col min="11270" max="11288" width="7.69921875" style="554" customWidth="1"/>
    <col min="11289" max="11289" width="11.19921875" style="554"/>
    <col min="11290" max="11290" width="10" style="554" customWidth="1"/>
    <col min="11291" max="11522" width="11.19921875" style="554"/>
    <col min="11523" max="11523" width="3.3984375" style="554" customWidth="1"/>
    <col min="11524" max="11524" width="30.3984375" style="554" customWidth="1"/>
    <col min="11525" max="11525" width="7.8984375" style="554" customWidth="1"/>
    <col min="11526" max="11544" width="7.69921875" style="554" customWidth="1"/>
    <col min="11545" max="11545" width="11.19921875" style="554"/>
    <col min="11546" max="11546" width="10" style="554" customWidth="1"/>
    <col min="11547" max="11778" width="11.19921875" style="554"/>
    <col min="11779" max="11779" width="3.3984375" style="554" customWidth="1"/>
    <col min="11780" max="11780" width="30.3984375" style="554" customWidth="1"/>
    <col min="11781" max="11781" width="7.8984375" style="554" customWidth="1"/>
    <col min="11782" max="11800" width="7.69921875" style="554" customWidth="1"/>
    <col min="11801" max="11801" width="11.19921875" style="554"/>
    <col min="11802" max="11802" width="10" style="554" customWidth="1"/>
    <col min="11803" max="12034" width="11.19921875" style="554"/>
    <col min="12035" max="12035" width="3.3984375" style="554" customWidth="1"/>
    <col min="12036" max="12036" width="30.3984375" style="554" customWidth="1"/>
    <col min="12037" max="12037" width="7.8984375" style="554" customWidth="1"/>
    <col min="12038" max="12056" width="7.69921875" style="554" customWidth="1"/>
    <col min="12057" max="12057" width="11.19921875" style="554"/>
    <col min="12058" max="12058" width="10" style="554" customWidth="1"/>
    <col min="12059" max="12290" width="11.19921875" style="554"/>
    <col min="12291" max="12291" width="3.3984375" style="554" customWidth="1"/>
    <col min="12292" max="12292" width="30.3984375" style="554" customWidth="1"/>
    <col min="12293" max="12293" width="7.8984375" style="554" customWidth="1"/>
    <col min="12294" max="12312" width="7.69921875" style="554" customWidth="1"/>
    <col min="12313" max="12313" width="11.19921875" style="554"/>
    <col min="12314" max="12314" width="10" style="554" customWidth="1"/>
    <col min="12315" max="12546" width="11.19921875" style="554"/>
    <col min="12547" max="12547" width="3.3984375" style="554" customWidth="1"/>
    <col min="12548" max="12548" width="30.3984375" style="554" customWidth="1"/>
    <col min="12549" max="12549" width="7.8984375" style="554" customWidth="1"/>
    <col min="12550" max="12568" width="7.69921875" style="554" customWidth="1"/>
    <col min="12569" max="12569" width="11.19921875" style="554"/>
    <col min="12570" max="12570" width="10" style="554" customWidth="1"/>
    <col min="12571" max="12802" width="11.19921875" style="554"/>
    <col min="12803" max="12803" width="3.3984375" style="554" customWidth="1"/>
    <col min="12804" max="12804" width="30.3984375" style="554" customWidth="1"/>
    <col min="12805" max="12805" width="7.8984375" style="554" customWidth="1"/>
    <col min="12806" max="12824" width="7.69921875" style="554" customWidth="1"/>
    <col min="12825" max="12825" width="11.19921875" style="554"/>
    <col min="12826" max="12826" width="10" style="554" customWidth="1"/>
    <col min="12827" max="13058" width="11.19921875" style="554"/>
    <col min="13059" max="13059" width="3.3984375" style="554" customWidth="1"/>
    <col min="13060" max="13060" width="30.3984375" style="554" customWidth="1"/>
    <col min="13061" max="13061" width="7.8984375" style="554" customWidth="1"/>
    <col min="13062" max="13080" width="7.69921875" style="554" customWidth="1"/>
    <col min="13081" max="13081" width="11.19921875" style="554"/>
    <col min="13082" max="13082" width="10" style="554" customWidth="1"/>
    <col min="13083" max="13314" width="11.19921875" style="554"/>
    <col min="13315" max="13315" width="3.3984375" style="554" customWidth="1"/>
    <col min="13316" max="13316" width="30.3984375" style="554" customWidth="1"/>
    <col min="13317" max="13317" width="7.8984375" style="554" customWidth="1"/>
    <col min="13318" max="13336" width="7.69921875" style="554" customWidth="1"/>
    <col min="13337" max="13337" width="11.19921875" style="554"/>
    <col min="13338" max="13338" width="10" style="554" customWidth="1"/>
    <col min="13339" max="13570" width="11.19921875" style="554"/>
    <col min="13571" max="13571" width="3.3984375" style="554" customWidth="1"/>
    <col min="13572" max="13572" width="30.3984375" style="554" customWidth="1"/>
    <col min="13573" max="13573" width="7.8984375" style="554" customWidth="1"/>
    <col min="13574" max="13592" width="7.69921875" style="554" customWidth="1"/>
    <col min="13593" max="13593" width="11.19921875" style="554"/>
    <col min="13594" max="13594" width="10" style="554" customWidth="1"/>
    <col min="13595" max="13826" width="11.19921875" style="554"/>
    <col min="13827" max="13827" width="3.3984375" style="554" customWidth="1"/>
    <col min="13828" max="13828" width="30.3984375" style="554" customWidth="1"/>
    <col min="13829" max="13829" width="7.8984375" style="554" customWidth="1"/>
    <col min="13830" max="13848" width="7.69921875" style="554" customWidth="1"/>
    <col min="13849" max="13849" width="11.19921875" style="554"/>
    <col min="13850" max="13850" width="10" style="554" customWidth="1"/>
    <col min="13851" max="14082" width="11.19921875" style="554"/>
    <col min="14083" max="14083" width="3.3984375" style="554" customWidth="1"/>
    <col min="14084" max="14084" width="30.3984375" style="554" customWidth="1"/>
    <col min="14085" max="14085" width="7.8984375" style="554" customWidth="1"/>
    <col min="14086" max="14104" width="7.69921875" style="554" customWidth="1"/>
    <col min="14105" max="14105" width="11.19921875" style="554"/>
    <col min="14106" max="14106" width="10" style="554" customWidth="1"/>
    <col min="14107" max="14338" width="11.19921875" style="554"/>
    <col min="14339" max="14339" width="3.3984375" style="554" customWidth="1"/>
    <col min="14340" max="14340" width="30.3984375" style="554" customWidth="1"/>
    <col min="14341" max="14341" width="7.8984375" style="554" customWidth="1"/>
    <col min="14342" max="14360" width="7.69921875" style="554" customWidth="1"/>
    <col min="14361" max="14361" width="11.19921875" style="554"/>
    <col min="14362" max="14362" width="10" style="554" customWidth="1"/>
    <col min="14363" max="14594" width="11.19921875" style="554"/>
    <col min="14595" max="14595" width="3.3984375" style="554" customWidth="1"/>
    <col min="14596" max="14596" width="30.3984375" style="554" customWidth="1"/>
    <col min="14597" max="14597" width="7.8984375" style="554" customWidth="1"/>
    <col min="14598" max="14616" width="7.69921875" style="554" customWidth="1"/>
    <col min="14617" max="14617" width="11.19921875" style="554"/>
    <col min="14618" max="14618" width="10" style="554" customWidth="1"/>
    <col min="14619" max="14850" width="11.19921875" style="554"/>
    <col min="14851" max="14851" width="3.3984375" style="554" customWidth="1"/>
    <col min="14852" max="14852" width="30.3984375" style="554" customWidth="1"/>
    <col min="14853" max="14853" width="7.8984375" style="554" customWidth="1"/>
    <col min="14854" max="14872" width="7.69921875" style="554" customWidth="1"/>
    <col min="14873" max="14873" width="11.19921875" style="554"/>
    <col min="14874" max="14874" width="10" style="554" customWidth="1"/>
    <col min="14875" max="15106" width="11.19921875" style="554"/>
    <col min="15107" max="15107" width="3.3984375" style="554" customWidth="1"/>
    <col min="15108" max="15108" width="30.3984375" style="554" customWidth="1"/>
    <col min="15109" max="15109" width="7.8984375" style="554" customWidth="1"/>
    <col min="15110" max="15128" width="7.69921875" style="554" customWidth="1"/>
    <col min="15129" max="15129" width="11.19921875" style="554"/>
    <col min="15130" max="15130" width="10" style="554" customWidth="1"/>
    <col min="15131" max="15362" width="11.19921875" style="554"/>
    <col min="15363" max="15363" width="3.3984375" style="554" customWidth="1"/>
    <col min="15364" max="15364" width="30.3984375" style="554" customWidth="1"/>
    <col min="15365" max="15365" width="7.8984375" style="554" customWidth="1"/>
    <col min="15366" max="15384" width="7.69921875" style="554" customWidth="1"/>
    <col min="15385" max="15385" width="11.19921875" style="554"/>
    <col min="15386" max="15386" width="10" style="554" customWidth="1"/>
    <col min="15387" max="15618" width="11.19921875" style="554"/>
    <col min="15619" max="15619" width="3.3984375" style="554" customWidth="1"/>
    <col min="15620" max="15620" width="30.3984375" style="554" customWidth="1"/>
    <col min="15621" max="15621" width="7.8984375" style="554" customWidth="1"/>
    <col min="15622" max="15640" width="7.69921875" style="554" customWidth="1"/>
    <col min="15641" max="15641" width="11.19921875" style="554"/>
    <col min="15642" max="15642" width="10" style="554" customWidth="1"/>
    <col min="15643" max="15874" width="11.19921875" style="554"/>
    <col min="15875" max="15875" width="3.3984375" style="554" customWidth="1"/>
    <col min="15876" max="15876" width="30.3984375" style="554" customWidth="1"/>
    <col min="15877" max="15877" width="7.8984375" style="554" customWidth="1"/>
    <col min="15878" max="15896" width="7.69921875" style="554" customWidth="1"/>
    <col min="15897" max="15897" width="11.19921875" style="554"/>
    <col min="15898" max="15898" width="10" style="554" customWidth="1"/>
    <col min="15899" max="16130" width="11.19921875" style="554"/>
    <col min="16131" max="16131" width="3.3984375" style="554" customWidth="1"/>
    <col min="16132" max="16132" width="30.3984375" style="554" customWidth="1"/>
    <col min="16133" max="16133" width="7.8984375" style="554" customWidth="1"/>
    <col min="16134" max="16152" width="7.69921875" style="554" customWidth="1"/>
    <col min="16153" max="16153" width="11.19921875" style="554"/>
    <col min="16154" max="16154" width="10" style="554" customWidth="1"/>
    <col min="16155" max="16384" width="11.19921875" style="554"/>
  </cols>
  <sheetData>
    <row r="5" spans="2:31" ht="15" customHeight="1" x14ac:dyDescent="0.25"/>
    <row r="6" spans="2:31" ht="10.8" x14ac:dyDescent="0.25"/>
    <row r="7" spans="2:31" ht="10.8" x14ac:dyDescent="0.25"/>
    <row r="8" spans="2:31" ht="10.8" x14ac:dyDescent="0.25"/>
    <row r="9" spans="2:31" s="561" customFormat="1" ht="13.8" x14ac:dyDescent="0.25">
      <c r="B9" s="636" t="s">
        <v>1026</v>
      </c>
      <c r="C9" s="636"/>
      <c r="D9" s="636"/>
      <c r="E9" s="636"/>
      <c r="F9" s="636"/>
      <c r="G9" s="636"/>
      <c r="H9" s="636"/>
      <c r="I9" s="636"/>
      <c r="J9" s="636"/>
      <c r="K9" s="636"/>
      <c r="L9" s="636"/>
      <c r="M9" s="636"/>
      <c r="N9" s="636"/>
      <c r="O9" s="636"/>
      <c r="P9" s="636"/>
      <c r="Q9" s="636"/>
      <c r="R9" s="636"/>
      <c r="S9" s="636"/>
      <c r="T9" s="636"/>
      <c r="U9" s="636"/>
      <c r="V9" s="636"/>
      <c r="W9" s="636"/>
      <c r="X9" s="636"/>
      <c r="Y9" s="636"/>
    </row>
    <row r="10" spans="2:31" s="561" customFormat="1" ht="13.8" x14ac:dyDescent="0.25">
      <c r="B10" s="636" t="s">
        <v>1015</v>
      </c>
      <c r="C10" s="636"/>
      <c r="D10" s="636"/>
      <c r="E10" s="636"/>
      <c r="F10" s="636"/>
      <c r="G10" s="636"/>
      <c r="H10" s="636"/>
      <c r="I10" s="636"/>
      <c r="J10" s="636"/>
      <c r="K10" s="636"/>
      <c r="L10" s="636"/>
      <c r="M10" s="636"/>
      <c r="N10" s="636"/>
      <c r="O10" s="636"/>
      <c r="P10" s="636"/>
      <c r="Q10" s="636"/>
      <c r="R10" s="636"/>
      <c r="S10" s="636"/>
      <c r="T10" s="636"/>
      <c r="U10" s="636"/>
      <c r="V10" s="636"/>
      <c r="W10" s="636"/>
      <c r="X10" s="636"/>
      <c r="Y10" s="636"/>
    </row>
    <row r="11" spans="2:31" s="561" customFormat="1" ht="13.95" customHeight="1" x14ac:dyDescent="0.2">
      <c r="B11" s="637" t="s">
        <v>928</v>
      </c>
      <c r="C11" s="637"/>
      <c r="D11" s="637"/>
      <c r="E11" s="637"/>
      <c r="F11" s="637"/>
      <c r="G11" s="637"/>
      <c r="H11" s="637"/>
      <c r="I11" s="637"/>
      <c r="J11" s="637"/>
      <c r="K11" s="637"/>
      <c r="L11" s="637"/>
      <c r="M11" s="637"/>
      <c r="N11" s="637"/>
      <c r="O11" s="637"/>
      <c r="P11" s="637"/>
      <c r="Q11" s="637"/>
      <c r="R11" s="637"/>
      <c r="S11" s="637"/>
      <c r="T11" s="637"/>
      <c r="U11" s="637"/>
      <c r="V11" s="637"/>
      <c r="W11" s="637"/>
      <c r="X11" s="637"/>
      <c r="Y11" s="637"/>
    </row>
    <row r="12" spans="2:31" ht="14.25" customHeight="1" x14ac:dyDescent="0.25"/>
    <row r="13" spans="2:31" s="560" customFormat="1" ht="22.5" customHeight="1" x14ac:dyDescent="0.2">
      <c r="B13" s="642" t="s">
        <v>1016</v>
      </c>
      <c r="C13" s="640" t="s">
        <v>193</v>
      </c>
      <c r="D13" s="640"/>
      <c r="E13" s="640"/>
      <c r="F13" s="640"/>
      <c r="G13" s="640"/>
      <c r="H13" s="640"/>
      <c r="I13" s="640"/>
      <c r="J13" s="640"/>
      <c r="K13" s="640"/>
      <c r="L13" s="640"/>
      <c r="M13" s="640"/>
      <c r="N13" s="640"/>
      <c r="O13" s="640"/>
      <c r="P13" s="640"/>
      <c r="Q13" s="640"/>
      <c r="R13" s="640"/>
      <c r="S13" s="640"/>
      <c r="T13" s="640"/>
      <c r="U13" s="640"/>
      <c r="V13" s="640"/>
      <c r="W13" s="640"/>
      <c r="X13" s="640"/>
      <c r="Y13" s="640"/>
      <c r="Z13" s="640"/>
      <c r="AA13" s="640"/>
      <c r="AB13" s="640"/>
      <c r="AC13" s="640"/>
      <c r="AD13" s="640"/>
      <c r="AE13" s="339" t="s">
        <v>196</v>
      </c>
    </row>
    <row r="14" spans="2:31" s="558" customFormat="1" ht="22.5" customHeight="1" x14ac:dyDescent="0.3">
      <c r="B14" s="657"/>
      <c r="C14" s="559">
        <v>1997</v>
      </c>
      <c r="D14" s="559">
        <v>1998</v>
      </c>
      <c r="E14" s="559">
        <v>1999</v>
      </c>
      <c r="F14" s="559">
        <v>2000</v>
      </c>
      <c r="G14" s="559">
        <v>2001</v>
      </c>
      <c r="H14" s="559">
        <v>2002</v>
      </c>
      <c r="I14" s="559">
        <v>2003</v>
      </c>
      <c r="J14" s="559">
        <v>2004</v>
      </c>
      <c r="K14" s="559">
        <v>2005</v>
      </c>
      <c r="L14" s="559">
        <v>2006</v>
      </c>
      <c r="M14" s="559">
        <v>2007</v>
      </c>
      <c r="N14" s="559">
        <v>2008</v>
      </c>
      <c r="O14" s="559">
        <v>2009</v>
      </c>
      <c r="P14" s="559">
        <v>2010</v>
      </c>
      <c r="Q14" s="559">
        <v>2011</v>
      </c>
      <c r="R14" s="559">
        <v>2012</v>
      </c>
      <c r="S14" s="559">
        <v>2013</v>
      </c>
      <c r="T14" s="559">
        <v>2014</v>
      </c>
      <c r="U14" s="559">
        <v>2015</v>
      </c>
      <c r="V14" s="559">
        <v>2016</v>
      </c>
      <c r="W14" s="559">
        <v>2017</v>
      </c>
      <c r="X14" s="559">
        <v>2018</v>
      </c>
      <c r="Y14" s="559">
        <v>2019</v>
      </c>
      <c r="Z14" s="559">
        <v>2020</v>
      </c>
      <c r="AA14" s="559">
        <v>2021</v>
      </c>
      <c r="AB14" s="559">
        <v>2022</v>
      </c>
      <c r="AC14" s="559">
        <v>2023</v>
      </c>
      <c r="AD14" s="559">
        <v>2024</v>
      </c>
    </row>
    <row r="15" spans="2:31" s="555" customFormat="1" ht="17.25" customHeight="1" x14ac:dyDescent="0.3">
      <c r="B15" s="566">
        <v>0</v>
      </c>
      <c r="C15" s="563">
        <v>64778</v>
      </c>
      <c r="D15" s="563">
        <v>66846</v>
      </c>
      <c r="E15" s="563">
        <v>74593</v>
      </c>
      <c r="F15" s="563">
        <v>71574</v>
      </c>
      <c r="G15" s="563">
        <v>65867</v>
      </c>
      <c r="H15" s="563">
        <v>63055</v>
      </c>
      <c r="I15" s="563">
        <v>61925</v>
      </c>
      <c r="J15" s="563">
        <v>60348</v>
      </c>
      <c r="K15" s="563">
        <v>62652</v>
      </c>
      <c r="L15" s="563">
        <v>70060</v>
      </c>
      <c r="M15" s="563">
        <v>68507</v>
      </c>
      <c r="N15" s="563">
        <v>69506</v>
      </c>
      <c r="O15" s="563">
        <v>67004</v>
      </c>
      <c r="P15" s="563">
        <v>61269</v>
      </c>
      <c r="Q15" s="563">
        <v>60085</v>
      </c>
      <c r="R15" s="563">
        <v>48019</v>
      </c>
      <c r="S15" s="563">
        <v>40470</v>
      </c>
      <c r="T15" s="563">
        <v>41161</v>
      </c>
      <c r="U15" s="563">
        <v>38542</v>
      </c>
      <c r="V15" s="563">
        <v>35512</v>
      </c>
      <c r="W15" s="563">
        <v>35691</v>
      </c>
      <c r="X15" s="563">
        <v>35660</v>
      </c>
      <c r="Y15" s="563">
        <v>34007</v>
      </c>
      <c r="Z15" s="563">
        <v>23129</v>
      </c>
      <c r="AA15" s="563">
        <v>34525</v>
      </c>
      <c r="AB15" s="563">
        <v>33041</v>
      </c>
      <c r="AC15" s="563">
        <v>32895</v>
      </c>
      <c r="AD15" s="563">
        <v>30839</v>
      </c>
    </row>
    <row r="16" spans="2:31" s="555" customFormat="1" ht="17.25" customHeight="1" x14ac:dyDescent="0.3">
      <c r="B16" s="567">
        <v>1</v>
      </c>
      <c r="C16" s="563">
        <v>1240</v>
      </c>
      <c r="D16" s="563">
        <v>1484</v>
      </c>
      <c r="E16" s="563">
        <v>1251</v>
      </c>
      <c r="F16" s="563">
        <v>1587</v>
      </c>
      <c r="G16" s="563">
        <v>895</v>
      </c>
      <c r="H16" s="563">
        <v>1843</v>
      </c>
      <c r="I16" s="563">
        <v>1691</v>
      </c>
      <c r="J16" s="563">
        <v>1621</v>
      </c>
      <c r="K16" s="563">
        <v>1985</v>
      </c>
      <c r="L16" s="563">
        <v>1991</v>
      </c>
      <c r="M16" s="563">
        <v>3652</v>
      </c>
      <c r="N16" s="563">
        <v>3309</v>
      </c>
      <c r="O16" s="563">
        <v>4729</v>
      </c>
      <c r="P16" s="563">
        <v>6369</v>
      </c>
      <c r="Q16" s="563">
        <v>6424</v>
      </c>
      <c r="R16" s="563">
        <v>5240</v>
      </c>
      <c r="S16" s="563">
        <v>7438</v>
      </c>
      <c r="T16" s="563">
        <v>10194</v>
      </c>
      <c r="U16" s="563">
        <v>11509</v>
      </c>
      <c r="V16" s="563">
        <v>11631</v>
      </c>
      <c r="W16" s="563">
        <v>12404</v>
      </c>
      <c r="X16" s="563">
        <v>12578</v>
      </c>
      <c r="Y16" s="563">
        <v>11090</v>
      </c>
      <c r="Z16" s="563">
        <v>6049</v>
      </c>
      <c r="AA16" s="563">
        <v>10578</v>
      </c>
      <c r="AB16" s="563">
        <v>10570</v>
      </c>
      <c r="AC16" s="563">
        <v>10934</v>
      </c>
      <c r="AD16" s="563">
        <v>9967</v>
      </c>
    </row>
    <row r="17" spans="2:30" s="555" customFormat="1" ht="17.25" customHeight="1" x14ac:dyDescent="0.3">
      <c r="B17" s="567">
        <v>2</v>
      </c>
      <c r="C17" s="563">
        <v>512</v>
      </c>
      <c r="D17" s="563">
        <v>746</v>
      </c>
      <c r="E17" s="563">
        <v>734</v>
      </c>
      <c r="F17" s="563">
        <v>790</v>
      </c>
      <c r="G17" s="563">
        <v>474</v>
      </c>
      <c r="H17" s="563">
        <v>627</v>
      </c>
      <c r="I17" s="563">
        <v>902</v>
      </c>
      <c r="J17" s="563">
        <v>731</v>
      </c>
      <c r="K17" s="563">
        <v>1061</v>
      </c>
      <c r="L17" s="563">
        <v>1067</v>
      </c>
      <c r="M17" s="563">
        <v>2179</v>
      </c>
      <c r="N17" s="563">
        <v>1994</v>
      </c>
      <c r="O17" s="563">
        <v>2784</v>
      </c>
      <c r="P17" s="563">
        <v>3962</v>
      </c>
      <c r="Q17" s="563">
        <v>3874</v>
      </c>
      <c r="R17" s="563">
        <v>2691</v>
      </c>
      <c r="S17" s="563">
        <v>3669</v>
      </c>
      <c r="T17" s="563">
        <v>5110</v>
      </c>
      <c r="U17" s="563">
        <v>6166</v>
      </c>
      <c r="V17" s="563">
        <v>6253</v>
      </c>
      <c r="W17" s="563">
        <v>6642</v>
      </c>
      <c r="X17" s="563">
        <v>6851</v>
      </c>
      <c r="Y17" s="563">
        <v>5963</v>
      </c>
      <c r="Z17" s="563">
        <v>3450</v>
      </c>
      <c r="AA17" s="563">
        <v>5970</v>
      </c>
      <c r="AB17" s="563">
        <v>5954</v>
      </c>
      <c r="AC17" s="563">
        <v>6277</v>
      </c>
      <c r="AD17" s="563">
        <v>5953</v>
      </c>
    </row>
    <row r="18" spans="2:30" s="555" customFormat="1" ht="17.25" customHeight="1" x14ac:dyDescent="0.3">
      <c r="B18" s="567">
        <v>3</v>
      </c>
      <c r="C18" s="563">
        <v>216</v>
      </c>
      <c r="D18" s="563">
        <v>419</v>
      </c>
      <c r="E18" s="563">
        <v>440</v>
      </c>
      <c r="F18" s="563">
        <v>423</v>
      </c>
      <c r="G18" s="563">
        <v>252</v>
      </c>
      <c r="H18" s="563">
        <v>327</v>
      </c>
      <c r="I18" s="563">
        <v>449</v>
      </c>
      <c r="J18" s="563">
        <v>340</v>
      </c>
      <c r="K18" s="563">
        <v>479</v>
      </c>
      <c r="L18" s="563">
        <v>482</v>
      </c>
      <c r="M18" s="563">
        <v>1008</v>
      </c>
      <c r="N18" s="563">
        <v>867</v>
      </c>
      <c r="O18" s="563">
        <v>1344</v>
      </c>
      <c r="P18" s="563">
        <v>1865</v>
      </c>
      <c r="Q18" s="563">
        <v>1926</v>
      </c>
      <c r="R18" s="563">
        <v>1126</v>
      </c>
      <c r="S18" s="563">
        <v>1468</v>
      </c>
      <c r="T18" s="563">
        <v>2072</v>
      </c>
      <c r="U18" s="563">
        <v>2314</v>
      </c>
      <c r="V18" s="563">
        <v>2475</v>
      </c>
      <c r="W18" s="563">
        <v>2550</v>
      </c>
      <c r="X18" s="563">
        <v>2511</v>
      </c>
      <c r="Y18" s="563">
        <v>2142</v>
      </c>
      <c r="Z18" s="563">
        <v>1425</v>
      </c>
      <c r="AA18" s="563">
        <v>2377</v>
      </c>
      <c r="AB18" s="563">
        <v>2255</v>
      </c>
      <c r="AC18" s="563">
        <v>2147</v>
      </c>
      <c r="AD18" s="563">
        <v>2061</v>
      </c>
    </row>
    <row r="19" spans="2:30" s="555" customFormat="1" ht="17.25" customHeight="1" x14ac:dyDescent="0.3">
      <c r="B19" s="567">
        <v>4</v>
      </c>
      <c r="C19" s="563">
        <v>105</v>
      </c>
      <c r="D19" s="563">
        <v>151</v>
      </c>
      <c r="E19" s="563">
        <v>244</v>
      </c>
      <c r="F19" s="563">
        <v>226</v>
      </c>
      <c r="G19" s="563">
        <v>124</v>
      </c>
      <c r="H19" s="563">
        <v>191</v>
      </c>
      <c r="I19" s="563">
        <v>191</v>
      </c>
      <c r="J19" s="563">
        <v>133</v>
      </c>
      <c r="K19" s="563">
        <v>171</v>
      </c>
      <c r="L19" s="563">
        <v>173</v>
      </c>
      <c r="M19" s="563">
        <v>395</v>
      </c>
      <c r="N19" s="563">
        <v>355</v>
      </c>
      <c r="O19" s="563">
        <v>554</v>
      </c>
      <c r="P19" s="563">
        <v>704</v>
      </c>
      <c r="Q19" s="563">
        <v>712</v>
      </c>
      <c r="R19" s="563">
        <v>349</v>
      </c>
      <c r="S19" s="563">
        <v>488</v>
      </c>
      <c r="T19" s="563">
        <v>695</v>
      </c>
      <c r="U19" s="563">
        <v>807</v>
      </c>
      <c r="V19" s="563">
        <v>746</v>
      </c>
      <c r="W19" s="563">
        <v>764</v>
      </c>
      <c r="X19" s="563">
        <v>805</v>
      </c>
      <c r="Y19" s="563">
        <v>667</v>
      </c>
      <c r="Z19" s="563">
        <v>473</v>
      </c>
      <c r="AA19" s="563">
        <v>736</v>
      </c>
      <c r="AB19" s="563">
        <v>705</v>
      </c>
      <c r="AC19" s="563">
        <v>631</v>
      </c>
      <c r="AD19" s="563">
        <v>567</v>
      </c>
    </row>
    <row r="20" spans="2:30" s="555" customFormat="1" ht="17.25" customHeight="1" x14ac:dyDescent="0.3">
      <c r="B20" s="567">
        <v>5</v>
      </c>
      <c r="C20" s="563">
        <v>44</v>
      </c>
      <c r="D20" s="563">
        <v>93</v>
      </c>
      <c r="E20" s="563">
        <v>132</v>
      </c>
      <c r="F20" s="563">
        <v>114</v>
      </c>
      <c r="G20" s="563">
        <v>45</v>
      </c>
      <c r="H20" s="563">
        <v>60</v>
      </c>
      <c r="I20" s="563">
        <v>98</v>
      </c>
      <c r="J20" s="563">
        <v>49</v>
      </c>
      <c r="K20" s="563">
        <v>81</v>
      </c>
      <c r="L20" s="563">
        <v>80</v>
      </c>
      <c r="M20" s="563">
        <v>196</v>
      </c>
      <c r="N20" s="563">
        <v>154</v>
      </c>
      <c r="O20" s="563">
        <v>207</v>
      </c>
      <c r="P20" s="563">
        <v>266</v>
      </c>
      <c r="Q20" s="563">
        <v>282</v>
      </c>
      <c r="R20" s="563">
        <v>133</v>
      </c>
      <c r="S20" s="563">
        <v>206</v>
      </c>
      <c r="T20" s="563">
        <v>221</v>
      </c>
      <c r="U20" s="563">
        <v>284</v>
      </c>
      <c r="V20" s="563">
        <v>298</v>
      </c>
      <c r="W20" s="563">
        <v>266</v>
      </c>
      <c r="X20" s="563">
        <v>237</v>
      </c>
      <c r="Y20" s="563">
        <v>239</v>
      </c>
      <c r="Z20" s="563">
        <v>153</v>
      </c>
      <c r="AA20" s="563">
        <v>263</v>
      </c>
      <c r="AB20" s="563">
        <v>264</v>
      </c>
      <c r="AC20" s="563">
        <v>258</v>
      </c>
      <c r="AD20" s="563">
        <v>213</v>
      </c>
    </row>
    <row r="21" spans="2:30" s="555" customFormat="1" ht="17.25" customHeight="1" x14ac:dyDescent="0.3">
      <c r="B21" s="567">
        <v>6</v>
      </c>
      <c r="C21" s="563">
        <v>33</v>
      </c>
      <c r="D21" s="563">
        <v>43</v>
      </c>
      <c r="E21" s="563">
        <v>73</v>
      </c>
      <c r="F21" s="563">
        <v>60</v>
      </c>
      <c r="G21" s="563">
        <v>32</v>
      </c>
      <c r="H21" s="563">
        <v>39</v>
      </c>
      <c r="I21" s="563">
        <v>45</v>
      </c>
      <c r="J21" s="563">
        <v>32</v>
      </c>
      <c r="K21" s="563">
        <v>39</v>
      </c>
      <c r="L21" s="563">
        <v>38</v>
      </c>
      <c r="M21" s="563">
        <v>80</v>
      </c>
      <c r="N21" s="563">
        <v>72</v>
      </c>
      <c r="O21" s="563">
        <v>114</v>
      </c>
      <c r="P21" s="563">
        <v>154</v>
      </c>
      <c r="Q21" s="563">
        <v>134</v>
      </c>
      <c r="R21" s="563">
        <v>66</v>
      </c>
      <c r="S21" s="563">
        <v>92</v>
      </c>
      <c r="T21" s="563">
        <v>123</v>
      </c>
      <c r="U21" s="563">
        <v>160</v>
      </c>
      <c r="V21" s="563">
        <v>110</v>
      </c>
      <c r="W21" s="563">
        <v>126</v>
      </c>
      <c r="X21" s="563">
        <v>115</v>
      </c>
      <c r="Y21" s="563">
        <v>123</v>
      </c>
      <c r="Z21" s="563">
        <v>69</v>
      </c>
      <c r="AA21" s="563">
        <v>109</v>
      </c>
      <c r="AB21" s="563">
        <v>110</v>
      </c>
      <c r="AC21" s="563">
        <v>81</v>
      </c>
      <c r="AD21" s="563">
        <v>95</v>
      </c>
    </row>
    <row r="22" spans="2:30" s="555" customFormat="1" ht="17.25" customHeight="1" x14ac:dyDescent="0.3">
      <c r="B22" s="567">
        <v>7</v>
      </c>
      <c r="C22" s="563">
        <v>17</v>
      </c>
      <c r="D22" s="563">
        <v>29</v>
      </c>
      <c r="E22" s="563">
        <v>42</v>
      </c>
      <c r="F22" s="563">
        <v>41</v>
      </c>
      <c r="G22" s="563">
        <v>18</v>
      </c>
      <c r="H22" s="563">
        <v>31</v>
      </c>
      <c r="I22" s="563">
        <v>29</v>
      </c>
      <c r="J22" s="563">
        <v>24</v>
      </c>
      <c r="K22" s="563">
        <v>14</v>
      </c>
      <c r="L22" s="563">
        <v>14</v>
      </c>
      <c r="M22" s="563">
        <v>49</v>
      </c>
      <c r="N22" s="563">
        <v>42</v>
      </c>
      <c r="O22" s="563">
        <v>58</v>
      </c>
      <c r="P22" s="563">
        <v>92</v>
      </c>
      <c r="Q22" s="563">
        <v>71</v>
      </c>
      <c r="R22" s="563">
        <v>45</v>
      </c>
      <c r="S22" s="563">
        <v>59</v>
      </c>
      <c r="T22" s="563">
        <v>60</v>
      </c>
      <c r="U22" s="563">
        <v>75</v>
      </c>
      <c r="V22" s="563">
        <v>82</v>
      </c>
      <c r="W22" s="563">
        <v>61</v>
      </c>
      <c r="X22" s="563">
        <v>67</v>
      </c>
      <c r="Y22" s="563">
        <v>47</v>
      </c>
      <c r="Z22" s="563">
        <v>28</v>
      </c>
      <c r="AA22" s="563">
        <v>57</v>
      </c>
      <c r="AB22" s="563">
        <v>45</v>
      </c>
      <c r="AC22" s="563">
        <v>46</v>
      </c>
      <c r="AD22" s="563">
        <v>47</v>
      </c>
    </row>
    <row r="23" spans="2:30" s="555" customFormat="1" ht="17.25" customHeight="1" x14ac:dyDescent="0.3">
      <c r="B23" s="567">
        <v>8</v>
      </c>
      <c r="C23" s="563">
        <v>15</v>
      </c>
      <c r="D23" s="563">
        <v>17</v>
      </c>
      <c r="E23" s="563">
        <v>28</v>
      </c>
      <c r="F23" s="563">
        <v>17</v>
      </c>
      <c r="G23" s="563">
        <v>11</v>
      </c>
      <c r="H23" s="563">
        <v>7</v>
      </c>
      <c r="I23" s="563">
        <v>22</v>
      </c>
      <c r="J23" s="563">
        <v>12</v>
      </c>
      <c r="K23" s="563">
        <v>17</v>
      </c>
      <c r="L23" s="563">
        <v>18</v>
      </c>
      <c r="M23" s="563">
        <v>29</v>
      </c>
      <c r="N23" s="563">
        <v>18</v>
      </c>
      <c r="O23" s="563">
        <v>41</v>
      </c>
      <c r="P23" s="563">
        <v>42</v>
      </c>
      <c r="Q23" s="563">
        <v>46</v>
      </c>
      <c r="R23" s="563">
        <v>25</v>
      </c>
      <c r="S23" s="563">
        <v>33</v>
      </c>
      <c r="T23" s="563">
        <v>53</v>
      </c>
      <c r="U23" s="563">
        <v>27</v>
      </c>
      <c r="V23" s="563">
        <v>46</v>
      </c>
      <c r="W23" s="563">
        <v>46</v>
      </c>
      <c r="X23" s="563">
        <v>47</v>
      </c>
      <c r="Y23" s="563">
        <v>47</v>
      </c>
      <c r="Z23" s="563">
        <v>19</v>
      </c>
      <c r="AA23" s="563">
        <v>38</v>
      </c>
      <c r="AB23" s="563">
        <v>15</v>
      </c>
      <c r="AC23" s="563">
        <v>18</v>
      </c>
      <c r="AD23" s="563">
        <v>28</v>
      </c>
    </row>
    <row r="24" spans="2:30" s="555" customFormat="1" ht="17.25" customHeight="1" x14ac:dyDescent="0.3">
      <c r="B24" s="567">
        <v>9</v>
      </c>
      <c r="C24" s="563">
        <v>4</v>
      </c>
      <c r="D24" s="563">
        <v>14</v>
      </c>
      <c r="E24" s="563">
        <v>16</v>
      </c>
      <c r="F24" s="563">
        <v>19</v>
      </c>
      <c r="G24" s="563">
        <v>12</v>
      </c>
      <c r="H24" s="563">
        <v>8</v>
      </c>
      <c r="I24" s="563">
        <v>22</v>
      </c>
      <c r="J24" s="563">
        <v>9</v>
      </c>
      <c r="K24" s="563">
        <v>89</v>
      </c>
      <c r="L24" s="563">
        <v>89</v>
      </c>
      <c r="M24" s="563">
        <v>19</v>
      </c>
      <c r="N24" s="563">
        <v>16</v>
      </c>
      <c r="O24" s="563">
        <v>25</v>
      </c>
      <c r="P24" s="563">
        <v>25</v>
      </c>
      <c r="Q24" s="563">
        <v>25</v>
      </c>
      <c r="R24" s="563">
        <v>35</v>
      </c>
      <c r="S24" s="563">
        <v>36</v>
      </c>
      <c r="T24" s="563">
        <v>25</v>
      </c>
      <c r="U24" s="563">
        <v>21</v>
      </c>
      <c r="V24" s="563">
        <v>27</v>
      </c>
      <c r="W24" s="563">
        <v>18</v>
      </c>
      <c r="X24" s="563">
        <v>21</v>
      </c>
      <c r="Y24" s="563">
        <v>19</v>
      </c>
      <c r="Z24" s="563">
        <v>12</v>
      </c>
      <c r="AA24" s="563">
        <v>25</v>
      </c>
      <c r="AB24" s="563">
        <v>15</v>
      </c>
      <c r="AC24" s="563">
        <v>8</v>
      </c>
      <c r="AD24" s="563">
        <v>19</v>
      </c>
    </row>
    <row r="25" spans="2:30" s="555" customFormat="1" ht="17.25" customHeight="1" x14ac:dyDescent="0.3">
      <c r="B25" s="567" t="s">
        <v>1048</v>
      </c>
      <c r="C25" s="563">
        <v>3</v>
      </c>
      <c r="D25" s="563">
        <v>25</v>
      </c>
      <c r="E25" s="563">
        <v>40</v>
      </c>
      <c r="F25" s="563">
        <v>24</v>
      </c>
      <c r="G25" s="563">
        <v>11</v>
      </c>
      <c r="H25" s="563">
        <v>20</v>
      </c>
      <c r="I25" s="563">
        <v>19</v>
      </c>
      <c r="J25" s="563">
        <v>0</v>
      </c>
      <c r="K25" s="563">
        <v>24</v>
      </c>
      <c r="L25" s="563">
        <v>24</v>
      </c>
      <c r="M25" s="563">
        <v>40</v>
      </c>
      <c r="N25" s="563">
        <v>21</v>
      </c>
      <c r="O25" s="563">
        <v>32</v>
      </c>
      <c r="P25" s="563">
        <v>52</v>
      </c>
      <c r="Q25" s="563">
        <v>0</v>
      </c>
      <c r="R25" s="563">
        <v>24</v>
      </c>
      <c r="S25" s="563">
        <v>27</v>
      </c>
      <c r="T25" s="563">
        <v>31</v>
      </c>
      <c r="U25" s="563">
        <v>40</v>
      </c>
      <c r="V25" s="563">
        <v>35</v>
      </c>
      <c r="W25" s="563">
        <v>43</v>
      </c>
      <c r="X25" s="563">
        <v>27</v>
      </c>
      <c r="Y25" s="563">
        <v>21</v>
      </c>
      <c r="Z25" s="563">
        <v>18</v>
      </c>
      <c r="AA25" s="563">
        <v>23</v>
      </c>
      <c r="AB25" s="563">
        <v>15</v>
      </c>
      <c r="AC25" s="563">
        <v>19</v>
      </c>
      <c r="AD25" s="563">
        <v>19</v>
      </c>
    </row>
    <row r="26" spans="2:30" s="565" customFormat="1" ht="17.25" customHeight="1" x14ac:dyDescent="0.3">
      <c r="B26" s="568" t="s">
        <v>995</v>
      </c>
      <c r="C26" s="563">
        <v>0</v>
      </c>
      <c r="D26" s="563">
        <v>0</v>
      </c>
      <c r="E26" s="563">
        <v>0</v>
      </c>
      <c r="F26" s="563">
        <v>0</v>
      </c>
      <c r="G26" s="563">
        <v>0</v>
      </c>
      <c r="H26" s="563">
        <v>0</v>
      </c>
      <c r="I26" s="563">
        <v>0</v>
      </c>
      <c r="J26" s="563">
        <v>0</v>
      </c>
      <c r="K26" s="563">
        <v>0</v>
      </c>
      <c r="L26" s="563">
        <v>0</v>
      </c>
      <c r="M26" s="563">
        <v>0</v>
      </c>
      <c r="N26" s="563">
        <v>0</v>
      </c>
      <c r="O26" s="563">
        <v>0</v>
      </c>
      <c r="P26" s="563">
        <v>0</v>
      </c>
      <c r="Q26" s="563">
        <v>0</v>
      </c>
      <c r="R26" s="563">
        <v>0</v>
      </c>
      <c r="S26" s="563">
        <v>0</v>
      </c>
      <c r="T26" s="563">
        <v>583</v>
      </c>
      <c r="U26" s="563">
        <v>691</v>
      </c>
      <c r="V26" s="563">
        <v>523</v>
      </c>
      <c r="W26" s="563">
        <v>1742</v>
      </c>
      <c r="X26" s="563">
        <v>1930</v>
      </c>
      <c r="Y26" s="563">
        <v>2500</v>
      </c>
      <c r="Z26" s="563">
        <v>4113</v>
      </c>
      <c r="AA26" s="563">
        <v>2220</v>
      </c>
      <c r="AB26" s="563">
        <v>2356</v>
      </c>
      <c r="AC26" s="563">
        <v>3232</v>
      </c>
      <c r="AD26" s="563">
        <v>4005</v>
      </c>
    </row>
    <row r="27" spans="2:30" s="555" customFormat="1" ht="17.25" customHeight="1" x14ac:dyDescent="0.3">
      <c r="B27" s="554"/>
      <c r="C27" s="554"/>
      <c r="D27" s="554"/>
      <c r="E27" s="554"/>
      <c r="F27" s="554"/>
      <c r="G27" s="554"/>
      <c r="H27" s="554"/>
      <c r="I27" s="554"/>
      <c r="J27" s="554"/>
      <c r="K27" s="554"/>
      <c r="L27" s="554"/>
      <c r="M27" s="554"/>
      <c r="N27" s="554"/>
      <c r="O27" s="554"/>
      <c r="P27" s="554"/>
      <c r="Q27" s="554"/>
      <c r="R27" s="554"/>
      <c r="S27" s="554"/>
      <c r="T27" s="554"/>
      <c r="U27" s="554"/>
      <c r="V27" s="554"/>
      <c r="W27" s="554"/>
      <c r="X27" s="554"/>
      <c r="Y27" s="554"/>
      <c r="Z27" s="554"/>
      <c r="AA27" s="554"/>
      <c r="AB27" s="554"/>
      <c r="AC27" s="554"/>
      <c r="AD27" s="554"/>
    </row>
    <row r="28" spans="2:30" s="555" customFormat="1" ht="17.25" customHeight="1" x14ac:dyDescent="0.3">
      <c r="B28" s="143" t="s">
        <v>939</v>
      </c>
      <c r="C28" s="554"/>
      <c r="D28" s="554"/>
      <c r="E28" s="554"/>
      <c r="F28" s="554"/>
      <c r="G28" s="554"/>
      <c r="H28" s="554"/>
      <c r="I28" s="554"/>
      <c r="J28" s="554"/>
      <c r="K28" s="554"/>
      <c r="L28" s="554"/>
      <c r="M28" s="554"/>
      <c r="N28" s="554"/>
      <c r="O28" s="554"/>
      <c r="P28" s="554"/>
      <c r="Q28" s="554"/>
      <c r="R28" s="554"/>
      <c r="S28" s="554"/>
      <c r="T28" s="554"/>
      <c r="U28" s="554"/>
      <c r="V28" s="554"/>
      <c r="W28" s="554"/>
      <c r="X28" s="554"/>
      <c r="Y28" s="554"/>
      <c r="Z28" s="554"/>
      <c r="AA28" s="554"/>
      <c r="AB28" s="554"/>
      <c r="AC28" s="554"/>
      <c r="AD28" s="554"/>
    </row>
    <row r="29" spans="2:30" s="143" customFormat="1" ht="13.5" customHeight="1" x14ac:dyDescent="0.25">
      <c r="B29" s="631" t="s">
        <v>683</v>
      </c>
      <c r="C29" s="631"/>
      <c r="D29" s="631"/>
      <c r="E29" s="631"/>
      <c r="F29" s="631"/>
      <c r="G29" s="631"/>
      <c r="H29" s="631"/>
      <c r="I29" s="631"/>
      <c r="J29" s="631"/>
    </row>
    <row r="30" spans="2:30" s="143" customFormat="1" ht="10.8" x14ac:dyDescent="0.25">
      <c r="B30" s="631"/>
      <c r="C30" s="631"/>
      <c r="D30" s="631"/>
      <c r="E30" s="631"/>
      <c r="F30" s="631"/>
      <c r="G30" s="631"/>
      <c r="H30" s="631"/>
      <c r="I30" s="631"/>
      <c r="J30" s="631"/>
    </row>
    <row r="31" spans="2:30" s="555" customFormat="1" ht="17.25" customHeight="1" x14ac:dyDescent="0.3">
      <c r="B31" s="554"/>
      <c r="C31" s="554"/>
      <c r="D31" s="554"/>
      <c r="E31" s="554"/>
      <c r="F31" s="554"/>
      <c r="G31" s="554"/>
      <c r="H31" s="554"/>
      <c r="I31" s="554"/>
      <c r="J31" s="554"/>
      <c r="K31" s="554"/>
      <c r="L31" s="554"/>
      <c r="M31" s="554"/>
      <c r="N31" s="554"/>
      <c r="O31" s="554"/>
      <c r="P31" s="554"/>
      <c r="Q31" s="554"/>
      <c r="R31" s="554"/>
      <c r="S31" s="554"/>
      <c r="T31" s="554"/>
      <c r="U31" s="554"/>
      <c r="V31" s="554"/>
      <c r="W31" s="554"/>
      <c r="X31" s="554"/>
      <c r="Y31" s="554"/>
      <c r="Z31" s="554"/>
      <c r="AA31" s="554"/>
      <c r="AB31" s="554"/>
      <c r="AC31" s="554"/>
      <c r="AD31" s="554"/>
    </row>
    <row r="32" spans="2:30" s="555" customFormat="1" ht="17.25" customHeight="1" x14ac:dyDescent="0.3">
      <c r="B32" s="554"/>
      <c r="C32" s="554"/>
      <c r="D32" s="554"/>
      <c r="E32" s="554"/>
      <c r="F32" s="554"/>
      <c r="G32" s="554"/>
      <c r="H32" s="554"/>
      <c r="I32" s="554"/>
      <c r="J32" s="554"/>
      <c r="K32" s="554"/>
      <c r="L32" s="554"/>
      <c r="M32" s="554"/>
      <c r="N32" s="554"/>
      <c r="O32" s="554"/>
      <c r="P32" s="554"/>
      <c r="Q32" s="554"/>
      <c r="R32" s="554"/>
      <c r="S32" s="554"/>
      <c r="T32" s="554"/>
      <c r="U32" s="554"/>
      <c r="V32" s="554"/>
      <c r="W32" s="554"/>
      <c r="X32" s="554"/>
      <c r="Y32" s="554"/>
      <c r="Z32" s="554"/>
      <c r="AA32" s="554"/>
      <c r="AB32" s="554"/>
      <c r="AC32" s="554"/>
      <c r="AD32" s="554"/>
    </row>
    <row r="33" spans="2:30" s="555" customFormat="1" ht="17.25" customHeight="1" x14ac:dyDescent="0.3">
      <c r="B33" s="554"/>
      <c r="C33" s="554"/>
      <c r="D33" s="554"/>
      <c r="E33" s="554"/>
      <c r="F33" s="554"/>
      <c r="G33" s="554"/>
      <c r="H33" s="554"/>
      <c r="I33" s="554"/>
      <c r="J33" s="554"/>
      <c r="K33" s="554"/>
      <c r="L33" s="554"/>
      <c r="M33" s="554"/>
      <c r="N33" s="554"/>
      <c r="O33" s="554"/>
      <c r="P33" s="554"/>
      <c r="Q33" s="554"/>
      <c r="R33" s="554"/>
      <c r="S33" s="554"/>
      <c r="T33" s="554"/>
      <c r="U33" s="554"/>
      <c r="V33" s="554"/>
      <c r="W33" s="554"/>
      <c r="X33" s="554"/>
      <c r="Y33" s="554"/>
      <c r="Z33" s="554"/>
      <c r="AA33" s="554"/>
      <c r="AB33" s="554"/>
      <c r="AC33" s="554"/>
      <c r="AD33" s="554"/>
    </row>
    <row r="34" spans="2:30" s="555" customFormat="1" ht="17.25" customHeight="1" x14ac:dyDescent="0.3">
      <c r="B34" s="554"/>
      <c r="C34" s="554"/>
      <c r="D34" s="554"/>
      <c r="E34" s="554"/>
      <c r="F34" s="554"/>
      <c r="G34" s="554"/>
      <c r="H34" s="554"/>
      <c r="I34" s="554"/>
      <c r="J34" s="554"/>
      <c r="K34" s="554"/>
      <c r="L34" s="554"/>
      <c r="M34" s="554"/>
      <c r="N34" s="554"/>
      <c r="O34" s="554"/>
      <c r="P34" s="554"/>
      <c r="Q34" s="554"/>
      <c r="R34" s="554"/>
      <c r="S34" s="554"/>
      <c r="T34" s="554"/>
      <c r="U34" s="554"/>
      <c r="V34" s="554"/>
      <c r="W34" s="554"/>
      <c r="X34" s="554"/>
      <c r="Y34" s="554"/>
      <c r="Z34" s="554"/>
      <c r="AA34" s="554"/>
      <c r="AB34" s="554"/>
      <c r="AC34" s="554"/>
      <c r="AD34" s="554"/>
    </row>
    <row r="35" spans="2:30" s="555" customFormat="1" ht="17.25" customHeight="1" x14ac:dyDescent="0.3">
      <c r="B35" s="554"/>
      <c r="C35" s="554"/>
      <c r="D35" s="554"/>
      <c r="E35" s="554"/>
      <c r="F35" s="554"/>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row>
    <row r="36" spans="2:30" s="555" customFormat="1" ht="17.25" customHeight="1" x14ac:dyDescent="0.3">
      <c r="B36" s="554"/>
      <c r="C36" s="554"/>
      <c r="D36" s="554"/>
      <c r="E36" s="554"/>
      <c r="F36" s="554"/>
      <c r="G36" s="554"/>
      <c r="H36" s="554"/>
      <c r="I36" s="554"/>
      <c r="J36" s="554"/>
      <c r="K36" s="554"/>
      <c r="L36" s="554"/>
      <c r="M36" s="554"/>
      <c r="N36" s="554"/>
      <c r="O36" s="554"/>
      <c r="P36" s="554"/>
      <c r="Q36" s="554"/>
      <c r="R36" s="554"/>
      <c r="S36" s="554"/>
      <c r="T36" s="554"/>
      <c r="U36" s="554"/>
      <c r="V36" s="554"/>
      <c r="W36" s="554"/>
      <c r="X36" s="554"/>
      <c r="Y36" s="554"/>
      <c r="Z36" s="554"/>
      <c r="AA36" s="554"/>
      <c r="AB36" s="554"/>
      <c r="AC36" s="554"/>
      <c r="AD36" s="554"/>
    </row>
    <row r="37" spans="2:30" s="555" customFormat="1" ht="17.25" customHeight="1" x14ac:dyDescent="0.3">
      <c r="B37" s="554"/>
      <c r="C37" s="554"/>
      <c r="D37" s="554"/>
      <c r="E37" s="554"/>
      <c r="F37" s="554"/>
      <c r="G37" s="554"/>
      <c r="H37" s="554"/>
      <c r="I37" s="554"/>
      <c r="J37" s="554"/>
      <c r="K37" s="554"/>
      <c r="L37" s="554"/>
      <c r="M37" s="554"/>
      <c r="N37" s="554"/>
      <c r="O37" s="554"/>
      <c r="P37" s="554"/>
      <c r="Q37" s="554"/>
      <c r="R37" s="554"/>
      <c r="S37" s="554"/>
      <c r="T37" s="554"/>
      <c r="U37" s="554"/>
      <c r="V37" s="554"/>
      <c r="W37" s="554"/>
      <c r="X37" s="554"/>
      <c r="Y37" s="554"/>
      <c r="Z37" s="554"/>
      <c r="AA37" s="554"/>
      <c r="AB37" s="554"/>
      <c r="AC37" s="554"/>
      <c r="AD37" s="554"/>
    </row>
    <row r="38" spans="2:30" s="555" customFormat="1" ht="17.25" customHeight="1" x14ac:dyDescent="0.3">
      <c r="B38" s="554"/>
      <c r="C38" s="554"/>
      <c r="D38" s="554"/>
      <c r="E38" s="554"/>
      <c r="F38" s="554"/>
      <c r="G38" s="554"/>
      <c r="H38" s="554"/>
      <c r="I38" s="554"/>
      <c r="J38" s="554"/>
      <c r="K38" s="554"/>
      <c r="L38" s="554"/>
      <c r="M38" s="554"/>
      <c r="N38" s="554"/>
      <c r="O38" s="554"/>
      <c r="P38" s="554"/>
      <c r="Q38" s="554"/>
      <c r="R38" s="554"/>
      <c r="S38" s="554"/>
      <c r="T38" s="554"/>
      <c r="U38" s="554"/>
      <c r="V38" s="554"/>
      <c r="W38" s="554"/>
      <c r="X38" s="554"/>
      <c r="Y38" s="554"/>
      <c r="Z38" s="554"/>
      <c r="AA38" s="554"/>
      <c r="AB38" s="554"/>
      <c r="AC38" s="554"/>
      <c r="AD38" s="554"/>
    </row>
    <row r="39" spans="2:30" s="555" customFormat="1" ht="17.25" customHeight="1" x14ac:dyDescent="0.3">
      <c r="B39" s="554"/>
      <c r="C39" s="554"/>
      <c r="D39" s="554"/>
      <c r="E39" s="554"/>
      <c r="F39" s="554"/>
      <c r="G39" s="554"/>
      <c r="H39" s="554"/>
      <c r="I39" s="554"/>
      <c r="J39" s="554"/>
      <c r="K39" s="554"/>
      <c r="L39" s="554"/>
      <c r="M39" s="554"/>
      <c r="N39" s="554"/>
      <c r="O39" s="554"/>
      <c r="P39" s="554"/>
      <c r="Q39" s="554"/>
      <c r="R39" s="554"/>
      <c r="S39" s="554"/>
      <c r="T39" s="554"/>
      <c r="U39" s="554"/>
      <c r="V39" s="554"/>
      <c r="W39" s="554"/>
      <c r="X39" s="554"/>
      <c r="Y39" s="554"/>
      <c r="Z39" s="554"/>
      <c r="AA39" s="554"/>
      <c r="AB39" s="554"/>
      <c r="AC39" s="554"/>
      <c r="AD39" s="554"/>
    </row>
    <row r="40" spans="2:30" s="555" customFormat="1" ht="17.25" customHeight="1" x14ac:dyDescent="0.3">
      <c r="B40" s="554"/>
      <c r="C40" s="554"/>
      <c r="D40" s="554"/>
      <c r="E40" s="554"/>
      <c r="F40" s="554"/>
      <c r="G40" s="554"/>
      <c r="H40" s="554"/>
      <c r="I40" s="554"/>
      <c r="J40" s="554"/>
      <c r="K40" s="554"/>
      <c r="L40" s="554"/>
      <c r="M40" s="554"/>
      <c r="N40" s="554"/>
      <c r="O40" s="554"/>
      <c r="P40" s="554"/>
      <c r="Q40" s="554"/>
      <c r="R40" s="554"/>
      <c r="S40" s="554"/>
      <c r="T40" s="554"/>
      <c r="U40" s="554"/>
      <c r="V40" s="554"/>
      <c r="W40" s="554"/>
      <c r="X40" s="554"/>
      <c r="Y40" s="554"/>
      <c r="Z40" s="554"/>
      <c r="AA40" s="554"/>
      <c r="AB40" s="554"/>
      <c r="AC40" s="554"/>
      <c r="AD40" s="554"/>
    </row>
    <row r="41" spans="2:30" s="555" customFormat="1" ht="17.25" customHeight="1" x14ac:dyDescent="0.3">
      <c r="B41" s="554"/>
      <c r="C41" s="554"/>
      <c r="D41" s="554"/>
      <c r="E41" s="554"/>
      <c r="F41" s="554"/>
      <c r="G41" s="554"/>
      <c r="H41" s="554"/>
      <c r="I41" s="554"/>
      <c r="J41" s="554"/>
      <c r="K41" s="554"/>
      <c r="L41" s="554"/>
      <c r="M41" s="554"/>
      <c r="N41" s="554"/>
      <c r="O41" s="554"/>
      <c r="P41" s="554"/>
      <c r="Q41" s="554"/>
      <c r="R41" s="554"/>
      <c r="S41" s="554"/>
      <c r="T41" s="554"/>
      <c r="U41" s="554"/>
      <c r="V41" s="554"/>
      <c r="W41" s="554"/>
      <c r="X41" s="554"/>
      <c r="Y41" s="554"/>
      <c r="Z41" s="554"/>
      <c r="AA41" s="554"/>
      <c r="AB41" s="554"/>
      <c r="AC41" s="554"/>
      <c r="AD41" s="554"/>
    </row>
    <row r="42" spans="2:30" s="555" customFormat="1" ht="17.25" customHeight="1" x14ac:dyDescent="0.3">
      <c r="B42" s="554"/>
      <c r="C42" s="554"/>
      <c r="D42" s="554"/>
      <c r="E42" s="554"/>
      <c r="F42" s="554"/>
      <c r="G42" s="554"/>
      <c r="H42" s="554"/>
      <c r="I42" s="554"/>
      <c r="J42" s="554"/>
      <c r="K42" s="554"/>
      <c r="L42" s="554"/>
      <c r="M42" s="554"/>
      <c r="N42" s="554"/>
      <c r="O42" s="554"/>
      <c r="P42" s="554"/>
      <c r="Q42" s="554"/>
      <c r="R42" s="554"/>
      <c r="S42" s="554"/>
      <c r="T42" s="554"/>
      <c r="U42" s="554"/>
      <c r="V42" s="554"/>
      <c r="W42" s="554"/>
      <c r="X42" s="554"/>
      <c r="Y42" s="554"/>
      <c r="Z42" s="554"/>
      <c r="AA42" s="554"/>
      <c r="AB42" s="554"/>
      <c r="AC42" s="554"/>
      <c r="AD42" s="554"/>
    </row>
    <row r="43" spans="2:30" s="555" customFormat="1" ht="20.25" customHeight="1" x14ac:dyDescent="0.3">
      <c r="B43" s="554"/>
      <c r="C43" s="554"/>
      <c r="D43" s="554"/>
      <c r="E43" s="554"/>
      <c r="F43" s="554"/>
      <c r="G43" s="554"/>
      <c r="H43" s="554"/>
      <c r="I43" s="554"/>
      <c r="J43" s="554"/>
      <c r="K43" s="554"/>
      <c r="L43" s="554"/>
      <c r="M43" s="554"/>
      <c r="N43" s="554"/>
      <c r="O43" s="554"/>
      <c r="P43" s="554"/>
      <c r="Q43" s="554"/>
      <c r="R43" s="554"/>
      <c r="S43" s="554"/>
      <c r="T43" s="554"/>
      <c r="U43" s="554"/>
      <c r="V43" s="554"/>
      <c r="W43" s="554"/>
      <c r="X43" s="554"/>
      <c r="Y43" s="554"/>
      <c r="Z43" s="554"/>
      <c r="AA43" s="554"/>
      <c r="AB43" s="554"/>
      <c r="AC43" s="554"/>
      <c r="AD43" s="554"/>
    </row>
    <row r="44" spans="2:30" s="555" customFormat="1" ht="17.25" customHeight="1" x14ac:dyDescent="0.3">
      <c r="B44" s="554"/>
      <c r="C44" s="554"/>
      <c r="D44" s="554"/>
      <c r="E44" s="554"/>
      <c r="F44" s="554"/>
      <c r="G44" s="554"/>
      <c r="H44" s="554"/>
      <c r="I44" s="554"/>
      <c r="J44" s="554"/>
      <c r="K44" s="554"/>
      <c r="L44" s="554"/>
      <c r="M44" s="554"/>
      <c r="N44" s="554"/>
      <c r="O44" s="554"/>
      <c r="P44" s="554"/>
      <c r="Q44" s="554"/>
      <c r="R44" s="554"/>
      <c r="S44" s="554"/>
      <c r="T44" s="554"/>
      <c r="U44" s="554"/>
      <c r="V44" s="554"/>
      <c r="W44" s="554"/>
      <c r="X44" s="554"/>
      <c r="Y44" s="554"/>
      <c r="Z44" s="554"/>
      <c r="AA44" s="554"/>
      <c r="AB44" s="554"/>
      <c r="AC44" s="554"/>
      <c r="AD44" s="554"/>
    </row>
    <row r="45" spans="2:30" s="555" customFormat="1" ht="18" customHeight="1" x14ac:dyDescent="0.3">
      <c r="B45" s="554"/>
      <c r="C45" s="554"/>
      <c r="D45" s="554"/>
      <c r="E45" s="554"/>
      <c r="F45" s="554"/>
      <c r="G45" s="554"/>
      <c r="H45" s="554"/>
      <c r="I45" s="554"/>
      <c r="J45" s="554"/>
      <c r="K45" s="554"/>
      <c r="L45" s="554"/>
      <c r="M45" s="554"/>
      <c r="N45" s="554"/>
      <c r="O45" s="554"/>
      <c r="P45" s="554"/>
      <c r="Q45" s="554"/>
      <c r="R45" s="554"/>
      <c r="S45" s="554"/>
      <c r="T45" s="554"/>
      <c r="U45" s="554"/>
      <c r="V45" s="554"/>
      <c r="W45" s="554"/>
      <c r="X45" s="554"/>
      <c r="Y45" s="554"/>
      <c r="Z45" s="554"/>
      <c r="AA45" s="554"/>
      <c r="AB45" s="554"/>
      <c r="AC45" s="554"/>
      <c r="AD45" s="554"/>
    </row>
    <row r="46" spans="2:30" s="555" customFormat="1" ht="17.25" customHeight="1" x14ac:dyDescent="0.3">
      <c r="B46" s="554"/>
      <c r="C46" s="554"/>
      <c r="D46" s="554"/>
      <c r="E46" s="554"/>
      <c r="F46" s="554"/>
      <c r="G46" s="554"/>
      <c r="H46" s="554"/>
      <c r="I46" s="554"/>
      <c r="J46" s="554"/>
      <c r="K46" s="554"/>
      <c r="L46" s="554"/>
      <c r="M46" s="554"/>
      <c r="N46" s="554"/>
      <c r="O46" s="554"/>
      <c r="P46" s="554"/>
      <c r="Q46" s="554"/>
      <c r="R46" s="554"/>
      <c r="S46" s="554"/>
      <c r="T46" s="554"/>
      <c r="U46" s="554"/>
      <c r="V46" s="554"/>
      <c r="W46" s="554"/>
      <c r="X46" s="554"/>
      <c r="Y46" s="554"/>
      <c r="Z46" s="554"/>
      <c r="AA46" s="554"/>
      <c r="AB46" s="554"/>
      <c r="AC46" s="554"/>
      <c r="AD46" s="554"/>
    </row>
    <row r="47" spans="2:30" s="555" customFormat="1" ht="17.25" customHeight="1" x14ac:dyDescent="0.3">
      <c r="B47" s="554"/>
      <c r="C47" s="554"/>
      <c r="D47" s="554"/>
      <c r="E47" s="554"/>
      <c r="F47" s="554"/>
      <c r="G47" s="554"/>
      <c r="H47" s="554"/>
      <c r="I47" s="554"/>
      <c r="J47" s="554"/>
      <c r="K47" s="554"/>
      <c r="L47" s="554"/>
      <c r="M47" s="554"/>
      <c r="N47" s="554"/>
      <c r="O47" s="554"/>
      <c r="P47" s="554"/>
      <c r="Q47" s="554"/>
      <c r="R47" s="554"/>
      <c r="S47" s="554"/>
      <c r="T47" s="554"/>
      <c r="U47" s="554"/>
      <c r="V47" s="554"/>
      <c r="W47" s="554"/>
      <c r="X47" s="554"/>
      <c r="Y47" s="554"/>
      <c r="Z47" s="554"/>
      <c r="AA47" s="554"/>
      <c r="AB47" s="554"/>
      <c r="AC47" s="554"/>
      <c r="AD47" s="554"/>
    </row>
  </sheetData>
  <mergeCells count="6">
    <mergeCell ref="B29:J30"/>
    <mergeCell ref="B13:B14"/>
    <mergeCell ref="C13:AD13"/>
    <mergeCell ref="B10:Y10"/>
    <mergeCell ref="B9:Y9"/>
    <mergeCell ref="B11:Y11"/>
  </mergeCells>
  <hyperlinks>
    <hyperlink ref="AE13" location="INDICE!C16"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F41"/>
  <sheetViews>
    <sheetView showGridLines="0" zoomScale="90" zoomScaleNormal="90" workbookViewId="0">
      <selection activeCell="B47" sqref="B47"/>
    </sheetView>
  </sheetViews>
  <sheetFormatPr baseColWidth="10" defaultRowHeight="17.25" customHeight="1" x14ac:dyDescent="0.25"/>
  <cols>
    <col min="1" max="1" width="3.3984375" style="554" customWidth="1"/>
    <col min="2" max="2" width="30.3984375" style="554" customWidth="1"/>
    <col min="3" max="3" width="21.59765625" style="554" customWidth="1"/>
    <col min="4" max="22" width="7.69921875" style="554" customWidth="1"/>
    <col min="23" max="31" width="7.59765625" style="554" customWidth="1"/>
    <col min="32" max="259" width="11.19921875" style="554"/>
    <col min="260" max="260" width="3.3984375" style="554" customWidth="1"/>
    <col min="261" max="261" width="30.3984375" style="554" customWidth="1"/>
    <col min="262" max="262" width="7.8984375" style="554" customWidth="1"/>
    <col min="263" max="281" width="7.69921875" style="554" customWidth="1"/>
    <col min="282" max="282" width="11.19921875" style="554"/>
    <col min="283" max="283" width="10" style="554" customWidth="1"/>
    <col min="284" max="515" width="11.19921875" style="554"/>
    <col min="516" max="516" width="3.3984375" style="554" customWidth="1"/>
    <col min="517" max="517" width="30.3984375" style="554" customWidth="1"/>
    <col min="518" max="518" width="7.8984375" style="554" customWidth="1"/>
    <col min="519" max="537" width="7.69921875" style="554" customWidth="1"/>
    <col min="538" max="538" width="11.19921875" style="554"/>
    <col min="539" max="539" width="10" style="554" customWidth="1"/>
    <col min="540" max="771" width="11.19921875" style="554"/>
    <col min="772" max="772" width="3.3984375" style="554" customWidth="1"/>
    <col min="773" max="773" width="30.3984375" style="554" customWidth="1"/>
    <col min="774" max="774" width="7.8984375" style="554" customWidth="1"/>
    <col min="775" max="793" width="7.69921875" style="554" customWidth="1"/>
    <col min="794" max="794" width="11.19921875" style="554"/>
    <col min="795" max="795" width="10" style="554" customWidth="1"/>
    <col min="796" max="1027" width="11.19921875" style="554"/>
    <col min="1028" max="1028" width="3.3984375" style="554" customWidth="1"/>
    <col min="1029" max="1029" width="30.3984375" style="554" customWidth="1"/>
    <col min="1030" max="1030" width="7.8984375" style="554" customWidth="1"/>
    <col min="1031" max="1049" width="7.69921875" style="554" customWidth="1"/>
    <col min="1050" max="1050" width="11.19921875" style="554"/>
    <col min="1051" max="1051" width="10" style="554" customWidth="1"/>
    <col min="1052" max="1283" width="11.19921875" style="554"/>
    <col min="1284" max="1284" width="3.3984375" style="554" customWidth="1"/>
    <col min="1285" max="1285" width="30.3984375" style="554" customWidth="1"/>
    <col min="1286" max="1286" width="7.8984375" style="554" customWidth="1"/>
    <col min="1287" max="1305" width="7.69921875" style="554" customWidth="1"/>
    <col min="1306" max="1306" width="11.19921875" style="554"/>
    <col min="1307" max="1307" width="10" style="554" customWidth="1"/>
    <col min="1308" max="1539" width="11.19921875" style="554"/>
    <col min="1540" max="1540" width="3.3984375" style="554" customWidth="1"/>
    <col min="1541" max="1541" width="30.3984375" style="554" customWidth="1"/>
    <col min="1542" max="1542" width="7.8984375" style="554" customWidth="1"/>
    <col min="1543" max="1561" width="7.69921875" style="554" customWidth="1"/>
    <col min="1562" max="1562" width="11.19921875" style="554"/>
    <col min="1563" max="1563" width="10" style="554" customWidth="1"/>
    <col min="1564" max="1795" width="11.19921875" style="554"/>
    <col min="1796" max="1796" width="3.3984375" style="554" customWidth="1"/>
    <col min="1797" max="1797" width="30.3984375" style="554" customWidth="1"/>
    <col min="1798" max="1798" width="7.8984375" style="554" customWidth="1"/>
    <col min="1799" max="1817" width="7.69921875" style="554" customWidth="1"/>
    <col min="1818" max="1818" width="11.19921875" style="554"/>
    <col min="1819" max="1819" width="10" style="554" customWidth="1"/>
    <col min="1820" max="2051" width="11.19921875" style="554"/>
    <col min="2052" max="2052" width="3.3984375" style="554" customWidth="1"/>
    <col min="2053" max="2053" width="30.3984375" style="554" customWidth="1"/>
    <col min="2054" max="2054" width="7.8984375" style="554" customWidth="1"/>
    <col min="2055" max="2073" width="7.69921875" style="554" customWidth="1"/>
    <col min="2074" max="2074" width="11.19921875" style="554"/>
    <col min="2075" max="2075" width="10" style="554" customWidth="1"/>
    <col min="2076" max="2307" width="11.19921875" style="554"/>
    <col min="2308" max="2308" width="3.3984375" style="554" customWidth="1"/>
    <col min="2309" max="2309" width="30.3984375" style="554" customWidth="1"/>
    <col min="2310" max="2310" width="7.8984375" style="554" customWidth="1"/>
    <col min="2311" max="2329" width="7.69921875" style="554" customWidth="1"/>
    <col min="2330" max="2330" width="11.19921875" style="554"/>
    <col min="2331" max="2331" width="10" style="554" customWidth="1"/>
    <col min="2332" max="2563" width="11.19921875" style="554"/>
    <col min="2564" max="2564" width="3.3984375" style="554" customWidth="1"/>
    <col min="2565" max="2565" width="30.3984375" style="554" customWidth="1"/>
    <col min="2566" max="2566" width="7.8984375" style="554" customWidth="1"/>
    <col min="2567" max="2585" width="7.69921875" style="554" customWidth="1"/>
    <col min="2586" max="2586" width="11.19921875" style="554"/>
    <col min="2587" max="2587" width="10" style="554" customWidth="1"/>
    <col min="2588" max="2819" width="11.19921875" style="554"/>
    <col min="2820" max="2820" width="3.3984375" style="554" customWidth="1"/>
    <col min="2821" max="2821" width="30.3984375" style="554" customWidth="1"/>
    <col min="2822" max="2822" width="7.8984375" style="554" customWidth="1"/>
    <col min="2823" max="2841" width="7.69921875" style="554" customWidth="1"/>
    <col min="2842" max="2842" width="11.19921875" style="554"/>
    <col min="2843" max="2843" width="10" style="554" customWidth="1"/>
    <col min="2844" max="3075" width="11.19921875" style="554"/>
    <col min="3076" max="3076" width="3.3984375" style="554" customWidth="1"/>
    <col min="3077" max="3077" width="30.3984375" style="554" customWidth="1"/>
    <col min="3078" max="3078" width="7.8984375" style="554" customWidth="1"/>
    <col min="3079" max="3097" width="7.69921875" style="554" customWidth="1"/>
    <col min="3098" max="3098" width="11.19921875" style="554"/>
    <col min="3099" max="3099" width="10" style="554" customWidth="1"/>
    <col min="3100" max="3331" width="11.19921875" style="554"/>
    <col min="3332" max="3332" width="3.3984375" style="554" customWidth="1"/>
    <col min="3333" max="3333" width="30.3984375" style="554" customWidth="1"/>
    <col min="3334" max="3334" width="7.8984375" style="554" customWidth="1"/>
    <col min="3335" max="3353" width="7.69921875" style="554" customWidth="1"/>
    <col min="3354" max="3354" width="11.19921875" style="554"/>
    <col min="3355" max="3355" width="10" style="554" customWidth="1"/>
    <col min="3356" max="3587" width="11.19921875" style="554"/>
    <col min="3588" max="3588" width="3.3984375" style="554" customWidth="1"/>
    <col min="3589" max="3589" width="30.3984375" style="554" customWidth="1"/>
    <col min="3590" max="3590" width="7.8984375" style="554" customWidth="1"/>
    <col min="3591" max="3609" width="7.69921875" style="554" customWidth="1"/>
    <col min="3610" max="3610" width="11.19921875" style="554"/>
    <col min="3611" max="3611" width="10" style="554" customWidth="1"/>
    <col min="3612" max="3843" width="11.19921875" style="554"/>
    <col min="3844" max="3844" width="3.3984375" style="554" customWidth="1"/>
    <col min="3845" max="3845" width="30.3984375" style="554" customWidth="1"/>
    <col min="3846" max="3846" width="7.8984375" style="554" customWidth="1"/>
    <col min="3847" max="3865" width="7.69921875" style="554" customWidth="1"/>
    <col min="3866" max="3866" width="11.19921875" style="554"/>
    <col min="3867" max="3867" width="10" style="554" customWidth="1"/>
    <col min="3868" max="4099" width="11.19921875" style="554"/>
    <col min="4100" max="4100" width="3.3984375" style="554" customWidth="1"/>
    <col min="4101" max="4101" width="30.3984375" style="554" customWidth="1"/>
    <col min="4102" max="4102" width="7.8984375" style="554" customWidth="1"/>
    <col min="4103" max="4121" width="7.69921875" style="554" customWidth="1"/>
    <col min="4122" max="4122" width="11.19921875" style="554"/>
    <col min="4123" max="4123" width="10" style="554" customWidth="1"/>
    <col min="4124" max="4355" width="11.19921875" style="554"/>
    <col min="4356" max="4356" width="3.3984375" style="554" customWidth="1"/>
    <col min="4357" max="4357" width="30.3984375" style="554" customWidth="1"/>
    <col min="4358" max="4358" width="7.8984375" style="554" customWidth="1"/>
    <col min="4359" max="4377" width="7.69921875" style="554" customWidth="1"/>
    <col min="4378" max="4378" width="11.19921875" style="554"/>
    <col min="4379" max="4379" width="10" style="554" customWidth="1"/>
    <col min="4380" max="4611" width="11.19921875" style="554"/>
    <col min="4612" max="4612" width="3.3984375" style="554" customWidth="1"/>
    <col min="4613" max="4613" width="30.3984375" style="554" customWidth="1"/>
    <col min="4614" max="4614" width="7.8984375" style="554" customWidth="1"/>
    <col min="4615" max="4633" width="7.69921875" style="554" customWidth="1"/>
    <col min="4634" max="4634" width="11.19921875" style="554"/>
    <col min="4635" max="4635" width="10" style="554" customWidth="1"/>
    <col min="4636" max="4867" width="11.19921875" style="554"/>
    <col min="4868" max="4868" width="3.3984375" style="554" customWidth="1"/>
    <col min="4869" max="4869" width="30.3984375" style="554" customWidth="1"/>
    <col min="4870" max="4870" width="7.8984375" style="554" customWidth="1"/>
    <col min="4871" max="4889" width="7.69921875" style="554" customWidth="1"/>
    <col min="4890" max="4890" width="11.19921875" style="554"/>
    <col min="4891" max="4891" width="10" style="554" customWidth="1"/>
    <col min="4892" max="5123" width="11.19921875" style="554"/>
    <col min="5124" max="5124" width="3.3984375" style="554" customWidth="1"/>
    <col min="5125" max="5125" width="30.3984375" style="554" customWidth="1"/>
    <col min="5126" max="5126" width="7.8984375" style="554" customWidth="1"/>
    <col min="5127" max="5145" width="7.69921875" style="554" customWidth="1"/>
    <col min="5146" max="5146" width="11.19921875" style="554"/>
    <col min="5147" max="5147" width="10" style="554" customWidth="1"/>
    <col min="5148" max="5379" width="11.19921875" style="554"/>
    <col min="5380" max="5380" width="3.3984375" style="554" customWidth="1"/>
    <col min="5381" max="5381" width="30.3984375" style="554" customWidth="1"/>
    <col min="5382" max="5382" width="7.8984375" style="554" customWidth="1"/>
    <col min="5383" max="5401" width="7.69921875" style="554" customWidth="1"/>
    <col min="5402" max="5402" width="11.19921875" style="554"/>
    <col min="5403" max="5403" width="10" style="554" customWidth="1"/>
    <col min="5404" max="5635" width="11.19921875" style="554"/>
    <col min="5636" max="5636" width="3.3984375" style="554" customWidth="1"/>
    <col min="5637" max="5637" width="30.3984375" style="554" customWidth="1"/>
    <col min="5638" max="5638" width="7.8984375" style="554" customWidth="1"/>
    <col min="5639" max="5657" width="7.69921875" style="554" customWidth="1"/>
    <col min="5658" max="5658" width="11.19921875" style="554"/>
    <col min="5659" max="5659" width="10" style="554" customWidth="1"/>
    <col min="5660" max="5891" width="11.19921875" style="554"/>
    <col min="5892" max="5892" width="3.3984375" style="554" customWidth="1"/>
    <col min="5893" max="5893" width="30.3984375" style="554" customWidth="1"/>
    <col min="5894" max="5894" width="7.8984375" style="554" customWidth="1"/>
    <col min="5895" max="5913" width="7.69921875" style="554" customWidth="1"/>
    <col min="5914" max="5914" width="11.19921875" style="554"/>
    <col min="5915" max="5915" width="10" style="554" customWidth="1"/>
    <col min="5916" max="6147" width="11.19921875" style="554"/>
    <col min="6148" max="6148" width="3.3984375" style="554" customWidth="1"/>
    <col min="6149" max="6149" width="30.3984375" style="554" customWidth="1"/>
    <col min="6150" max="6150" width="7.8984375" style="554" customWidth="1"/>
    <col min="6151" max="6169" width="7.69921875" style="554" customWidth="1"/>
    <col min="6170" max="6170" width="11.19921875" style="554"/>
    <col min="6171" max="6171" width="10" style="554" customWidth="1"/>
    <col min="6172" max="6403" width="11.19921875" style="554"/>
    <col min="6404" max="6404" width="3.3984375" style="554" customWidth="1"/>
    <col min="6405" max="6405" width="30.3984375" style="554" customWidth="1"/>
    <col min="6406" max="6406" width="7.8984375" style="554" customWidth="1"/>
    <col min="6407" max="6425" width="7.69921875" style="554" customWidth="1"/>
    <col min="6426" max="6426" width="11.19921875" style="554"/>
    <col min="6427" max="6427" width="10" style="554" customWidth="1"/>
    <col min="6428" max="6659" width="11.19921875" style="554"/>
    <col min="6660" max="6660" width="3.3984375" style="554" customWidth="1"/>
    <col min="6661" max="6661" width="30.3984375" style="554" customWidth="1"/>
    <col min="6662" max="6662" width="7.8984375" style="554" customWidth="1"/>
    <col min="6663" max="6681" width="7.69921875" style="554" customWidth="1"/>
    <col min="6682" max="6682" width="11.19921875" style="554"/>
    <col min="6683" max="6683" width="10" style="554" customWidth="1"/>
    <col min="6684" max="6915" width="11.19921875" style="554"/>
    <col min="6916" max="6916" width="3.3984375" style="554" customWidth="1"/>
    <col min="6917" max="6917" width="30.3984375" style="554" customWidth="1"/>
    <col min="6918" max="6918" width="7.8984375" style="554" customWidth="1"/>
    <col min="6919" max="6937" width="7.69921875" style="554" customWidth="1"/>
    <col min="6938" max="6938" width="11.19921875" style="554"/>
    <col min="6939" max="6939" width="10" style="554" customWidth="1"/>
    <col min="6940" max="7171" width="11.19921875" style="554"/>
    <col min="7172" max="7172" width="3.3984375" style="554" customWidth="1"/>
    <col min="7173" max="7173" width="30.3984375" style="554" customWidth="1"/>
    <col min="7174" max="7174" width="7.8984375" style="554" customWidth="1"/>
    <col min="7175" max="7193" width="7.69921875" style="554" customWidth="1"/>
    <col min="7194" max="7194" width="11.19921875" style="554"/>
    <col min="7195" max="7195" width="10" style="554" customWidth="1"/>
    <col min="7196" max="7427" width="11.19921875" style="554"/>
    <col min="7428" max="7428" width="3.3984375" style="554" customWidth="1"/>
    <col min="7429" max="7429" width="30.3984375" style="554" customWidth="1"/>
    <col min="7430" max="7430" width="7.8984375" style="554" customWidth="1"/>
    <col min="7431" max="7449" width="7.69921875" style="554" customWidth="1"/>
    <col min="7450" max="7450" width="11.19921875" style="554"/>
    <col min="7451" max="7451" width="10" style="554" customWidth="1"/>
    <col min="7452" max="7683" width="11.19921875" style="554"/>
    <col min="7684" max="7684" width="3.3984375" style="554" customWidth="1"/>
    <col min="7685" max="7685" width="30.3984375" style="554" customWidth="1"/>
    <col min="7686" max="7686" width="7.8984375" style="554" customWidth="1"/>
    <col min="7687" max="7705" width="7.69921875" style="554" customWidth="1"/>
    <col min="7706" max="7706" width="11.19921875" style="554"/>
    <col min="7707" max="7707" width="10" style="554" customWidth="1"/>
    <col min="7708" max="7939" width="11.19921875" style="554"/>
    <col min="7940" max="7940" width="3.3984375" style="554" customWidth="1"/>
    <col min="7941" max="7941" width="30.3984375" style="554" customWidth="1"/>
    <col min="7942" max="7942" width="7.8984375" style="554" customWidth="1"/>
    <col min="7943" max="7961" width="7.69921875" style="554" customWidth="1"/>
    <col min="7962" max="7962" width="11.19921875" style="554"/>
    <col min="7963" max="7963" width="10" style="554" customWidth="1"/>
    <col min="7964" max="8195" width="11.19921875" style="554"/>
    <col min="8196" max="8196" width="3.3984375" style="554" customWidth="1"/>
    <col min="8197" max="8197" width="30.3984375" style="554" customWidth="1"/>
    <col min="8198" max="8198" width="7.8984375" style="554" customWidth="1"/>
    <col min="8199" max="8217" width="7.69921875" style="554" customWidth="1"/>
    <col min="8218" max="8218" width="11.19921875" style="554"/>
    <col min="8219" max="8219" width="10" style="554" customWidth="1"/>
    <col min="8220" max="8451" width="11.19921875" style="554"/>
    <col min="8452" max="8452" width="3.3984375" style="554" customWidth="1"/>
    <col min="8453" max="8453" width="30.3984375" style="554" customWidth="1"/>
    <col min="8454" max="8454" width="7.8984375" style="554" customWidth="1"/>
    <col min="8455" max="8473" width="7.69921875" style="554" customWidth="1"/>
    <col min="8474" max="8474" width="11.19921875" style="554"/>
    <col min="8475" max="8475" width="10" style="554" customWidth="1"/>
    <col min="8476" max="8707" width="11.19921875" style="554"/>
    <col min="8708" max="8708" width="3.3984375" style="554" customWidth="1"/>
    <col min="8709" max="8709" width="30.3984375" style="554" customWidth="1"/>
    <col min="8710" max="8710" width="7.8984375" style="554" customWidth="1"/>
    <col min="8711" max="8729" width="7.69921875" style="554" customWidth="1"/>
    <col min="8730" max="8730" width="11.19921875" style="554"/>
    <col min="8731" max="8731" width="10" style="554" customWidth="1"/>
    <col min="8732" max="8963" width="11.19921875" style="554"/>
    <col min="8964" max="8964" width="3.3984375" style="554" customWidth="1"/>
    <col min="8965" max="8965" width="30.3984375" style="554" customWidth="1"/>
    <col min="8966" max="8966" width="7.8984375" style="554" customWidth="1"/>
    <col min="8967" max="8985" width="7.69921875" style="554" customWidth="1"/>
    <col min="8986" max="8986" width="11.19921875" style="554"/>
    <col min="8987" max="8987" width="10" style="554" customWidth="1"/>
    <col min="8988" max="9219" width="11.19921875" style="554"/>
    <col min="9220" max="9220" width="3.3984375" style="554" customWidth="1"/>
    <col min="9221" max="9221" width="30.3984375" style="554" customWidth="1"/>
    <col min="9222" max="9222" width="7.8984375" style="554" customWidth="1"/>
    <col min="9223" max="9241" width="7.69921875" style="554" customWidth="1"/>
    <col min="9242" max="9242" width="11.19921875" style="554"/>
    <col min="9243" max="9243" width="10" style="554" customWidth="1"/>
    <col min="9244" max="9475" width="11.19921875" style="554"/>
    <col min="9476" max="9476" width="3.3984375" style="554" customWidth="1"/>
    <col min="9477" max="9477" width="30.3984375" style="554" customWidth="1"/>
    <col min="9478" max="9478" width="7.8984375" style="554" customWidth="1"/>
    <col min="9479" max="9497" width="7.69921875" style="554" customWidth="1"/>
    <col min="9498" max="9498" width="11.19921875" style="554"/>
    <col min="9499" max="9499" width="10" style="554" customWidth="1"/>
    <col min="9500" max="9731" width="11.19921875" style="554"/>
    <col min="9732" max="9732" width="3.3984375" style="554" customWidth="1"/>
    <col min="9733" max="9733" width="30.3984375" style="554" customWidth="1"/>
    <col min="9734" max="9734" width="7.8984375" style="554" customWidth="1"/>
    <col min="9735" max="9753" width="7.69921875" style="554" customWidth="1"/>
    <col min="9754" max="9754" width="11.19921875" style="554"/>
    <col min="9755" max="9755" width="10" style="554" customWidth="1"/>
    <col min="9756" max="9987" width="11.19921875" style="554"/>
    <col min="9988" max="9988" width="3.3984375" style="554" customWidth="1"/>
    <col min="9989" max="9989" width="30.3984375" style="554" customWidth="1"/>
    <col min="9990" max="9990" width="7.8984375" style="554" customWidth="1"/>
    <col min="9991" max="10009" width="7.69921875" style="554" customWidth="1"/>
    <col min="10010" max="10010" width="11.19921875" style="554"/>
    <col min="10011" max="10011" width="10" style="554" customWidth="1"/>
    <col min="10012" max="10243" width="11.19921875" style="554"/>
    <col min="10244" max="10244" width="3.3984375" style="554" customWidth="1"/>
    <col min="10245" max="10245" width="30.3984375" style="554" customWidth="1"/>
    <col min="10246" max="10246" width="7.8984375" style="554" customWidth="1"/>
    <col min="10247" max="10265" width="7.69921875" style="554" customWidth="1"/>
    <col min="10266" max="10266" width="11.19921875" style="554"/>
    <col min="10267" max="10267" width="10" style="554" customWidth="1"/>
    <col min="10268" max="10499" width="11.19921875" style="554"/>
    <col min="10500" max="10500" width="3.3984375" style="554" customWidth="1"/>
    <col min="10501" max="10501" width="30.3984375" style="554" customWidth="1"/>
    <col min="10502" max="10502" width="7.8984375" style="554" customWidth="1"/>
    <col min="10503" max="10521" width="7.69921875" style="554" customWidth="1"/>
    <col min="10522" max="10522" width="11.19921875" style="554"/>
    <col min="10523" max="10523" width="10" style="554" customWidth="1"/>
    <col min="10524" max="10755" width="11.19921875" style="554"/>
    <col min="10756" max="10756" width="3.3984375" style="554" customWidth="1"/>
    <col min="10757" max="10757" width="30.3984375" style="554" customWidth="1"/>
    <col min="10758" max="10758" width="7.8984375" style="554" customWidth="1"/>
    <col min="10759" max="10777" width="7.69921875" style="554" customWidth="1"/>
    <col min="10778" max="10778" width="11.19921875" style="554"/>
    <col min="10779" max="10779" width="10" style="554" customWidth="1"/>
    <col min="10780" max="11011" width="11.19921875" style="554"/>
    <col min="11012" max="11012" width="3.3984375" style="554" customWidth="1"/>
    <col min="11013" max="11013" width="30.3984375" style="554" customWidth="1"/>
    <col min="11014" max="11014" width="7.8984375" style="554" customWidth="1"/>
    <col min="11015" max="11033" width="7.69921875" style="554" customWidth="1"/>
    <col min="11034" max="11034" width="11.19921875" style="554"/>
    <col min="11035" max="11035" width="10" style="554" customWidth="1"/>
    <col min="11036" max="11267" width="11.19921875" style="554"/>
    <col min="11268" max="11268" width="3.3984375" style="554" customWidth="1"/>
    <col min="11269" max="11269" width="30.3984375" style="554" customWidth="1"/>
    <col min="11270" max="11270" width="7.8984375" style="554" customWidth="1"/>
    <col min="11271" max="11289" width="7.69921875" style="554" customWidth="1"/>
    <col min="11290" max="11290" width="11.19921875" style="554"/>
    <col min="11291" max="11291" width="10" style="554" customWidth="1"/>
    <col min="11292" max="11523" width="11.19921875" style="554"/>
    <col min="11524" max="11524" width="3.3984375" style="554" customWidth="1"/>
    <col min="11525" max="11525" width="30.3984375" style="554" customWidth="1"/>
    <col min="11526" max="11526" width="7.8984375" style="554" customWidth="1"/>
    <col min="11527" max="11545" width="7.69921875" style="554" customWidth="1"/>
    <col min="11546" max="11546" width="11.19921875" style="554"/>
    <col min="11547" max="11547" width="10" style="554" customWidth="1"/>
    <col min="11548" max="11779" width="11.19921875" style="554"/>
    <col min="11780" max="11780" width="3.3984375" style="554" customWidth="1"/>
    <col min="11781" max="11781" width="30.3984375" style="554" customWidth="1"/>
    <col min="11782" max="11782" width="7.8984375" style="554" customWidth="1"/>
    <col min="11783" max="11801" width="7.69921875" style="554" customWidth="1"/>
    <col min="11802" max="11802" width="11.19921875" style="554"/>
    <col min="11803" max="11803" width="10" style="554" customWidth="1"/>
    <col min="11804" max="12035" width="11.19921875" style="554"/>
    <col min="12036" max="12036" width="3.3984375" style="554" customWidth="1"/>
    <col min="12037" max="12037" width="30.3984375" style="554" customWidth="1"/>
    <col min="12038" max="12038" width="7.8984375" style="554" customWidth="1"/>
    <col min="12039" max="12057" width="7.69921875" style="554" customWidth="1"/>
    <col min="12058" max="12058" width="11.19921875" style="554"/>
    <col min="12059" max="12059" width="10" style="554" customWidth="1"/>
    <col min="12060" max="12291" width="11.19921875" style="554"/>
    <col min="12292" max="12292" width="3.3984375" style="554" customWidth="1"/>
    <col min="12293" max="12293" width="30.3984375" style="554" customWidth="1"/>
    <col min="12294" max="12294" width="7.8984375" style="554" customWidth="1"/>
    <col min="12295" max="12313" width="7.69921875" style="554" customWidth="1"/>
    <col min="12314" max="12314" width="11.19921875" style="554"/>
    <col min="12315" max="12315" width="10" style="554" customWidth="1"/>
    <col min="12316" max="12547" width="11.19921875" style="554"/>
    <col min="12548" max="12548" width="3.3984375" style="554" customWidth="1"/>
    <col min="12549" max="12549" width="30.3984375" style="554" customWidth="1"/>
    <col min="12550" max="12550" width="7.8984375" style="554" customWidth="1"/>
    <col min="12551" max="12569" width="7.69921875" style="554" customWidth="1"/>
    <col min="12570" max="12570" width="11.19921875" style="554"/>
    <col min="12571" max="12571" width="10" style="554" customWidth="1"/>
    <col min="12572" max="12803" width="11.19921875" style="554"/>
    <col min="12804" max="12804" width="3.3984375" style="554" customWidth="1"/>
    <col min="12805" max="12805" width="30.3984375" style="554" customWidth="1"/>
    <col min="12806" max="12806" width="7.8984375" style="554" customWidth="1"/>
    <col min="12807" max="12825" width="7.69921875" style="554" customWidth="1"/>
    <col min="12826" max="12826" width="11.19921875" style="554"/>
    <col min="12827" max="12827" width="10" style="554" customWidth="1"/>
    <col min="12828" max="13059" width="11.19921875" style="554"/>
    <col min="13060" max="13060" width="3.3984375" style="554" customWidth="1"/>
    <col min="13061" max="13061" width="30.3984375" style="554" customWidth="1"/>
    <col min="13062" max="13062" width="7.8984375" style="554" customWidth="1"/>
    <col min="13063" max="13081" width="7.69921875" style="554" customWidth="1"/>
    <col min="13082" max="13082" width="11.19921875" style="554"/>
    <col min="13083" max="13083" width="10" style="554" customWidth="1"/>
    <col min="13084" max="13315" width="11.19921875" style="554"/>
    <col min="13316" max="13316" width="3.3984375" style="554" customWidth="1"/>
    <col min="13317" max="13317" width="30.3984375" style="554" customWidth="1"/>
    <col min="13318" max="13318" width="7.8984375" style="554" customWidth="1"/>
    <col min="13319" max="13337" width="7.69921875" style="554" customWidth="1"/>
    <col min="13338" max="13338" width="11.19921875" style="554"/>
    <col min="13339" max="13339" width="10" style="554" customWidth="1"/>
    <col min="13340" max="13571" width="11.19921875" style="554"/>
    <col min="13572" max="13572" width="3.3984375" style="554" customWidth="1"/>
    <col min="13573" max="13573" width="30.3984375" style="554" customWidth="1"/>
    <col min="13574" max="13574" width="7.8984375" style="554" customWidth="1"/>
    <col min="13575" max="13593" width="7.69921875" style="554" customWidth="1"/>
    <col min="13594" max="13594" width="11.19921875" style="554"/>
    <col min="13595" max="13595" width="10" style="554" customWidth="1"/>
    <col min="13596" max="13827" width="11.19921875" style="554"/>
    <col min="13828" max="13828" width="3.3984375" style="554" customWidth="1"/>
    <col min="13829" max="13829" width="30.3984375" style="554" customWidth="1"/>
    <col min="13830" max="13830" width="7.8984375" style="554" customWidth="1"/>
    <col min="13831" max="13849" width="7.69921875" style="554" customWidth="1"/>
    <col min="13850" max="13850" width="11.19921875" style="554"/>
    <col min="13851" max="13851" width="10" style="554" customWidth="1"/>
    <col min="13852" max="14083" width="11.19921875" style="554"/>
    <col min="14084" max="14084" width="3.3984375" style="554" customWidth="1"/>
    <col min="14085" max="14085" width="30.3984375" style="554" customWidth="1"/>
    <col min="14086" max="14086" width="7.8984375" style="554" customWidth="1"/>
    <col min="14087" max="14105" width="7.69921875" style="554" customWidth="1"/>
    <col min="14106" max="14106" width="11.19921875" style="554"/>
    <col min="14107" max="14107" width="10" style="554" customWidth="1"/>
    <col min="14108" max="14339" width="11.19921875" style="554"/>
    <col min="14340" max="14340" width="3.3984375" style="554" customWidth="1"/>
    <col min="14341" max="14341" width="30.3984375" style="554" customWidth="1"/>
    <col min="14342" max="14342" width="7.8984375" style="554" customWidth="1"/>
    <col min="14343" max="14361" width="7.69921875" style="554" customWidth="1"/>
    <col min="14362" max="14362" width="11.19921875" style="554"/>
    <col min="14363" max="14363" width="10" style="554" customWidth="1"/>
    <col min="14364" max="14595" width="11.19921875" style="554"/>
    <col min="14596" max="14596" width="3.3984375" style="554" customWidth="1"/>
    <col min="14597" max="14597" width="30.3984375" style="554" customWidth="1"/>
    <col min="14598" max="14598" width="7.8984375" style="554" customWidth="1"/>
    <col min="14599" max="14617" width="7.69921875" style="554" customWidth="1"/>
    <col min="14618" max="14618" width="11.19921875" style="554"/>
    <col min="14619" max="14619" width="10" style="554" customWidth="1"/>
    <col min="14620" max="14851" width="11.19921875" style="554"/>
    <col min="14852" max="14852" width="3.3984375" style="554" customWidth="1"/>
    <col min="14853" max="14853" width="30.3984375" style="554" customWidth="1"/>
    <col min="14854" max="14854" width="7.8984375" style="554" customWidth="1"/>
    <col min="14855" max="14873" width="7.69921875" style="554" customWidth="1"/>
    <col min="14874" max="14874" width="11.19921875" style="554"/>
    <col min="14875" max="14875" width="10" style="554" customWidth="1"/>
    <col min="14876" max="15107" width="11.19921875" style="554"/>
    <col min="15108" max="15108" width="3.3984375" style="554" customWidth="1"/>
    <col min="15109" max="15109" width="30.3984375" style="554" customWidth="1"/>
    <col min="15110" max="15110" width="7.8984375" style="554" customWidth="1"/>
    <col min="15111" max="15129" width="7.69921875" style="554" customWidth="1"/>
    <col min="15130" max="15130" width="11.19921875" style="554"/>
    <col min="15131" max="15131" width="10" style="554" customWidth="1"/>
    <col min="15132" max="15363" width="11.19921875" style="554"/>
    <col min="15364" max="15364" width="3.3984375" style="554" customWidth="1"/>
    <col min="15365" max="15365" width="30.3984375" style="554" customWidth="1"/>
    <col min="15366" max="15366" width="7.8984375" style="554" customWidth="1"/>
    <col min="15367" max="15385" width="7.69921875" style="554" customWidth="1"/>
    <col min="15386" max="15386" width="11.19921875" style="554"/>
    <col min="15387" max="15387" width="10" style="554" customWidth="1"/>
    <col min="15388" max="15619" width="11.19921875" style="554"/>
    <col min="15620" max="15620" width="3.3984375" style="554" customWidth="1"/>
    <col min="15621" max="15621" width="30.3984375" style="554" customWidth="1"/>
    <col min="15622" max="15622" width="7.8984375" style="554" customWidth="1"/>
    <col min="15623" max="15641" width="7.69921875" style="554" customWidth="1"/>
    <col min="15642" max="15642" width="11.19921875" style="554"/>
    <col min="15643" max="15643" width="10" style="554" customWidth="1"/>
    <col min="15644" max="15875" width="11.19921875" style="554"/>
    <col min="15876" max="15876" width="3.3984375" style="554" customWidth="1"/>
    <col min="15877" max="15877" width="30.3984375" style="554" customWidth="1"/>
    <col min="15878" max="15878" width="7.8984375" style="554" customWidth="1"/>
    <col min="15879" max="15897" width="7.69921875" style="554" customWidth="1"/>
    <col min="15898" max="15898" width="11.19921875" style="554"/>
    <col min="15899" max="15899" width="10" style="554" customWidth="1"/>
    <col min="15900" max="16131" width="11.19921875" style="554"/>
    <col min="16132" max="16132" width="3.3984375" style="554" customWidth="1"/>
    <col min="16133" max="16133" width="30.3984375" style="554" customWidth="1"/>
    <col min="16134" max="16134" width="7.8984375" style="554" customWidth="1"/>
    <col min="16135" max="16153" width="7.69921875" style="554" customWidth="1"/>
    <col min="16154" max="16154" width="11.19921875" style="554"/>
    <col min="16155" max="16155" width="10" style="554" customWidth="1"/>
    <col min="16156" max="16384" width="11.19921875" style="554"/>
  </cols>
  <sheetData>
    <row r="5" spans="2:32" ht="10.8" x14ac:dyDescent="0.25"/>
    <row r="6" spans="2:32" ht="15.6" customHeight="1" x14ac:dyDescent="0.25"/>
    <row r="7" spans="2:32" ht="10.8" x14ac:dyDescent="0.25"/>
    <row r="8" spans="2:32" ht="10.8" x14ac:dyDescent="0.25"/>
    <row r="9" spans="2:32" s="561" customFormat="1" ht="13.8" x14ac:dyDescent="0.25">
      <c r="B9" s="636" t="s">
        <v>1027</v>
      </c>
      <c r="C9" s="636"/>
      <c r="D9" s="636"/>
      <c r="E9" s="636"/>
      <c r="F9" s="636"/>
      <c r="G9" s="636"/>
      <c r="H9" s="636"/>
      <c r="I9" s="636"/>
      <c r="J9" s="636"/>
      <c r="K9" s="636"/>
      <c r="L9" s="636"/>
      <c r="M9" s="636"/>
      <c r="N9" s="636"/>
      <c r="O9" s="636"/>
      <c r="P9" s="636"/>
      <c r="Q9" s="636"/>
      <c r="R9" s="636"/>
      <c r="S9" s="636"/>
    </row>
    <row r="10" spans="2:32" s="561" customFormat="1" ht="13.8" x14ac:dyDescent="0.25">
      <c r="B10" s="636" t="s">
        <v>1017</v>
      </c>
      <c r="C10" s="636"/>
      <c r="D10" s="636"/>
      <c r="E10" s="636"/>
      <c r="F10" s="636"/>
      <c r="G10" s="636"/>
      <c r="H10" s="636"/>
      <c r="I10" s="636"/>
      <c r="J10" s="636"/>
      <c r="K10" s="636"/>
      <c r="L10" s="636"/>
      <c r="M10" s="636"/>
      <c r="N10" s="636"/>
      <c r="O10" s="636"/>
      <c r="P10" s="636"/>
      <c r="Q10" s="636"/>
      <c r="R10" s="636"/>
      <c r="S10" s="636"/>
    </row>
    <row r="11" spans="2:32" s="561" customFormat="1" ht="13.95" customHeight="1" x14ac:dyDescent="0.25">
      <c r="B11" s="637" t="s">
        <v>928</v>
      </c>
      <c r="C11" s="638"/>
      <c r="D11" s="638"/>
      <c r="E11" s="638"/>
      <c r="F11" s="638"/>
      <c r="G11" s="638"/>
      <c r="H11" s="638"/>
      <c r="I11" s="638"/>
      <c r="J11" s="638"/>
      <c r="K11" s="638"/>
      <c r="L11" s="638"/>
      <c r="M11" s="638"/>
      <c r="N11" s="638"/>
      <c r="O11" s="638"/>
      <c r="P11" s="638"/>
      <c r="Q11" s="638"/>
      <c r="R11" s="638"/>
      <c r="S11" s="638"/>
      <c r="T11" s="562"/>
      <c r="U11" s="562"/>
      <c r="V11" s="562"/>
      <c r="W11" s="39"/>
    </row>
    <row r="12" spans="2:32" ht="14.25" customHeight="1" x14ac:dyDescent="0.25"/>
    <row r="13" spans="2:32" s="560" customFormat="1" ht="22.5" customHeight="1" x14ac:dyDescent="0.2">
      <c r="B13" s="664" t="s">
        <v>200</v>
      </c>
      <c r="C13" s="665" t="s">
        <v>1018</v>
      </c>
      <c r="D13" s="667" t="s">
        <v>269</v>
      </c>
      <c r="E13" s="668"/>
      <c r="F13" s="668"/>
      <c r="G13" s="668"/>
      <c r="H13" s="668"/>
      <c r="I13" s="668"/>
      <c r="J13" s="668"/>
      <c r="K13" s="668"/>
      <c r="L13" s="668"/>
      <c r="M13" s="668"/>
      <c r="N13" s="668"/>
      <c r="O13" s="668"/>
      <c r="P13" s="668"/>
      <c r="Q13" s="668"/>
      <c r="R13" s="668"/>
      <c r="S13" s="668"/>
      <c r="T13" s="668"/>
      <c r="U13" s="668"/>
      <c r="V13" s="668"/>
      <c r="W13" s="668"/>
      <c r="X13" s="668"/>
      <c r="Y13" s="668"/>
      <c r="Z13" s="668"/>
      <c r="AA13" s="668"/>
      <c r="AB13" s="668"/>
      <c r="AC13" s="668"/>
      <c r="AD13" s="668"/>
      <c r="AE13" s="669"/>
      <c r="AF13" s="339" t="s">
        <v>196</v>
      </c>
    </row>
    <row r="14" spans="2:32" s="558" customFormat="1" ht="22.5" customHeight="1" x14ac:dyDescent="0.3">
      <c r="B14" s="664"/>
      <c r="C14" s="666"/>
      <c r="D14" s="569">
        <v>1997</v>
      </c>
      <c r="E14" s="569">
        <v>1998</v>
      </c>
      <c r="F14" s="569">
        <v>1999</v>
      </c>
      <c r="G14" s="569">
        <v>2000</v>
      </c>
      <c r="H14" s="569">
        <v>2001</v>
      </c>
      <c r="I14" s="569">
        <v>2002</v>
      </c>
      <c r="J14" s="569">
        <v>2003</v>
      </c>
      <c r="K14" s="569">
        <v>2004</v>
      </c>
      <c r="L14" s="569">
        <v>2005</v>
      </c>
      <c r="M14" s="569">
        <v>2006</v>
      </c>
      <c r="N14" s="569">
        <v>2007</v>
      </c>
      <c r="O14" s="569">
        <v>2008</v>
      </c>
      <c r="P14" s="569">
        <v>2009</v>
      </c>
      <c r="Q14" s="569">
        <v>2010</v>
      </c>
      <c r="R14" s="569">
        <v>2011</v>
      </c>
      <c r="S14" s="569">
        <v>2012</v>
      </c>
      <c r="T14" s="569">
        <v>2013</v>
      </c>
      <c r="U14" s="569">
        <v>2014</v>
      </c>
      <c r="V14" s="569">
        <v>2015</v>
      </c>
      <c r="W14" s="569">
        <v>2016</v>
      </c>
      <c r="X14" s="569">
        <v>2017</v>
      </c>
      <c r="Y14" s="569">
        <v>2018</v>
      </c>
      <c r="Z14" s="569" t="s">
        <v>911</v>
      </c>
      <c r="AA14" s="569" t="s">
        <v>912</v>
      </c>
      <c r="AB14" s="569" t="s">
        <v>913</v>
      </c>
      <c r="AC14" s="569" t="s">
        <v>914</v>
      </c>
      <c r="AD14" s="569" t="s">
        <v>883</v>
      </c>
      <c r="AE14" s="569" t="s">
        <v>938</v>
      </c>
    </row>
    <row r="15" spans="2:32" s="555" customFormat="1" ht="17.25" customHeight="1" x14ac:dyDescent="0.3">
      <c r="B15" s="658" t="s">
        <v>271</v>
      </c>
      <c r="C15" s="570">
        <v>0</v>
      </c>
      <c r="D15" s="571">
        <v>63166</v>
      </c>
      <c r="E15" s="571">
        <v>65480</v>
      </c>
      <c r="F15" s="571">
        <v>73657</v>
      </c>
      <c r="G15" s="571">
        <v>70811</v>
      </c>
      <c r="H15" s="571">
        <v>63803</v>
      </c>
      <c r="I15" s="571">
        <v>62405</v>
      </c>
      <c r="J15" s="571">
        <v>61317</v>
      </c>
      <c r="K15" s="571">
        <v>59014</v>
      </c>
      <c r="L15" s="571">
        <v>61941</v>
      </c>
      <c r="M15" s="571">
        <v>69125</v>
      </c>
      <c r="N15" s="571">
        <v>70808</v>
      </c>
      <c r="O15" s="571">
        <v>70120</v>
      </c>
      <c r="P15" s="571">
        <v>70113</v>
      </c>
      <c r="Q15" s="571">
        <v>68446</v>
      </c>
      <c r="R15" s="571">
        <v>67367</v>
      </c>
      <c r="S15" s="571">
        <v>52255</v>
      </c>
      <c r="T15" s="571">
        <v>48358</v>
      </c>
      <c r="U15" s="571">
        <v>53445</v>
      </c>
      <c r="V15" s="571">
        <v>53085</v>
      </c>
      <c r="W15" s="571">
        <v>50143</v>
      </c>
      <c r="X15" s="571">
        <v>52170</v>
      </c>
      <c r="Y15" s="571">
        <v>51663</v>
      </c>
      <c r="Z15" s="571">
        <v>48003</v>
      </c>
      <c r="AA15" s="571">
        <v>30522</v>
      </c>
      <c r="AB15" s="571">
        <v>48727</v>
      </c>
      <c r="AC15" s="571">
        <v>46646</v>
      </c>
      <c r="AD15" s="571">
        <v>47943</v>
      </c>
      <c r="AE15" s="571">
        <v>45206</v>
      </c>
    </row>
    <row r="16" spans="2:32" s="555" customFormat="1" ht="17.25" customHeight="1" x14ac:dyDescent="0.3">
      <c r="B16" s="659"/>
      <c r="C16" s="570">
        <v>1</v>
      </c>
      <c r="D16" s="571">
        <v>3761</v>
      </c>
      <c r="E16" s="571">
        <v>4343</v>
      </c>
      <c r="F16" s="571">
        <v>3871</v>
      </c>
      <c r="G16" s="571">
        <v>3990</v>
      </c>
      <c r="H16" s="571">
        <v>3834</v>
      </c>
      <c r="I16" s="571">
        <v>3681</v>
      </c>
      <c r="J16" s="571">
        <v>3894</v>
      </c>
      <c r="K16" s="571">
        <v>4095</v>
      </c>
      <c r="L16" s="571">
        <v>4534</v>
      </c>
      <c r="M16" s="571">
        <v>4774</v>
      </c>
      <c r="N16" s="571">
        <v>5209</v>
      </c>
      <c r="O16" s="571">
        <v>6052</v>
      </c>
      <c r="P16" s="571">
        <v>6552</v>
      </c>
      <c r="Q16" s="571">
        <v>6144</v>
      </c>
      <c r="R16" s="571">
        <v>6013</v>
      </c>
      <c r="S16" s="571">
        <v>5368</v>
      </c>
      <c r="T16" s="571">
        <v>5490</v>
      </c>
      <c r="U16" s="571">
        <v>6673</v>
      </c>
      <c r="V16" s="571">
        <v>7347</v>
      </c>
      <c r="W16" s="571">
        <v>7418</v>
      </c>
      <c r="X16" s="571">
        <v>7971</v>
      </c>
      <c r="Y16" s="571">
        <v>8408</v>
      </c>
      <c r="Z16" s="571">
        <v>7865</v>
      </c>
      <c r="AA16" s="571">
        <v>4911</v>
      </c>
      <c r="AB16" s="571">
        <v>7923</v>
      </c>
      <c r="AC16" s="571">
        <v>8304</v>
      </c>
      <c r="AD16" s="571">
        <v>8202</v>
      </c>
      <c r="AE16" s="571">
        <v>8229</v>
      </c>
    </row>
    <row r="17" spans="2:31" s="555" customFormat="1" ht="17.25" customHeight="1" x14ac:dyDescent="0.3">
      <c r="B17" s="659"/>
      <c r="C17" s="570">
        <v>2</v>
      </c>
      <c r="D17" s="571">
        <v>34</v>
      </c>
      <c r="E17" s="571">
        <v>31</v>
      </c>
      <c r="F17" s="571">
        <v>54</v>
      </c>
      <c r="G17" s="571">
        <v>63</v>
      </c>
      <c r="H17" s="571">
        <v>95</v>
      </c>
      <c r="I17" s="571">
        <v>107</v>
      </c>
      <c r="J17" s="571">
        <v>165</v>
      </c>
      <c r="K17" s="571">
        <v>150</v>
      </c>
      <c r="L17" s="571">
        <v>124</v>
      </c>
      <c r="M17" s="571">
        <v>122</v>
      </c>
      <c r="N17" s="571">
        <v>122</v>
      </c>
      <c r="O17" s="571">
        <v>163</v>
      </c>
      <c r="P17" s="571">
        <v>206</v>
      </c>
      <c r="Q17" s="571">
        <v>193</v>
      </c>
      <c r="R17" s="571">
        <v>181</v>
      </c>
      <c r="S17" s="571">
        <v>112</v>
      </c>
      <c r="T17" s="571">
        <v>125</v>
      </c>
      <c r="U17" s="571">
        <v>180</v>
      </c>
      <c r="V17" s="571">
        <v>173</v>
      </c>
      <c r="W17" s="571">
        <v>141</v>
      </c>
      <c r="X17" s="571">
        <v>168</v>
      </c>
      <c r="Y17" s="571">
        <v>196</v>
      </c>
      <c r="Z17" s="571">
        <v>253</v>
      </c>
      <c r="AA17" s="571">
        <v>181</v>
      </c>
      <c r="AB17" s="571">
        <v>203</v>
      </c>
      <c r="AC17" s="571">
        <v>273</v>
      </c>
      <c r="AD17" s="571">
        <v>294</v>
      </c>
      <c r="AE17" s="571">
        <v>281</v>
      </c>
    </row>
    <row r="18" spans="2:31" s="555" customFormat="1" ht="17.25" customHeight="1" x14ac:dyDescent="0.3">
      <c r="B18" s="659"/>
      <c r="C18" s="570">
        <v>3</v>
      </c>
      <c r="D18" s="571">
        <v>2</v>
      </c>
      <c r="E18" s="571">
        <v>5</v>
      </c>
      <c r="F18" s="571">
        <v>5</v>
      </c>
      <c r="G18" s="571">
        <v>7</v>
      </c>
      <c r="H18" s="571">
        <v>6</v>
      </c>
      <c r="I18" s="571">
        <v>8</v>
      </c>
      <c r="J18" s="571">
        <v>5</v>
      </c>
      <c r="K18" s="571">
        <v>21</v>
      </c>
      <c r="L18" s="571">
        <v>11</v>
      </c>
      <c r="M18" s="571">
        <v>14</v>
      </c>
      <c r="N18" s="571">
        <v>12</v>
      </c>
      <c r="O18" s="571">
        <v>12</v>
      </c>
      <c r="P18" s="571">
        <v>19</v>
      </c>
      <c r="Q18" s="571">
        <v>16</v>
      </c>
      <c r="R18" s="571">
        <v>18</v>
      </c>
      <c r="S18" s="571">
        <v>12</v>
      </c>
      <c r="T18" s="571">
        <v>8</v>
      </c>
      <c r="U18" s="571">
        <v>11</v>
      </c>
      <c r="V18" s="571">
        <v>18</v>
      </c>
      <c r="W18" s="571">
        <v>11</v>
      </c>
      <c r="X18" s="571">
        <v>6</v>
      </c>
      <c r="Y18" s="571">
        <v>13</v>
      </c>
      <c r="Z18" s="571">
        <v>20</v>
      </c>
      <c r="AA18" s="571">
        <v>15</v>
      </c>
      <c r="AB18" s="571">
        <v>14</v>
      </c>
      <c r="AC18" s="571">
        <v>24</v>
      </c>
      <c r="AD18" s="571">
        <v>19</v>
      </c>
      <c r="AE18" s="571">
        <v>17</v>
      </c>
    </row>
    <row r="19" spans="2:31" s="555" customFormat="1" ht="17.25" customHeight="1" x14ac:dyDescent="0.3">
      <c r="B19" s="659"/>
      <c r="C19" s="570">
        <v>4</v>
      </c>
      <c r="D19" s="571">
        <v>0</v>
      </c>
      <c r="E19" s="571">
        <v>0</v>
      </c>
      <c r="F19" s="571">
        <v>2</v>
      </c>
      <c r="G19" s="571">
        <v>3</v>
      </c>
      <c r="H19" s="571">
        <v>0</v>
      </c>
      <c r="I19" s="571">
        <v>1</v>
      </c>
      <c r="J19" s="571">
        <v>2</v>
      </c>
      <c r="K19" s="571">
        <v>8</v>
      </c>
      <c r="L19" s="571">
        <v>1</v>
      </c>
      <c r="M19" s="571">
        <v>1</v>
      </c>
      <c r="N19" s="571">
        <v>3</v>
      </c>
      <c r="O19" s="571">
        <v>4</v>
      </c>
      <c r="P19" s="571">
        <v>1</v>
      </c>
      <c r="Q19" s="571">
        <v>1</v>
      </c>
      <c r="R19" s="571">
        <v>0</v>
      </c>
      <c r="S19" s="571">
        <v>1</v>
      </c>
      <c r="T19" s="571">
        <v>1</v>
      </c>
      <c r="U19" s="571">
        <v>4</v>
      </c>
      <c r="V19" s="571">
        <v>2</v>
      </c>
      <c r="W19" s="571">
        <v>5</v>
      </c>
      <c r="X19" s="571">
        <v>6</v>
      </c>
      <c r="Y19" s="571">
        <v>4</v>
      </c>
      <c r="Z19" s="571">
        <v>3</v>
      </c>
      <c r="AA19" s="571">
        <v>3</v>
      </c>
      <c r="AB19" s="571">
        <v>5</v>
      </c>
      <c r="AC19" s="571">
        <v>1</v>
      </c>
      <c r="AD19" s="571">
        <v>6</v>
      </c>
      <c r="AE19" s="571">
        <v>6</v>
      </c>
    </row>
    <row r="20" spans="2:31" s="555" customFormat="1" ht="17.25" customHeight="1" x14ac:dyDescent="0.3">
      <c r="B20" s="659"/>
      <c r="C20" s="570" t="s">
        <v>1049</v>
      </c>
      <c r="D20" s="571">
        <v>4</v>
      </c>
      <c r="E20" s="571">
        <v>8</v>
      </c>
      <c r="F20" s="571">
        <v>4</v>
      </c>
      <c r="G20" s="571">
        <v>1</v>
      </c>
      <c r="H20" s="571">
        <v>3</v>
      </c>
      <c r="I20" s="571">
        <v>6</v>
      </c>
      <c r="J20" s="571">
        <v>10</v>
      </c>
      <c r="K20" s="571">
        <v>11</v>
      </c>
      <c r="L20" s="571">
        <v>1</v>
      </c>
      <c r="M20" s="571">
        <v>0</v>
      </c>
      <c r="N20" s="571">
        <v>0</v>
      </c>
      <c r="O20" s="571">
        <v>3</v>
      </c>
      <c r="P20" s="571">
        <v>1</v>
      </c>
      <c r="Q20" s="571">
        <v>0</v>
      </c>
      <c r="R20" s="571">
        <v>0</v>
      </c>
      <c r="S20" s="571">
        <v>5</v>
      </c>
      <c r="T20" s="571">
        <v>4</v>
      </c>
      <c r="U20" s="571">
        <v>2</v>
      </c>
      <c r="V20" s="571">
        <v>3</v>
      </c>
      <c r="W20" s="571">
        <v>2</v>
      </c>
      <c r="X20" s="571">
        <v>2</v>
      </c>
      <c r="Y20" s="571">
        <v>0</v>
      </c>
      <c r="Z20" s="571">
        <v>4</v>
      </c>
      <c r="AA20" s="571">
        <v>3</v>
      </c>
      <c r="AB20" s="571">
        <v>0</v>
      </c>
      <c r="AC20" s="571">
        <v>0</v>
      </c>
      <c r="AD20" s="571">
        <v>0</v>
      </c>
      <c r="AE20" s="571">
        <v>0</v>
      </c>
    </row>
    <row r="21" spans="2:31" s="555" customFormat="1" ht="17.25" customHeight="1" x14ac:dyDescent="0.3">
      <c r="B21" s="660"/>
      <c r="C21" s="570" t="s">
        <v>308</v>
      </c>
      <c r="D21" s="571">
        <v>0</v>
      </c>
      <c r="E21" s="571">
        <v>0</v>
      </c>
      <c r="F21" s="571">
        <v>0</v>
      </c>
      <c r="G21" s="571">
        <v>0</v>
      </c>
      <c r="H21" s="571">
        <v>0</v>
      </c>
      <c r="I21" s="571">
        <v>0</v>
      </c>
      <c r="J21" s="571">
        <v>0</v>
      </c>
      <c r="K21" s="571">
        <v>0</v>
      </c>
      <c r="L21" s="571">
        <v>0</v>
      </c>
      <c r="M21" s="571">
        <v>0</v>
      </c>
      <c r="N21" s="571">
        <v>0</v>
      </c>
      <c r="O21" s="571">
        <v>0</v>
      </c>
      <c r="P21" s="571">
        <v>0</v>
      </c>
      <c r="Q21" s="571">
        <v>0</v>
      </c>
      <c r="R21" s="571">
        <v>0</v>
      </c>
      <c r="S21" s="571">
        <v>0</v>
      </c>
      <c r="T21" s="571">
        <v>0</v>
      </c>
      <c r="U21" s="571">
        <v>13</v>
      </c>
      <c r="V21" s="571">
        <v>8</v>
      </c>
      <c r="W21" s="571">
        <v>18</v>
      </c>
      <c r="X21" s="571">
        <v>30</v>
      </c>
      <c r="Y21" s="571">
        <v>565</v>
      </c>
      <c r="Z21" s="571">
        <v>920</v>
      </c>
      <c r="AA21" s="571">
        <v>3434</v>
      </c>
      <c r="AB21" s="571">
        <v>55</v>
      </c>
      <c r="AC21" s="571">
        <v>91</v>
      </c>
      <c r="AD21" s="571">
        <v>114</v>
      </c>
      <c r="AE21" s="571">
        <v>46</v>
      </c>
    </row>
    <row r="22" spans="2:31" s="573" customFormat="1" ht="17.25" customHeight="1" x14ac:dyDescent="0.3">
      <c r="B22" s="661" t="s">
        <v>272</v>
      </c>
      <c r="C22" s="572">
        <v>0</v>
      </c>
      <c r="D22" s="571">
        <v>64915</v>
      </c>
      <c r="E22" s="571">
        <v>67441</v>
      </c>
      <c r="F22" s="571">
        <v>75365</v>
      </c>
      <c r="G22" s="571">
        <v>72610</v>
      </c>
      <c r="H22" s="571">
        <v>65552</v>
      </c>
      <c r="I22" s="571">
        <v>64181</v>
      </c>
      <c r="J22" s="571">
        <v>63128</v>
      </c>
      <c r="K22" s="571">
        <v>60837</v>
      </c>
      <c r="L22" s="571">
        <v>63791</v>
      </c>
      <c r="M22" s="571">
        <v>71010</v>
      </c>
      <c r="N22" s="571">
        <v>72818</v>
      </c>
      <c r="O22" s="571">
        <v>72577</v>
      </c>
      <c r="P22" s="571">
        <v>72656</v>
      </c>
      <c r="Q22" s="571">
        <v>70581</v>
      </c>
      <c r="R22" s="571">
        <v>69441</v>
      </c>
      <c r="S22" s="571">
        <v>54069</v>
      </c>
      <c r="T22" s="571">
        <v>50048</v>
      </c>
      <c r="U22" s="571">
        <v>55464</v>
      </c>
      <c r="V22" s="571">
        <v>55089</v>
      </c>
      <c r="W22" s="571">
        <v>52191</v>
      </c>
      <c r="X22" s="571">
        <v>54427</v>
      </c>
      <c r="Y22" s="571">
        <v>53944</v>
      </c>
      <c r="Z22" s="571">
        <v>49800</v>
      </c>
      <c r="AA22" s="571">
        <v>31835</v>
      </c>
      <c r="AB22" s="571">
        <v>50657</v>
      </c>
      <c r="AC22" s="571">
        <v>48638</v>
      </c>
      <c r="AD22" s="571">
        <v>49806</v>
      </c>
      <c r="AE22" s="571">
        <v>47275</v>
      </c>
    </row>
    <row r="23" spans="2:31" s="555" customFormat="1" ht="17.25" customHeight="1" x14ac:dyDescent="0.3">
      <c r="B23" s="662"/>
      <c r="C23" s="570">
        <v>1</v>
      </c>
      <c r="D23" s="571">
        <v>2037</v>
      </c>
      <c r="E23" s="571">
        <v>2408</v>
      </c>
      <c r="F23" s="571">
        <v>2191</v>
      </c>
      <c r="G23" s="571">
        <v>2235</v>
      </c>
      <c r="H23" s="571">
        <v>2141</v>
      </c>
      <c r="I23" s="571">
        <v>1974</v>
      </c>
      <c r="J23" s="571">
        <v>2205</v>
      </c>
      <c r="K23" s="571">
        <v>2371</v>
      </c>
      <c r="L23" s="571">
        <v>2751</v>
      </c>
      <c r="M23" s="571">
        <v>2963</v>
      </c>
      <c r="N23" s="571">
        <v>3278</v>
      </c>
      <c r="O23" s="571">
        <v>3692</v>
      </c>
      <c r="P23" s="571">
        <v>4146</v>
      </c>
      <c r="Q23" s="571">
        <v>4118</v>
      </c>
      <c r="R23" s="571">
        <v>4046</v>
      </c>
      <c r="S23" s="571">
        <v>3621</v>
      </c>
      <c r="T23" s="571">
        <v>3858</v>
      </c>
      <c r="U23" s="571">
        <v>4758</v>
      </c>
      <c r="V23" s="571">
        <v>5451</v>
      </c>
      <c r="W23" s="571">
        <v>5443</v>
      </c>
      <c r="X23" s="571">
        <v>5823</v>
      </c>
      <c r="Y23" s="571">
        <v>6236</v>
      </c>
      <c r="Z23" s="571">
        <v>5875</v>
      </c>
      <c r="AA23" s="571">
        <v>3664</v>
      </c>
      <c r="AB23" s="571">
        <v>6066</v>
      </c>
      <c r="AC23" s="571">
        <v>6451</v>
      </c>
      <c r="AD23" s="571">
        <v>6418</v>
      </c>
      <c r="AE23" s="571">
        <v>6361</v>
      </c>
    </row>
    <row r="24" spans="2:31" s="555" customFormat="1" ht="17.25" customHeight="1" x14ac:dyDescent="0.3">
      <c r="B24" s="662"/>
      <c r="C24" s="570">
        <v>2</v>
      </c>
      <c r="D24" s="571">
        <v>11</v>
      </c>
      <c r="E24" s="571">
        <v>13</v>
      </c>
      <c r="F24" s="571">
        <v>29</v>
      </c>
      <c r="G24" s="571">
        <v>27</v>
      </c>
      <c r="H24" s="571">
        <v>40</v>
      </c>
      <c r="I24" s="571">
        <v>48</v>
      </c>
      <c r="J24" s="571">
        <v>55</v>
      </c>
      <c r="K24" s="571">
        <v>77</v>
      </c>
      <c r="L24" s="571">
        <v>58</v>
      </c>
      <c r="M24" s="571">
        <v>56</v>
      </c>
      <c r="N24" s="571">
        <v>55</v>
      </c>
      <c r="O24" s="571">
        <v>77</v>
      </c>
      <c r="P24" s="571">
        <v>83</v>
      </c>
      <c r="Q24" s="571">
        <v>93</v>
      </c>
      <c r="R24" s="571">
        <v>87</v>
      </c>
      <c r="S24" s="571">
        <v>59</v>
      </c>
      <c r="T24" s="571">
        <v>72</v>
      </c>
      <c r="U24" s="571">
        <v>82</v>
      </c>
      <c r="V24" s="571">
        <v>73</v>
      </c>
      <c r="W24" s="571">
        <v>80</v>
      </c>
      <c r="X24" s="571">
        <v>62</v>
      </c>
      <c r="Y24" s="571">
        <v>92</v>
      </c>
      <c r="Z24" s="571">
        <v>130</v>
      </c>
      <c r="AA24" s="571">
        <v>79</v>
      </c>
      <c r="AB24" s="571">
        <v>107</v>
      </c>
      <c r="AC24" s="571">
        <v>145</v>
      </c>
      <c r="AD24" s="571">
        <v>152</v>
      </c>
      <c r="AE24" s="571">
        <v>127</v>
      </c>
    </row>
    <row r="25" spans="2:31" s="555" customFormat="1" ht="17.25" customHeight="1" x14ac:dyDescent="0.3">
      <c r="B25" s="662"/>
      <c r="C25" s="570">
        <v>3</v>
      </c>
      <c r="D25" s="571">
        <v>1</v>
      </c>
      <c r="E25" s="571">
        <v>2</v>
      </c>
      <c r="F25" s="571">
        <v>3</v>
      </c>
      <c r="G25" s="571">
        <v>1</v>
      </c>
      <c r="H25" s="571">
        <v>4</v>
      </c>
      <c r="I25" s="571">
        <v>3</v>
      </c>
      <c r="J25" s="571">
        <v>3</v>
      </c>
      <c r="K25" s="571">
        <v>13</v>
      </c>
      <c r="L25" s="571">
        <v>8</v>
      </c>
      <c r="M25" s="571">
        <v>5</v>
      </c>
      <c r="N25" s="571">
        <v>2</v>
      </c>
      <c r="O25" s="571">
        <v>7</v>
      </c>
      <c r="P25" s="571">
        <v>7</v>
      </c>
      <c r="Q25" s="571">
        <v>7</v>
      </c>
      <c r="R25" s="571">
        <v>5</v>
      </c>
      <c r="S25" s="571">
        <v>2</v>
      </c>
      <c r="T25" s="571">
        <v>2</v>
      </c>
      <c r="U25" s="571">
        <v>5</v>
      </c>
      <c r="V25" s="571">
        <v>5</v>
      </c>
      <c r="W25" s="571">
        <v>5</v>
      </c>
      <c r="X25" s="571">
        <v>3</v>
      </c>
      <c r="Y25" s="571">
        <v>8</v>
      </c>
      <c r="Z25" s="571">
        <v>7</v>
      </c>
      <c r="AA25" s="571">
        <v>6</v>
      </c>
      <c r="AB25" s="571">
        <v>2</v>
      </c>
      <c r="AC25" s="571">
        <v>11</v>
      </c>
      <c r="AD25" s="571">
        <v>12</v>
      </c>
      <c r="AE25" s="571">
        <v>9</v>
      </c>
    </row>
    <row r="26" spans="2:31" s="555" customFormat="1" ht="17.25" customHeight="1" x14ac:dyDescent="0.3">
      <c r="B26" s="662"/>
      <c r="C26" s="570">
        <v>4</v>
      </c>
      <c r="D26" s="571">
        <v>2</v>
      </c>
      <c r="E26" s="571">
        <v>0</v>
      </c>
      <c r="F26" s="571">
        <v>1</v>
      </c>
      <c r="G26" s="571">
        <v>0</v>
      </c>
      <c r="H26" s="571">
        <v>2</v>
      </c>
      <c r="I26" s="571">
        <v>1</v>
      </c>
      <c r="J26" s="571">
        <v>0</v>
      </c>
      <c r="K26" s="571">
        <v>0</v>
      </c>
      <c r="L26" s="571">
        <v>3</v>
      </c>
      <c r="M26" s="571">
        <v>0</v>
      </c>
      <c r="N26" s="571">
        <v>1</v>
      </c>
      <c r="O26" s="571">
        <v>1</v>
      </c>
      <c r="P26" s="571">
        <v>0</v>
      </c>
      <c r="Q26" s="571">
        <v>1</v>
      </c>
      <c r="R26" s="571">
        <v>0</v>
      </c>
      <c r="S26" s="571">
        <v>2</v>
      </c>
      <c r="T26" s="571">
        <v>2</v>
      </c>
      <c r="U26" s="571">
        <v>1</v>
      </c>
      <c r="V26" s="571">
        <v>0</v>
      </c>
      <c r="W26" s="571">
        <v>2</v>
      </c>
      <c r="X26" s="571">
        <v>2</v>
      </c>
      <c r="Y26" s="571">
        <v>2</v>
      </c>
      <c r="Z26" s="571">
        <v>5</v>
      </c>
      <c r="AA26" s="571">
        <v>2</v>
      </c>
      <c r="AB26" s="571">
        <v>1</v>
      </c>
      <c r="AC26" s="571">
        <v>1</v>
      </c>
      <c r="AD26" s="571">
        <v>0</v>
      </c>
      <c r="AE26" s="571">
        <v>1</v>
      </c>
    </row>
    <row r="27" spans="2:31" s="555" customFormat="1" ht="17.25" customHeight="1" x14ac:dyDescent="0.3">
      <c r="B27" s="662"/>
      <c r="C27" s="570" t="s">
        <v>1049</v>
      </c>
      <c r="D27" s="571">
        <v>1</v>
      </c>
      <c r="E27" s="571">
        <v>3</v>
      </c>
      <c r="F27" s="571">
        <v>4</v>
      </c>
      <c r="G27" s="571">
        <v>2</v>
      </c>
      <c r="H27" s="571">
        <v>2</v>
      </c>
      <c r="I27" s="571">
        <v>1</v>
      </c>
      <c r="J27" s="571">
        <v>2</v>
      </c>
      <c r="K27" s="571">
        <v>1</v>
      </c>
      <c r="L27" s="571">
        <v>1</v>
      </c>
      <c r="M27" s="571">
        <v>2</v>
      </c>
      <c r="N27" s="571">
        <v>0</v>
      </c>
      <c r="O27" s="571">
        <v>0</v>
      </c>
      <c r="P27" s="571">
        <v>0</v>
      </c>
      <c r="Q27" s="571">
        <v>0</v>
      </c>
      <c r="R27" s="571">
        <v>0</v>
      </c>
      <c r="S27" s="571">
        <v>0</v>
      </c>
      <c r="T27" s="571">
        <v>4</v>
      </c>
      <c r="U27" s="571">
        <v>2</v>
      </c>
      <c r="V27" s="571">
        <v>2</v>
      </c>
      <c r="W27" s="571">
        <v>0</v>
      </c>
      <c r="X27" s="571">
        <v>6</v>
      </c>
      <c r="Y27" s="571">
        <v>0</v>
      </c>
      <c r="Z27" s="571">
        <v>9</v>
      </c>
      <c r="AA27" s="571">
        <v>2</v>
      </c>
      <c r="AB27" s="571">
        <v>0</v>
      </c>
      <c r="AC27" s="571">
        <v>0</v>
      </c>
      <c r="AD27" s="571">
        <v>0</v>
      </c>
      <c r="AE27" s="571">
        <v>1</v>
      </c>
    </row>
    <row r="28" spans="2:31" s="555" customFormat="1" ht="17.25" customHeight="1" x14ac:dyDescent="0.3">
      <c r="B28" s="663"/>
      <c r="C28" s="570" t="s">
        <v>308</v>
      </c>
      <c r="D28" s="571">
        <v>0</v>
      </c>
      <c r="E28" s="571">
        <v>0</v>
      </c>
      <c r="F28" s="571">
        <v>0</v>
      </c>
      <c r="G28" s="571">
        <v>0</v>
      </c>
      <c r="H28" s="571">
        <v>0</v>
      </c>
      <c r="I28" s="571">
        <v>0</v>
      </c>
      <c r="J28" s="571">
        <v>0</v>
      </c>
      <c r="K28" s="571">
        <v>0</v>
      </c>
      <c r="L28" s="571">
        <v>0</v>
      </c>
      <c r="M28" s="571">
        <v>0</v>
      </c>
      <c r="N28" s="571">
        <v>0</v>
      </c>
      <c r="O28" s="571">
        <v>0</v>
      </c>
      <c r="P28" s="571">
        <v>0</v>
      </c>
      <c r="Q28" s="571">
        <v>0</v>
      </c>
      <c r="R28" s="571">
        <v>0</v>
      </c>
      <c r="S28" s="571">
        <v>0</v>
      </c>
      <c r="T28" s="571">
        <v>0</v>
      </c>
      <c r="U28" s="571">
        <v>16</v>
      </c>
      <c r="V28" s="571">
        <v>16</v>
      </c>
      <c r="W28" s="571">
        <v>17</v>
      </c>
      <c r="X28" s="571">
        <v>30</v>
      </c>
      <c r="Y28" s="571">
        <v>567</v>
      </c>
      <c r="Z28" s="571">
        <v>836</v>
      </c>
      <c r="AA28" s="571">
        <v>3219</v>
      </c>
      <c r="AB28" s="571">
        <v>82</v>
      </c>
      <c r="AC28" s="571">
        <v>105</v>
      </c>
      <c r="AD28" s="571">
        <v>126</v>
      </c>
      <c r="AE28" s="571">
        <v>67</v>
      </c>
    </row>
    <row r="29" spans="2:31" s="555" customFormat="1" ht="17.25" customHeight="1" x14ac:dyDescent="0.3">
      <c r="B29" s="554"/>
      <c r="C29" s="554"/>
      <c r="D29" s="554"/>
      <c r="E29" s="554"/>
      <c r="F29" s="554"/>
      <c r="G29" s="554"/>
      <c r="H29" s="554"/>
      <c r="I29" s="554"/>
      <c r="J29" s="554"/>
      <c r="K29" s="554"/>
      <c r="L29" s="554"/>
      <c r="M29" s="554"/>
      <c r="N29" s="554"/>
      <c r="O29" s="554"/>
      <c r="P29" s="554"/>
      <c r="Q29" s="554"/>
      <c r="R29" s="554"/>
      <c r="S29" s="554"/>
      <c r="T29" s="554"/>
      <c r="U29" s="554"/>
      <c r="V29" s="554"/>
      <c r="W29" s="554"/>
      <c r="X29" s="554"/>
      <c r="Y29" s="554"/>
      <c r="Z29" s="554"/>
      <c r="AA29" s="554"/>
      <c r="AB29" s="554"/>
      <c r="AC29" s="554"/>
      <c r="AD29" s="554"/>
    </row>
    <row r="30" spans="2:31" s="555" customFormat="1" ht="17.25" customHeight="1" x14ac:dyDescent="0.3">
      <c r="B30" s="143" t="s">
        <v>939</v>
      </c>
      <c r="C30" s="554"/>
      <c r="D30" s="554"/>
      <c r="E30" s="554"/>
      <c r="F30" s="554"/>
      <c r="G30" s="554"/>
      <c r="H30" s="554"/>
      <c r="I30" s="554"/>
      <c r="J30" s="554"/>
      <c r="K30" s="554"/>
      <c r="L30" s="554"/>
      <c r="M30" s="554"/>
      <c r="N30" s="554"/>
      <c r="O30" s="554"/>
      <c r="P30" s="554"/>
      <c r="Q30" s="554"/>
      <c r="R30" s="554"/>
      <c r="S30" s="554"/>
      <c r="T30" s="554"/>
      <c r="U30" s="554"/>
      <c r="V30" s="554"/>
      <c r="W30" s="554"/>
      <c r="X30" s="554"/>
      <c r="Y30" s="554"/>
      <c r="Z30" s="554"/>
      <c r="AA30" s="554"/>
      <c r="AB30" s="554"/>
      <c r="AC30" s="554"/>
      <c r="AD30" s="554"/>
    </row>
    <row r="31" spans="2:31" s="143" customFormat="1" ht="13.5" customHeight="1" x14ac:dyDescent="0.25">
      <c r="B31" s="631" t="s">
        <v>683</v>
      </c>
      <c r="C31" s="631"/>
      <c r="D31" s="631"/>
      <c r="E31" s="631"/>
      <c r="F31" s="631"/>
      <c r="G31" s="631"/>
      <c r="H31" s="631"/>
      <c r="I31" s="631"/>
      <c r="J31" s="631"/>
    </row>
    <row r="32" spans="2:31" s="143" customFormat="1" ht="10.8" x14ac:dyDescent="0.25">
      <c r="B32" s="631"/>
      <c r="C32" s="631"/>
      <c r="D32" s="631"/>
      <c r="E32" s="631"/>
      <c r="F32" s="631"/>
      <c r="G32" s="631"/>
      <c r="H32" s="631"/>
      <c r="I32" s="631"/>
      <c r="J32" s="631"/>
    </row>
    <row r="33" spans="2:31" s="143" customFormat="1" ht="16.2" customHeight="1" x14ac:dyDescent="0.25">
      <c r="B33" s="644" t="s">
        <v>684</v>
      </c>
      <c r="C33" s="644"/>
      <c r="D33" s="644"/>
      <c r="E33" s="644"/>
      <c r="F33" s="644"/>
      <c r="G33" s="644"/>
      <c r="H33" s="644"/>
      <c r="I33" s="644"/>
      <c r="J33" s="644"/>
    </row>
    <row r="34" spans="2:31" s="143" customFormat="1" ht="10.8" x14ac:dyDescent="0.25">
      <c r="B34" s="552" t="s">
        <v>685</v>
      </c>
      <c r="C34" s="144"/>
      <c r="D34" s="144"/>
      <c r="I34" s="144"/>
    </row>
    <row r="35" spans="2:31" s="555" customFormat="1" ht="17.25" customHeight="1" x14ac:dyDescent="0.3">
      <c r="B35" s="554"/>
      <c r="C35" s="554"/>
      <c r="D35" s="554"/>
      <c r="E35" s="554"/>
      <c r="F35" s="554"/>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row>
    <row r="36" spans="2:31" s="555" customFormat="1" ht="17.25" customHeight="1" x14ac:dyDescent="0.3">
      <c r="B36" s="554"/>
      <c r="C36" s="554"/>
      <c r="D36" s="554"/>
      <c r="E36" s="554"/>
      <c r="F36" s="554"/>
      <c r="G36" s="554"/>
      <c r="H36" s="554"/>
      <c r="I36" s="554"/>
      <c r="J36" s="554"/>
      <c r="K36" s="554"/>
      <c r="L36" s="554"/>
      <c r="M36" s="554"/>
      <c r="N36" s="554"/>
      <c r="O36" s="554"/>
      <c r="P36" s="554"/>
      <c r="Q36" s="554"/>
      <c r="R36" s="554"/>
      <c r="S36" s="554"/>
      <c r="T36" s="554"/>
      <c r="U36" s="554"/>
      <c r="V36" s="554"/>
      <c r="W36" s="554"/>
      <c r="X36" s="554"/>
      <c r="Y36" s="554"/>
      <c r="Z36" s="554"/>
      <c r="AA36" s="554"/>
      <c r="AB36" s="554"/>
      <c r="AC36" s="554"/>
      <c r="AD36" s="554"/>
    </row>
    <row r="37" spans="2:31" s="555" customFormat="1" ht="20.25" customHeight="1" x14ac:dyDescent="0.3">
      <c r="B37" s="554"/>
      <c r="C37" s="554"/>
      <c r="D37" s="554"/>
      <c r="E37" s="554"/>
      <c r="F37" s="554"/>
      <c r="G37" s="554"/>
      <c r="H37" s="554"/>
      <c r="I37" s="554"/>
      <c r="J37" s="554"/>
      <c r="K37" s="554"/>
      <c r="L37" s="554"/>
      <c r="M37" s="554"/>
      <c r="N37" s="554"/>
      <c r="O37" s="554"/>
      <c r="P37" s="554"/>
      <c r="Q37" s="554"/>
      <c r="R37" s="554"/>
      <c r="S37" s="554"/>
      <c r="T37" s="554"/>
      <c r="U37" s="554"/>
      <c r="V37" s="554"/>
      <c r="W37" s="554"/>
      <c r="X37" s="554"/>
      <c r="Y37" s="554"/>
      <c r="Z37" s="554"/>
      <c r="AA37" s="554"/>
      <c r="AB37" s="554"/>
      <c r="AC37" s="554"/>
      <c r="AD37" s="554"/>
    </row>
    <row r="38" spans="2:31" s="555" customFormat="1" ht="17.25" customHeight="1" x14ac:dyDescent="0.3">
      <c r="B38" s="554"/>
      <c r="C38" s="554"/>
      <c r="D38" s="554"/>
      <c r="E38" s="554"/>
      <c r="F38" s="554"/>
      <c r="G38" s="554"/>
      <c r="H38" s="554"/>
      <c r="I38" s="554"/>
      <c r="J38" s="554"/>
      <c r="K38" s="554"/>
      <c r="L38" s="554"/>
      <c r="M38" s="554"/>
      <c r="N38" s="554"/>
      <c r="O38" s="554"/>
      <c r="P38" s="554"/>
      <c r="Q38" s="554"/>
      <c r="R38" s="554"/>
      <c r="S38" s="554"/>
      <c r="T38" s="554"/>
      <c r="U38" s="554"/>
      <c r="V38" s="554"/>
      <c r="W38" s="554"/>
      <c r="X38" s="554"/>
      <c r="Y38" s="554"/>
      <c r="Z38" s="554"/>
      <c r="AA38" s="554"/>
      <c r="AB38" s="554"/>
      <c r="AC38" s="554"/>
      <c r="AD38" s="554"/>
    </row>
    <row r="39" spans="2:31" s="555" customFormat="1" ht="18" customHeight="1" x14ac:dyDescent="0.3">
      <c r="B39" s="554"/>
      <c r="C39" s="554"/>
      <c r="D39" s="554"/>
      <c r="E39" s="554"/>
      <c r="F39" s="554"/>
      <c r="G39" s="554"/>
      <c r="H39" s="554"/>
      <c r="I39" s="554"/>
      <c r="J39" s="554"/>
      <c r="K39" s="554"/>
      <c r="L39" s="554"/>
      <c r="M39" s="554"/>
      <c r="N39" s="554"/>
      <c r="O39" s="554"/>
      <c r="P39" s="554"/>
      <c r="Q39" s="554"/>
      <c r="R39" s="554"/>
      <c r="S39" s="554"/>
      <c r="T39" s="554"/>
      <c r="U39" s="554"/>
      <c r="V39" s="554"/>
      <c r="W39" s="554"/>
      <c r="X39" s="554"/>
      <c r="Y39" s="554"/>
      <c r="Z39" s="554"/>
      <c r="AA39" s="554"/>
      <c r="AB39" s="554"/>
      <c r="AC39" s="554"/>
      <c r="AD39" s="554"/>
    </row>
    <row r="40" spans="2:31" s="555" customFormat="1" ht="17.25" customHeight="1" x14ac:dyDescent="0.3">
      <c r="B40" s="554"/>
      <c r="C40" s="554"/>
      <c r="D40" s="554"/>
      <c r="E40" s="554"/>
      <c r="F40" s="554"/>
      <c r="G40" s="554"/>
      <c r="H40" s="554"/>
      <c r="I40" s="554"/>
      <c r="J40" s="554"/>
      <c r="K40" s="554"/>
      <c r="L40" s="554"/>
      <c r="M40" s="554"/>
      <c r="N40" s="554"/>
      <c r="O40" s="554"/>
      <c r="P40" s="554"/>
      <c r="Q40" s="554"/>
      <c r="R40" s="554"/>
      <c r="S40" s="554"/>
      <c r="T40" s="554"/>
      <c r="U40" s="554"/>
      <c r="V40" s="554"/>
      <c r="W40" s="554"/>
      <c r="X40" s="554"/>
      <c r="Y40" s="554"/>
      <c r="Z40" s="554"/>
      <c r="AA40" s="554"/>
      <c r="AB40" s="554"/>
      <c r="AC40" s="554"/>
      <c r="AD40" s="554"/>
    </row>
    <row r="41" spans="2:31" s="555" customFormat="1" ht="17.25" customHeight="1" x14ac:dyDescent="0.3">
      <c r="B41" s="554"/>
      <c r="C41" s="554"/>
      <c r="D41" s="554"/>
      <c r="E41" s="554"/>
      <c r="F41" s="554"/>
      <c r="G41" s="554"/>
      <c r="H41" s="554"/>
      <c r="I41" s="554"/>
      <c r="J41" s="554"/>
      <c r="K41" s="554"/>
      <c r="L41" s="554"/>
      <c r="M41" s="554"/>
      <c r="N41" s="554"/>
      <c r="O41" s="554"/>
      <c r="P41" s="554"/>
      <c r="Q41" s="554"/>
      <c r="R41" s="554"/>
      <c r="S41" s="554"/>
      <c r="T41" s="554"/>
      <c r="U41" s="554"/>
      <c r="V41" s="554"/>
      <c r="W41" s="554"/>
      <c r="X41" s="554"/>
      <c r="Y41" s="554"/>
      <c r="Z41" s="554"/>
      <c r="AA41" s="554"/>
      <c r="AB41" s="554"/>
      <c r="AC41" s="554"/>
      <c r="AD41" s="554"/>
      <c r="AE41" s="554"/>
    </row>
  </sheetData>
  <mergeCells count="10">
    <mergeCell ref="B31:J32"/>
    <mergeCell ref="B33:J33"/>
    <mergeCell ref="B15:B21"/>
    <mergeCell ref="B22:B28"/>
    <mergeCell ref="B9:S9"/>
    <mergeCell ref="B10:S10"/>
    <mergeCell ref="B11:S11"/>
    <mergeCell ref="B13:B14"/>
    <mergeCell ref="C13:C14"/>
    <mergeCell ref="D13:AE13"/>
  </mergeCells>
  <hyperlinks>
    <hyperlink ref="AF13" location="INDICE!C17" display="INICIO"/>
    <hyperlink ref="AG13" location="INDICE!C13"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F47"/>
  <sheetViews>
    <sheetView showGridLines="0" zoomScale="90" zoomScaleNormal="90" workbookViewId="0">
      <selection activeCell="B59" sqref="B59"/>
    </sheetView>
  </sheetViews>
  <sheetFormatPr baseColWidth="10" defaultRowHeight="17.25" customHeight="1" x14ac:dyDescent="0.25"/>
  <cols>
    <col min="1" max="1" width="3.3984375" style="32" customWidth="1"/>
    <col min="2" max="2" width="30.3984375" style="32" customWidth="1"/>
    <col min="3" max="3" width="7.8984375" style="32" customWidth="1"/>
    <col min="4" max="30" width="7.69921875" style="32" customWidth="1"/>
    <col min="31" max="259" width="11" style="32"/>
    <col min="260" max="260" width="3.3984375" style="32" customWidth="1"/>
    <col min="261" max="261" width="30.3984375" style="32" customWidth="1"/>
    <col min="262" max="262" width="7.8984375" style="32" customWidth="1"/>
    <col min="263" max="281" width="7.69921875" style="32" customWidth="1"/>
    <col min="282" max="282" width="11" style="32"/>
    <col min="283" max="283" width="10" style="32" customWidth="1"/>
    <col min="284" max="515" width="11" style="32"/>
    <col min="516" max="516" width="3.3984375" style="32" customWidth="1"/>
    <col min="517" max="517" width="30.3984375" style="32" customWidth="1"/>
    <col min="518" max="518" width="7.8984375" style="32" customWidth="1"/>
    <col min="519" max="537" width="7.69921875" style="32" customWidth="1"/>
    <col min="538" max="538" width="11" style="32"/>
    <col min="539" max="539" width="10" style="32" customWidth="1"/>
    <col min="540" max="771" width="11" style="32"/>
    <col min="772" max="772" width="3.3984375" style="32" customWidth="1"/>
    <col min="773" max="773" width="30.3984375" style="32" customWidth="1"/>
    <col min="774" max="774" width="7.8984375" style="32" customWidth="1"/>
    <col min="775" max="793" width="7.69921875" style="32" customWidth="1"/>
    <col min="794" max="794" width="11" style="32"/>
    <col min="795" max="795" width="10" style="32" customWidth="1"/>
    <col min="796" max="1027" width="11" style="32"/>
    <col min="1028" max="1028" width="3.3984375" style="32" customWidth="1"/>
    <col min="1029" max="1029" width="30.3984375" style="32" customWidth="1"/>
    <col min="1030" max="1030" width="7.8984375" style="32" customWidth="1"/>
    <col min="1031" max="1049" width="7.69921875" style="32" customWidth="1"/>
    <col min="1050" max="1050" width="11" style="32"/>
    <col min="1051" max="1051" width="10" style="32" customWidth="1"/>
    <col min="1052" max="1283" width="11" style="32"/>
    <col min="1284" max="1284" width="3.3984375" style="32" customWidth="1"/>
    <col min="1285" max="1285" width="30.3984375" style="32" customWidth="1"/>
    <col min="1286" max="1286" width="7.8984375" style="32" customWidth="1"/>
    <col min="1287" max="1305" width="7.69921875" style="32" customWidth="1"/>
    <col min="1306" max="1306" width="11" style="32"/>
    <col min="1307" max="1307" width="10" style="32" customWidth="1"/>
    <col min="1308" max="1539" width="11" style="32"/>
    <col min="1540" max="1540" width="3.3984375" style="32" customWidth="1"/>
    <col min="1541" max="1541" width="30.3984375" style="32" customWidth="1"/>
    <col min="1542" max="1542" width="7.8984375" style="32" customWidth="1"/>
    <col min="1543" max="1561" width="7.69921875" style="32" customWidth="1"/>
    <col min="1562" max="1562" width="11" style="32"/>
    <col min="1563" max="1563" width="10" style="32" customWidth="1"/>
    <col min="1564" max="1795" width="11" style="32"/>
    <col min="1796" max="1796" width="3.3984375" style="32" customWidth="1"/>
    <col min="1797" max="1797" width="30.3984375" style="32" customWidth="1"/>
    <col min="1798" max="1798" width="7.8984375" style="32" customWidth="1"/>
    <col min="1799" max="1817" width="7.69921875" style="32" customWidth="1"/>
    <col min="1818" max="1818" width="11" style="32"/>
    <col min="1819" max="1819" width="10" style="32" customWidth="1"/>
    <col min="1820" max="2051" width="11" style="32"/>
    <col min="2052" max="2052" width="3.3984375" style="32" customWidth="1"/>
    <col min="2053" max="2053" width="30.3984375" style="32" customWidth="1"/>
    <col min="2054" max="2054" width="7.8984375" style="32" customWidth="1"/>
    <col min="2055" max="2073" width="7.69921875" style="32" customWidth="1"/>
    <col min="2074" max="2074" width="11" style="32"/>
    <col min="2075" max="2075" width="10" style="32" customWidth="1"/>
    <col min="2076" max="2307" width="11" style="32"/>
    <col min="2308" max="2308" width="3.3984375" style="32" customWidth="1"/>
    <col min="2309" max="2309" width="30.3984375" style="32" customWidth="1"/>
    <col min="2310" max="2310" width="7.8984375" style="32" customWidth="1"/>
    <col min="2311" max="2329" width="7.69921875" style="32" customWidth="1"/>
    <col min="2330" max="2330" width="11" style="32"/>
    <col min="2331" max="2331" width="10" style="32" customWidth="1"/>
    <col min="2332" max="2563" width="11" style="32"/>
    <col min="2564" max="2564" width="3.3984375" style="32" customWidth="1"/>
    <col min="2565" max="2565" width="30.3984375" style="32" customWidth="1"/>
    <col min="2566" max="2566" width="7.8984375" style="32" customWidth="1"/>
    <col min="2567" max="2585" width="7.69921875" style="32" customWidth="1"/>
    <col min="2586" max="2586" width="11" style="32"/>
    <col min="2587" max="2587" width="10" style="32" customWidth="1"/>
    <col min="2588" max="2819" width="11" style="32"/>
    <col min="2820" max="2820" width="3.3984375" style="32" customWidth="1"/>
    <col min="2821" max="2821" width="30.3984375" style="32" customWidth="1"/>
    <col min="2822" max="2822" width="7.8984375" style="32" customWidth="1"/>
    <col min="2823" max="2841" width="7.69921875" style="32" customWidth="1"/>
    <col min="2842" max="2842" width="11" style="32"/>
    <col min="2843" max="2843" width="10" style="32" customWidth="1"/>
    <col min="2844" max="3075" width="11" style="32"/>
    <col min="3076" max="3076" width="3.3984375" style="32" customWidth="1"/>
    <col min="3077" max="3077" width="30.3984375" style="32" customWidth="1"/>
    <col min="3078" max="3078" width="7.8984375" style="32" customWidth="1"/>
    <col min="3079" max="3097" width="7.69921875" style="32" customWidth="1"/>
    <col min="3098" max="3098" width="11" style="32"/>
    <col min="3099" max="3099" width="10" style="32" customWidth="1"/>
    <col min="3100" max="3331" width="11" style="32"/>
    <col min="3332" max="3332" width="3.3984375" style="32" customWidth="1"/>
    <col min="3333" max="3333" width="30.3984375" style="32" customWidth="1"/>
    <col min="3334" max="3334" width="7.8984375" style="32" customWidth="1"/>
    <col min="3335" max="3353" width="7.69921875" style="32" customWidth="1"/>
    <col min="3354" max="3354" width="11" style="32"/>
    <col min="3355" max="3355" width="10" style="32" customWidth="1"/>
    <col min="3356" max="3587" width="11" style="32"/>
    <col min="3588" max="3588" width="3.3984375" style="32" customWidth="1"/>
    <col min="3589" max="3589" width="30.3984375" style="32" customWidth="1"/>
    <col min="3590" max="3590" width="7.8984375" style="32" customWidth="1"/>
    <col min="3591" max="3609" width="7.69921875" style="32" customWidth="1"/>
    <col min="3610" max="3610" width="11" style="32"/>
    <col min="3611" max="3611" width="10" style="32" customWidth="1"/>
    <col min="3612" max="3843" width="11" style="32"/>
    <col min="3844" max="3844" width="3.3984375" style="32" customWidth="1"/>
    <col min="3845" max="3845" width="30.3984375" style="32" customWidth="1"/>
    <col min="3846" max="3846" width="7.8984375" style="32" customWidth="1"/>
    <col min="3847" max="3865" width="7.69921875" style="32" customWidth="1"/>
    <col min="3866" max="3866" width="11" style="32"/>
    <col min="3867" max="3867" width="10" style="32" customWidth="1"/>
    <col min="3868" max="4099" width="11" style="32"/>
    <col min="4100" max="4100" width="3.3984375" style="32" customWidth="1"/>
    <col min="4101" max="4101" width="30.3984375" style="32" customWidth="1"/>
    <col min="4102" max="4102" width="7.8984375" style="32" customWidth="1"/>
    <col min="4103" max="4121" width="7.69921875" style="32" customWidth="1"/>
    <col min="4122" max="4122" width="11" style="32"/>
    <col min="4123" max="4123" width="10" style="32" customWidth="1"/>
    <col min="4124" max="4355" width="11" style="32"/>
    <col min="4356" max="4356" width="3.3984375" style="32" customWidth="1"/>
    <col min="4357" max="4357" width="30.3984375" style="32" customWidth="1"/>
    <col min="4358" max="4358" width="7.8984375" style="32" customWidth="1"/>
    <col min="4359" max="4377" width="7.69921875" style="32" customWidth="1"/>
    <col min="4378" max="4378" width="11" style="32"/>
    <col min="4379" max="4379" width="10" style="32" customWidth="1"/>
    <col min="4380" max="4611" width="11" style="32"/>
    <col min="4612" max="4612" width="3.3984375" style="32" customWidth="1"/>
    <col min="4613" max="4613" width="30.3984375" style="32" customWidth="1"/>
    <col min="4614" max="4614" width="7.8984375" style="32" customWidth="1"/>
    <col min="4615" max="4633" width="7.69921875" style="32" customWidth="1"/>
    <col min="4634" max="4634" width="11" style="32"/>
    <col min="4635" max="4635" width="10" style="32" customWidth="1"/>
    <col min="4636" max="4867" width="11" style="32"/>
    <col min="4868" max="4868" width="3.3984375" style="32" customWidth="1"/>
    <col min="4869" max="4869" width="30.3984375" style="32" customWidth="1"/>
    <col min="4870" max="4870" width="7.8984375" style="32" customWidth="1"/>
    <col min="4871" max="4889" width="7.69921875" style="32" customWidth="1"/>
    <col min="4890" max="4890" width="11" style="32"/>
    <col min="4891" max="4891" width="10" style="32" customWidth="1"/>
    <col min="4892" max="5123" width="11" style="32"/>
    <col min="5124" max="5124" width="3.3984375" style="32" customWidth="1"/>
    <col min="5125" max="5125" width="30.3984375" style="32" customWidth="1"/>
    <col min="5126" max="5126" width="7.8984375" style="32" customWidth="1"/>
    <col min="5127" max="5145" width="7.69921875" style="32" customWidth="1"/>
    <col min="5146" max="5146" width="11" style="32"/>
    <col min="5147" max="5147" width="10" style="32" customWidth="1"/>
    <col min="5148" max="5379" width="11" style="32"/>
    <col min="5380" max="5380" width="3.3984375" style="32" customWidth="1"/>
    <col min="5381" max="5381" width="30.3984375" style="32" customWidth="1"/>
    <col min="5382" max="5382" width="7.8984375" style="32" customWidth="1"/>
    <col min="5383" max="5401" width="7.69921875" style="32" customWidth="1"/>
    <col min="5402" max="5402" width="11" style="32"/>
    <col min="5403" max="5403" width="10" style="32" customWidth="1"/>
    <col min="5404" max="5635" width="11" style="32"/>
    <col min="5636" max="5636" width="3.3984375" style="32" customWidth="1"/>
    <col min="5637" max="5637" width="30.3984375" style="32" customWidth="1"/>
    <col min="5638" max="5638" width="7.8984375" style="32" customWidth="1"/>
    <col min="5639" max="5657" width="7.69921875" style="32" customWidth="1"/>
    <col min="5658" max="5658" width="11" style="32"/>
    <col min="5659" max="5659" width="10" style="32" customWidth="1"/>
    <col min="5660" max="5891" width="11" style="32"/>
    <col min="5892" max="5892" width="3.3984375" style="32" customWidth="1"/>
    <col min="5893" max="5893" width="30.3984375" style="32" customWidth="1"/>
    <col min="5894" max="5894" width="7.8984375" style="32" customWidth="1"/>
    <col min="5895" max="5913" width="7.69921875" style="32" customWidth="1"/>
    <col min="5914" max="5914" width="11" style="32"/>
    <col min="5915" max="5915" width="10" style="32" customWidth="1"/>
    <col min="5916" max="6147" width="11" style="32"/>
    <col min="6148" max="6148" width="3.3984375" style="32" customWidth="1"/>
    <col min="6149" max="6149" width="30.3984375" style="32" customWidth="1"/>
    <col min="6150" max="6150" width="7.8984375" style="32" customWidth="1"/>
    <col min="6151" max="6169" width="7.69921875" style="32" customWidth="1"/>
    <col min="6170" max="6170" width="11" style="32"/>
    <col min="6171" max="6171" width="10" style="32" customWidth="1"/>
    <col min="6172" max="6403" width="11" style="32"/>
    <col min="6404" max="6404" width="3.3984375" style="32" customWidth="1"/>
    <col min="6405" max="6405" width="30.3984375" style="32" customWidth="1"/>
    <col min="6406" max="6406" width="7.8984375" style="32" customWidth="1"/>
    <col min="6407" max="6425" width="7.69921875" style="32" customWidth="1"/>
    <col min="6426" max="6426" width="11" style="32"/>
    <col min="6427" max="6427" width="10" style="32" customWidth="1"/>
    <col min="6428" max="6659" width="11" style="32"/>
    <col min="6660" max="6660" width="3.3984375" style="32" customWidth="1"/>
    <col min="6661" max="6661" width="30.3984375" style="32" customWidth="1"/>
    <col min="6662" max="6662" width="7.8984375" style="32" customWidth="1"/>
    <col min="6663" max="6681" width="7.69921875" style="32" customWidth="1"/>
    <col min="6682" max="6682" width="11" style="32"/>
    <col min="6683" max="6683" width="10" style="32" customWidth="1"/>
    <col min="6684" max="6915" width="11" style="32"/>
    <col min="6916" max="6916" width="3.3984375" style="32" customWidth="1"/>
    <col min="6917" max="6917" width="30.3984375" style="32" customWidth="1"/>
    <col min="6918" max="6918" width="7.8984375" style="32" customWidth="1"/>
    <col min="6919" max="6937" width="7.69921875" style="32" customWidth="1"/>
    <col min="6938" max="6938" width="11" style="32"/>
    <col min="6939" max="6939" width="10" style="32" customWidth="1"/>
    <col min="6940" max="7171" width="11" style="32"/>
    <col min="7172" max="7172" width="3.3984375" style="32" customWidth="1"/>
    <col min="7173" max="7173" width="30.3984375" style="32" customWidth="1"/>
    <col min="7174" max="7174" width="7.8984375" style="32" customWidth="1"/>
    <col min="7175" max="7193" width="7.69921875" style="32" customWidth="1"/>
    <col min="7194" max="7194" width="11" style="32"/>
    <col min="7195" max="7195" width="10" style="32" customWidth="1"/>
    <col min="7196" max="7427" width="11" style="32"/>
    <col min="7428" max="7428" width="3.3984375" style="32" customWidth="1"/>
    <col min="7429" max="7429" width="30.3984375" style="32" customWidth="1"/>
    <col min="7430" max="7430" width="7.8984375" style="32" customWidth="1"/>
    <col min="7431" max="7449" width="7.69921875" style="32" customWidth="1"/>
    <col min="7450" max="7450" width="11" style="32"/>
    <col min="7451" max="7451" width="10" style="32" customWidth="1"/>
    <col min="7452" max="7683" width="11" style="32"/>
    <col min="7684" max="7684" width="3.3984375" style="32" customWidth="1"/>
    <col min="7685" max="7685" width="30.3984375" style="32" customWidth="1"/>
    <col min="7686" max="7686" width="7.8984375" style="32" customWidth="1"/>
    <col min="7687" max="7705" width="7.69921875" style="32" customWidth="1"/>
    <col min="7706" max="7706" width="11" style="32"/>
    <col min="7707" max="7707" width="10" style="32" customWidth="1"/>
    <col min="7708" max="7939" width="11" style="32"/>
    <col min="7940" max="7940" width="3.3984375" style="32" customWidth="1"/>
    <col min="7941" max="7941" width="30.3984375" style="32" customWidth="1"/>
    <col min="7942" max="7942" width="7.8984375" style="32" customWidth="1"/>
    <col min="7943" max="7961" width="7.69921875" style="32" customWidth="1"/>
    <col min="7962" max="7962" width="11" style="32"/>
    <col min="7963" max="7963" width="10" style="32" customWidth="1"/>
    <col min="7964" max="8195" width="11" style="32"/>
    <col min="8196" max="8196" width="3.3984375" style="32" customWidth="1"/>
    <col min="8197" max="8197" width="30.3984375" style="32" customWidth="1"/>
    <col min="8198" max="8198" width="7.8984375" style="32" customWidth="1"/>
    <col min="8199" max="8217" width="7.69921875" style="32" customWidth="1"/>
    <col min="8218" max="8218" width="11" style="32"/>
    <col min="8219" max="8219" width="10" style="32" customWidth="1"/>
    <col min="8220" max="8451" width="11" style="32"/>
    <col min="8452" max="8452" width="3.3984375" style="32" customWidth="1"/>
    <col min="8453" max="8453" width="30.3984375" style="32" customWidth="1"/>
    <col min="8454" max="8454" width="7.8984375" style="32" customWidth="1"/>
    <col min="8455" max="8473" width="7.69921875" style="32" customWidth="1"/>
    <col min="8474" max="8474" width="11" style="32"/>
    <col min="8475" max="8475" width="10" style="32" customWidth="1"/>
    <col min="8476" max="8707" width="11" style="32"/>
    <col min="8708" max="8708" width="3.3984375" style="32" customWidth="1"/>
    <col min="8709" max="8709" width="30.3984375" style="32" customWidth="1"/>
    <col min="8710" max="8710" width="7.8984375" style="32" customWidth="1"/>
    <col min="8711" max="8729" width="7.69921875" style="32" customWidth="1"/>
    <col min="8730" max="8730" width="11" style="32"/>
    <col min="8731" max="8731" width="10" style="32" customWidth="1"/>
    <col min="8732" max="8963" width="11" style="32"/>
    <col min="8964" max="8964" width="3.3984375" style="32" customWidth="1"/>
    <col min="8965" max="8965" width="30.3984375" style="32" customWidth="1"/>
    <col min="8966" max="8966" width="7.8984375" style="32" customWidth="1"/>
    <col min="8967" max="8985" width="7.69921875" style="32" customWidth="1"/>
    <col min="8986" max="8986" width="11" style="32"/>
    <col min="8987" max="8987" width="10" style="32" customWidth="1"/>
    <col min="8988" max="9219" width="11" style="32"/>
    <col min="9220" max="9220" width="3.3984375" style="32" customWidth="1"/>
    <col min="9221" max="9221" width="30.3984375" style="32" customWidth="1"/>
    <col min="9222" max="9222" width="7.8984375" style="32" customWidth="1"/>
    <col min="9223" max="9241" width="7.69921875" style="32" customWidth="1"/>
    <col min="9242" max="9242" width="11" style="32"/>
    <col min="9243" max="9243" width="10" style="32" customWidth="1"/>
    <col min="9244" max="9475" width="11" style="32"/>
    <col min="9476" max="9476" width="3.3984375" style="32" customWidth="1"/>
    <col min="9477" max="9477" width="30.3984375" style="32" customWidth="1"/>
    <col min="9478" max="9478" width="7.8984375" style="32" customWidth="1"/>
    <col min="9479" max="9497" width="7.69921875" style="32" customWidth="1"/>
    <col min="9498" max="9498" width="11" style="32"/>
    <col min="9499" max="9499" width="10" style="32" customWidth="1"/>
    <col min="9500" max="9731" width="11" style="32"/>
    <col min="9732" max="9732" width="3.3984375" style="32" customWidth="1"/>
    <col min="9733" max="9733" width="30.3984375" style="32" customWidth="1"/>
    <col min="9734" max="9734" width="7.8984375" style="32" customWidth="1"/>
    <col min="9735" max="9753" width="7.69921875" style="32" customWidth="1"/>
    <col min="9754" max="9754" width="11" style="32"/>
    <col min="9755" max="9755" width="10" style="32" customWidth="1"/>
    <col min="9756" max="9987" width="11" style="32"/>
    <col min="9988" max="9988" width="3.3984375" style="32" customWidth="1"/>
    <col min="9989" max="9989" width="30.3984375" style="32" customWidth="1"/>
    <col min="9990" max="9990" width="7.8984375" style="32" customWidth="1"/>
    <col min="9991" max="10009" width="7.69921875" style="32" customWidth="1"/>
    <col min="10010" max="10010" width="11" style="32"/>
    <col min="10011" max="10011" width="10" style="32" customWidth="1"/>
    <col min="10012" max="10243" width="11" style="32"/>
    <col min="10244" max="10244" width="3.3984375" style="32" customWidth="1"/>
    <col min="10245" max="10245" width="30.3984375" style="32" customWidth="1"/>
    <col min="10246" max="10246" width="7.8984375" style="32" customWidth="1"/>
    <col min="10247" max="10265" width="7.69921875" style="32" customWidth="1"/>
    <col min="10266" max="10266" width="11" style="32"/>
    <col min="10267" max="10267" width="10" style="32" customWidth="1"/>
    <col min="10268" max="10499" width="11" style="32"/>
    <col min="10500" max="10500" width="3.3984375" style="32" customWidth="1"/>
    <col min="10501" max="10501" width="30.3984375" style="32" customWidth="1"/>
    <col min="10502" max="10502" width="7.8984375" style="32" customWidth="1"/>
    <col min="10503" max="10521" width="7.69921875" style="32" customWidth="1"/>
    <col min="10522" max="10522" width="11" style="32"/>
    <col min="10523" max="10523" width="10" style="32" customWidth="1"/>
    <col min="10524" max="10755" width="11" style="32"/>
    <col min="10756" max="10756" width="3.3984375" style="32" customWidth="1"/>
    <col min="10757" max="10757" width="30.3984375" style="32" customWidth="1"/>
    <col min="10758" max="10758" width="7.8984375" style="32" customWidth="1"/>
    <col min="10759" max="10777" width="7.69921875" style="32" customWidth="1"/>
    <col min="10778" max="10778" width="11" style="32"/>
    <col min="10779" max="10779" width="10" style="32" customWidth="1"/>
    <col min="10780" max="11011" width="11" style="32"/>
    <col min="11012" max="11012" width="3.3984375" style="32" customWidth="1"/>
    <col min="11013" max="11013" width="30.3984375" style="32" customWidth="1"/>
    <col min="11014" max="11014" width="7.8984375" style="32" customWidth="1"/>
    <col min="11015" max="11033" width="7.69921875" style="32" customWidth="1"/>
    <col min="11034" max="11034" width="11" style="32"/>
    <col min="11035" max="11035" width="10" style="32" customWidth="1"/>
    <col min="11036" max="11267" width="11" style="32"/>
    <col min="11268" max="11268" width="3.3984375" style="32" customWidth="1"/>
    <col min="11269" max="11269" width="30.3984375" style="32" customWidth="1"/>
    <col min="11270" max="11270" width="7.8984375" style="32" customWidth="1"/>
    <col min="11271" max="11289" width="7.69921875" style="32" customWidth="1"/>
    <col min="11290" max="11290" width="11" style="32"/>
    <col min="11291" max="11291" width="10" style="32" customWidth="1"/>
    <col min="11292" max="11523" width="11" style="32"/>
    <col min="11524" max="11524" width="3.3984375" style="32" customWidth="1"/>
    <col min="11525" max="11525" width="30.3984375" style="32" customWidth="1"/>
    <col min="11526" max="11526" width="7.8984375" style="32" customWidth="1"/>
    <col min="11527" max="11545" width="7.69921875" style="32" customWidth="1"/>
    <col min="11546" max="11546" width="11" style="32"/>
    <col min="11547" max="11547" width="10" style="32" customWidth="1"/>
    <col min="11548" max="11779" width="11" style="32"/>
    <col min="11780" max="11780" width="3.3984375" style="32" customWidth="1"/>
    <col min="11781" max="11781" width="30.3984375" style="32" customWidth="1"/>
    <col min="11782" max="11782" width="7.8984375" style="32" customWidth="1"/>
    <col min="11783" max="11801" width="7.69921875" style="32" customWidth="1"/>
    <col min="11802" max="11802" width="11" style="32"/>
    <col min="11803" max="11803" width="10" style="32" customWidth="1"/>
    <col min="11804" max="12035" width="11" style="32"/>
    <col min="12036" max="12036" width="3.3984375" style="32" customWidth="1"/>
    <col min="12037" max="12037" width="30.3984375" style="32" customWidth="1"/>
    <col min="12038" max="12038" width="7.8984375" style="32" customWidth="1"/>
    <col min="12039" max="12057" width="7.69921875" style="32" customWidth="1"/>
    <col min="12058" max="12058" width="11" style="32"/>
    <col min="12059" max="12059" width="10" style="32" customWidth="1"/>
    <col min="12060" max="12291" width="11" style="32"/>
    <col min="12292" max="12292" width="3.3984375" style="32" customWidth="1"/>
    <col min="12293" max="12293" width="30.3984375" style="32" customWidth="1"/>
    <col min="12294" max="12294" width="7.8984375" style="32" customWidth="1"/>
    <col min="12295" max="12313" width="7.69921875" style="32" customWidth="1"/>
    <col min="12314" max="12314" width="11" style="32"/>
    <col min="12315" max="12315" width="10" style="32" customWidth="1"/>
    <col min="12316" max="12547" width="11" style="32"/>
    <col min="12548" max="12548" width="3.3984375" style="32" customWidth="1"/>
    <col min="12549" max="12549" width="30.3984375" style="32" customWidth="1"/>
    <col min="12550" max="12550" width="7.8984375" style="32" customWidth="1"/>
    <col min="12551" max="12569" width="7.69921875" style="32" customWidth="1"/>
    <col min="12570" max="12570" width="11" style="32"/>
    <col min="12571" max="12571" width="10" style="32" customWidth="1"/>
    <col min="12572" max="12803" width="11" style="32"/>
    <col min="12804" max="12804" width="3.3984375" style="32" customWidth="1"/>
    <col min="12805" max="12805" width="30.3984375" style="32" customWidth="1"/>
    <col min="12806" max="12806" width="7.8984375" style="32" customWidth="1"/>
    <col min="12807" max="12825" width="7.69921875" style="32" customWidth="1"/>
    <col min="12826" max="12826" width="11" style="32"/>
    <col min="12827" max="12827" width="10" style="32" customWidth="1"/>
    <col min="12828" max="13059" width="11" style="32"/>
    <col min="13060" max="13060" width="3.3984375" style="32" customWidth="1"/>
    <col min="13061" max="13061" width="30.3984375" style="32" customWidth="1"/>
    <col min="13062" max="13062" width="7.8984375" style="32" customWidth="1"/>
    <col min="13063" max="13081" width="7.69921875" style="32" customWidth="1"/>
    <col min="13082" max="13082" width="11" style="32"/>
    <col min="13083" max="13083" width="10" style="32" customWidth="1"/>
    <col min="13084" max="13315" width="11" style="32"/>
    <col min="13316" max="13316" width="3.3984375" style="32" customWidth="1"/>
    <col min="13317" max="13317" width="30.3984375" style="32" customWidth="1"/>
    <col min="13318" max="13318" width="7.8984375" style="32" customWidth="1"/>
    <col min="13319" max="13337" width="7.69921875" style="32" customWidth="1"/>
    <col min="13338" max="13338" width="11" style="32"/>
    <col min="13339" max="13339" width="10" style="32" customWidth="1"/>
    <col min="13340" max="13571" width="11" style="32"/>
    <col min="13572" max="13572" width="3.3984375" style="32" customWidth="1"/>
    <col min="13573" max="13573" width="30.3984375" style="32" customWidth="1"/>
    <col min="13574" max="13574" width="7.8984375" style="32" customWidth="1"/>
    <col min="13575" max="13593" width="7.69921875" style="32" customWidth="1"/>
    <col min="13594" max="13594" width="11" style="32"/>
    <col min="13595" max="13595" width="10" style="32" customWidth="1"/>
    <col min="13596" max="13827" width="11" style="32"/>
    <col min="13828" max="13828" width="3.3984375" style="32" customWidth="1"/>
    <col min="13829" max="13829" width="30.3984375" style="32" customWidth="1"/>
    <col min="13830" max="13830" width="7.8984375" style="32" customWidth="1"/>
    <col min="13831" max="13849" width="7.69921875" style="32" customWidth="1"/>
    <col min="13850" max="13850" width="11" style="32"/>
    <col min="13851" max="13851" width="10" style="32" customWidth="1"/>
    <col min="13852" max="14083" width="11" style="32"/>
    <col min="14084" max="14084" width="3.3984375" style="32" customWidth="1"/>
    <col min="14085" max="14085" width="30.3984375" style="32" customWidth="1"/>
    <col min="14086" max="14086" width="7.8984375" style="32" customWidth="1"/>
    <col min="14087" max="14105" width="7.69921875" style="32" customWidth="1"/>
    <col min="14106" max="14106" width="11" style="32"/>
    <col min="14107" max="14107" width="10" style="32" customWidth="1"/>
    <col min="14108" max="14339" width="11" style="32"/>
    <col min="14340" max="14340" width="3.3984375" style="32" customWidth="1"/>
    <col min="14341" max="14341" width="30.3984375" style="32" customWidth="1"/>
    <col min="14342" max="14342" width="7.8984375" style="32" customWidth="1"/>
    <col min="14343" max="14361" width="7.69921875" style="32" customWidth="1"/>
    <col min="14362" max="14362" width="11" style="32"/>
    <col min="14363" max="14363" width="10" style="32" customWidth="1"/>
    <col min="14364" max="14595" width="11" style="32"/>
    <col min="14596" max="14596" width="3.3984375" style="32" customWidth="1"/>
    <col min="14597" max="14597" width="30.3984375" style="32" customWidth="1"/>
    <col min="14598" max="14598" width="7.8984375" style="32" customWidth="1"/>
    <col min="14599" max="14617" width="7.69921875" style="32" customWidth="1"/>
    <col min="14618" max="14618" width="11" style="32"/>
    <col min="14619" max="14619" width="10" style="32" customWidth="1"/>
    <col min="14620" max="14851" width="11" style="32"/>
    <col min="14852" max="14852" width="3.3984375" style="32" customWidth="1"/>
    <col min="14853" max="14853" width="30.3984375" style="32" customWidth="1"/>
    <col min="14854" max="14854" width="7.8984375" style="32" customWidth="1"/>
    <col min="14855" max="14873" width="7.69921875" style="32" customWidth="1"/>
    <col min="14874" max="14874" width="11" style="32"/>
    <col min="14875" max="14875" width="10" style="32" customWidth="1"/>
    <col min="14876" max="15107" width="11" style="32"/>
    <col min="15108" max="15108" width="3.3984375" style="32" customWidth="1"/>
    <col min="15109" max="15109" width="30.3984375" style="32" customWidth="1"/>
    <col min="15110" max="15110" width="7.8984375" style="32" customWidth="1"/>
    <col min="15111" max="15129" width="7.69921875" style="32" customWidth="1"/>
    <col min="15130" max="15130" width="11" style="32"/>
    <col min="15131" max="15131" width="10" style="32" customWidth="1"/>
    <col min="15132" max="15363" width="11" style="32"/>
    <col min="15364" max="15364" width="3.3984375" style="32" customWidth="1"/>
    <col min="15365" max="15365" width="30.3984375" style="32" customWidth="1"/>
    <col min="15366" max="15366" width="7.8984375" style="32" customWidth="1"/>
    <col min="15367" max="15385" width="7.69921875" style="32" customWidth="1"/>
    <col min="15386" max="15386" width="11" style="32"/>
    <col min="15387" max="15387" width="10" style="32" customWidth="1"/>
    <col min="15388" max="15619" width="11" style="32"/>
    <col min="15620" max="15620" width="3.3984375" style="32" customWidth="1"/>
    <col min="15621" max="15621" width="30.3984375" style="32" customWidth="1"/>
    <col min="15622" max="15622" width="7.8984375" style="32" customWidth="1"/>
    <col min="15623" max="15641" width="7.69921875" style="32" customWidth="1"/>
    <col min="15642" max="15642" width="11" style="32"/>
    <col min="15643" max="15643" width="10" style="32" customWidth="1"/>
    <col min="15644" max="15875" width="11" style="32"/>
    <col min="15876" max="15876" width="3.3984375" style="32" customWidth="1"/>
    <col min="15877" max="15877" width="30.3984375" style="32" customWidth="1"/>
    <col min="15878" max="15878" width="7.8984375" style="32" customWidth="1"/>
    <col min="15879" max="15897" width="7.69921875" style="32" customWidth="1"/>
    <col min="15898" max="15898" width="11" style="32"/>
    <col min="15899" max="15899" width="10" style="32" customWidth="1"/>
    <col min="15900" max="16131" width="11" style="32"/>
    <col min="16132" max="16132" width="3.3984375" style="32" customWidth="1"/>
    <col min="16133" max="16133" width="30.3984375" style="32" customWidth="1"/>
    <col min="16134" max="16134" width="7.8984375" style="32" customWidth="1"/>
    <col min="16135" max="16153" width="7.69921875" style="32" customWidth="1"/>
    <col min="16154" max="16154" width="11" style="32"/>
    <col min="16155" max="16155" width="10" style="32" customWidth="1"/>
    <col min="16156" max="16384" width="11" style="32"/>
  </cols>
  <sheetData>
    <row r="5" spans="2:32" ht="16.2" customHeight="1" x14ac:dyDescent="0.25"/>
    <row r="6" spans="2:32" ht="10.8" x14ac:dyDescent="0.25"/>
    <row r="7" spans="2:32" ht="10.8" x14ac:dyDescent="0.25"/>
    <row r="8" spans="2:32" ht="10.8" x14ac:dyDescent="0.25"/>
    <row r="9" spans="2:32" s="34" customFormat="1" ht="13.8" x14ac:dyDescent="0.25">
      <c r="B9" s="632" t="s">
        <v>689</v>
      </c>
      <c r="C9" s="632"/>
      <c r="D9" s="632"/>
      <c r="E9" s="632"/>
      <c r="F9" s="632"/>
      <c r="G9" s="632"/>
      <c r="H9" s="632"/>
      <c r="I9" s="632"/>
      <c r="J9" s="632"/>
      <c r="K9" s="632"/>
      <c r="L9" s="632"/>
      <c r="M9" s="632"/>
      <c r="N9" s="632"/>
      <c r="O9" s="632"/>
      <c r="P9" s="632"/>
      <c r="Q9" s="632"/>
      <c r="R9" s="632"/>
      <c r="S9" s="632"/>
    </row>
    <row r="10" spans="2:32" s="34" customFormat="1" ht="13.8" x14ac:dyDescent="0.25">
      <c r="B10" s="632" t="s">
        <v>674</v>
      </c>
      <c r="C10" s="632"/>
      <c r="D10" s="632"/>
      <c r="E10" s="632"/>
      <c r="F10" s="632"/>
      <c r="G10" s="632"/>
      <c r="H10" s="632"/>
      <c r="I10" s="632"/>
      <c r="J10" s="632"/>
      <c r="K10" s="632"/>
      <c r="L10" s="632"/>
      <c r="M10" s="632"/>
      <c r="N10" s="632"/>
      <c r="O10" s="632"/>
      <c r="P10" s="632"/>
      <c r="Q10" s="632"/>
      <c r="R10" s="632"/>
      <c r="S10" s="632"/>
    </row>
    <row r="11" spans="2:32" s="34" customFormat="1" ht="13.95" customHeight="1" x14ac:dyDescent="0.25">
      <c r="B11" s="670" t="s">
        <v>928</v>
      </c>
      <c r="C11" s="671"/>
      <c r="D11" s="671"/>
      <c r="E11" s="671"/>
      <c r="F11" s="671"/>
      <c r="G11" s="671"/>
      <c r="H11" s="671"/>
      <c r="I11" s="671"/>
      <c r="J11" s="671"/>
      <c r="K11" s="671"/>
      <c r="L11" s="671"/>
      <c r="M11" s="671"/>
      <c r="N11" s="671"/>
      <c r="O11" s="671"/>
      <c r="P11" s="671"/>
      <c r="Q11" s="671"/>
      <c r="R11" s="671"/>
      <c r="S11" s="671"/>
      <c r="T11" s="36"/>
      <c r="U11" s="36"/>
      <c r="V11" s="36"/>
      <c r="W11" s="39"/>
    </row>
    <row r="12" spans="2:32" ht="14.25" customHeight="1" x14ac:dyDescent="0.25"/>
    <row r="13" spans="2:32" s="184" customFormat="1" ht="22.5" customHeight="1" x14ac:dyDescent="0.2">
      <c r="B13" s="672" t="s">
        <v>261</v>
      </c>
      <c r="C13" s="626" t="s">
        <v>193</v>
      </c>
      <c r="D13" s="626"/>
      <c r="E13" s="626"/>
      <c r="F13" s="626"/>
      <c r="G13" s="626"/>
      <c r="H13" s="626"/>
      <c r="I13" s="626"/>
      <c r="J13" s="626"/>
      <c r="K13" s="626"/>
      <c r="L13" s="626"/>
      <c r="M13" s="626"/>
      <c r="N13" s="626"/>
      <c r="O13" s="626"/>
      <c r="P13" s="626"/>
      <c r="Q13" s="626"/>
      <c r="R13" s="626"/>
      <c r="S13" s="626"/>
      <c r="T13" s="626"/>
      <c r="U13" s="626"/>
      <c r="V13" s="626"/>
      <c r="W13" s="626"/>
      <c r="X13" s="626"/>
      <c r="Y13" s="626"/>
      <c r="Z13" s="626"/>
      <c r="AA13" s="626"/>
      <c r="AB13" s="626"/>
      <c r="AC13" s="626"/>
      <c r="AD13" s="626"/>
      <c r="AF13" s="339" t="s">
        <v>196</v>
      </c>
    </row>
    <row r="14" spans="2:32" s="152" customFormat="1" ht="22.5" customHeight="1" x14ac:dyDescent="0.3">
      <c r="B14" s="672"/>
      <c r="C14" s="526">
        <v>1997</v>
      </c>
      <c r="D14" s="526">
        <v>1998</v>
      </c>
      <c r="E14" s="526">
        <v>1999</v>
      </c>
      <c r="F14" s="526">
        <v>2000</v>
      </c>
      <c r="G14" s="526">
        <v>2001</v>
      </c>
      <c r="H14" s="526">
        <v>2002</v>
      </c>
      <c r="I14" s="526">
        <v>2003</v>
      </c>
      <c r="J14" s="526">
        <v>2004</v>
      </c>
      <c r="K14" s="526">
        <v>2005</v>
      </c>
      <c r="L14" s="526">
        <v>2006</v>
      </c>
      <c r="M14" s="526">
        <v>2007</v>
      </c>
      <c r="N14" s="526">
        <v>2008</v>
      </c>
      <c r="O14" s="526">
        <v>2009</v>
      </c>
      <c r="P14" s="526">
        <v>2010</v>
      </c>
      <c r="Q14" s="526">
        <v>2011</v>
      </c>
      <c r="R14" s="526">
        <v>2012</v>
      </c>
      <c r="S14" s="526">
        <v>2013</v>
      </c>
      <c r="T14" s="526">
        <v>2014</v>
      </c>
      <c r="U14" s="526">
        <v>2015</v>
      </c>
      <c r="V14" s="526">
        <v>2016</v>
      </c>
      <c r="W14" s="526">
        <v>2017</v>
      </c>
      <c r="X14" s="526">
        <v>2018</v>
      </c>
      <c r="Y14" s="526">
        <v>2019</v>
      </c>
      <c r="Z14" s="526">
        <v>2020</v>
      </c>
      <c r="AA14" s="526">
        <v>2021</v>
      </c>
      <c r="AB14" s="526">
        <v>2022</v>
      </c>
      <c r="AC14" s="535">
        <v>2023</v>
      </c>
      <c r="AD14" s="526">
        <v>2024</v>
      </c>
    </row>
    <row r="15" spans="2:32" s="51" customFormat="1" ht="17.25" customHeight="1" x14ac:dyDescent="0.3">
      <c r="B15" s="421" t="s">
        <v>227</v>
      </c>
      <c r="C15" s="412">
        <f>+SUM(C16:C41)</f>
        <v>66967</v>
      </c>
      <c r="D15" s="412">
        <f>+SUM(D16:D41)</f>
        <v>69867</v>
      </c>
      <c r="E15" s="412">
        <f>+SUM(E16:E41)</f>
        <v>77593</v>
      </c>
      <c r="F15" s="412">
        <v>74875</v>
      </c>
      <c r="G15" s="412">
        <v>67741</v>
      </c>
      <c r="H15" s="412">
        <v>66208</v>
      </c>
      <c r="I15" s="412">
        <v>65393</v>
      </c>
      <c r="J15" s="412">
        <v>63299</v>
      </c>
      <c r="K15" s="412">
        <v>66612</v>
      </c>
      <c r="L15" s="412">
        <v>74036</v>
      </c>
      <c r="M15" s="412">
        <v>76154</v>
      </c>
      <c r="N15" s="412">
        <v>76354</v>
      </c>
      <c r="O15" s="412">
        <v>76892</v>
      </c>
      <c r="P15" s="412">
        <v>74800</v>
      </c>
      <c r="Q15" s="499">
        <v>73579</v>
      </c>
      <c r="R15" s="412">
        <v>57753</v>
      </c>
      <c r="S15" s="412">
        <v>53986</v>
      </c>
      <c r="T15" s="412">
        <f>+SUM(T16:T41)</f>
        <v>60328</v>
      </c>
      <c r="U15" s="412">
        <v>60636</v>
      </c>
      <c r="V15" s="412">
        <v>57738</v>
      </c>
      <c r="W15" s="412">
        <v>60353</v>
      </c>
      <c r="X15" s="412">
        <f>+SUM(X16:X41)</f>
        <v>60849</v>
      </c>
      <c r="Y15" s="499">
        <v>57068</v>
      </c>
      <c r="Z15" s="412">
        <v>39069</v>
      </c>
      <c r="AA15" s="412">
        <v>56927</v>
      </c>
      <c r="AB15" s="412">
        <f>SUM(AB16:AB41)</f>
        <v>55339</v>
      </c>
      <c r="AC15" s="412">
        <f>SUM(AC16:AC41)</f>
        <v>56578</v>
      </c>
      <c r="AD15" s="412">
        <f>SUM(AD16:AD41)</f>
        <v>53785</v>
      </c>
    </row>
    <row r="16" spans="2:32" s="52" customFormat="1" ht="17.25" customHeight="1" x14ac:dyDescent="0.3">
      <c r="B16" s="422" t="s">
        <v>229</v>
      </c>
      <c r="C16" s="412">
        <v>4083</v>
      </c>
      <c r="D16" s="412">
        <v>4552</v>
      </c>
      <c r="E16" s="412">
        <v>4643</v>
      </c>
      <c r="F16" s="412">
        <v>4346</v>
      </c>
      <c r="G16" s="412">
        <v>3595</v>
      </c>
      <c r="H16" s="412">
        <v>3921</v>
      </c>
      <c r="I16" s="412">
        <v>4180</v>
      </c>
      <c r="J16" s="412">
        <v>4097</v>
      </c>
      <c r="K16" s="412">
        <v>4267</v>
      </c>
      <c r="L16" s="412">
        <v>4220</v>
      </c>
      <c r="M16" s="412">
        <v>4489</v>
      </c>
      <c r="N16" s="412">
        <v>4389</v>
      </c>
      <c r="O16" s="412">
        <v>4173</v>
      </c>
      <c r="P16" s="412">
        <v>4417</v>
      </c>
      <c r="Q16" s="499">
        <v>5378</v>
      </c>
      <c r="R16" s="412">
        <v>3933</v>
      </c>
      <c r="S16" s="412">
        <v>3867</v>
      </c>
      <c r="T16" s="412">
        <v>4099</v>
      </c>
      <c r="U16" s="412">
        <v>3935</v>
      </c>
      <c r="V16" s="412">
        <v>3693</v>
      </c>
      <c r="W16" s="412">
        <v>3371</v>
      </c>
      <c r="X16" s="412">
        <v>3502</v>
      </c>
      <c r="Y16" s="412">
        <v>3369</v>
      </c>
      <c r="Z16" s="412">
        <v>2001</v>
      </c>
      <c r="AA16" s="412">
        <v>2755</v>
      </c>
      <c r="AB16" s="412">
        <v>2769</v>
      </c>
      <c r="AC16" s="412">
        <v>2797</v>
      </c>
      <c r="AD16" s="412">
        <v>2686</v>
      </c>
    </row>
    <row r="17" spans="2:30" s="52" customFormat="1" ht="17.25" customHeight="1" x14ac:dyDescent="0.3">
      <c r="B17" s="422" t="s">
        <v>230</v>
      </c>
      <c r="C17" s="412">
        <v>991</v>
      </c>
      <c r="D17" s="412">
        <v>1072</v>
      </c>
      <c r="E17" s="412">
        <v>1207</v>
      </c>
      <c r="F17" s="412">
        <v>1119</v>
      </c>
      <c r="G17" s="412">
        <v>1009</v>
      </c>
      <c r="H17" s="412">
        <v>1010</v>
      </c>
      <c r="I17" s="412">
        <v>861</v>
      </c>
      <c r="J17" s="412">
        <v>886</v>
      </c>
      <c r="K17" s="412">
        <v>909</v>
      </c>
      <c r="L17" s="412">
        <v>892</v>
      </c>
      <c r="M17" s="412">
        <v>967</v>
      </c>
      <c r="N17" s="412">
        <v>887</v>
      </c>
      <c r="O17" s="412">
        <v>863</v>
      </c>
      <c r="P17" s="412">
        <v>771</v>
      </c>
      <c r="Q17" s="499">
        <v>800</v>
      </c>
      <c r="R17" s="412">
        <v>655</v>
      </c>
      <c r="S17" s="412">
        <v>614</v>
      </c>
      <c r="T17" s="412">
        <v>660</v>
      </c>
      <c r="U17" s="412">
        <v>577</v>
      </c>
      <c r="V17" s="412">
        <v>456</v>
      </c>
      <c r="W17" s="412">
        <v>460</v>
      </c>
      <c r="X17" s="412">
        <v>529</v>
      </c>
      <c r="Y17" s="412">
        <v>499</v>
      </c>
      <c r="Z17" s="412">
        <v>411</v>
      </c>
      <c r="AA17" s="412">
        <v>618</v>
      </c>
      <c r="AB17" s="412">
        <v>496</v>
      </c>
      <c r="AC17" s="412">
        <v>528</v>
      </c>
      <c r="AD17" s="412">
        <v>477</v>
      </c>
    </row>
    <row r="18" spans="2:30" s="52" customFormat="1" ht="17.25" customHeight="1" x14ac:dyDescent="0.3">
      <c r="B18" s="422" t="s">
        <v>231</v>
      </c>
      <c r="C18" s="412">
        <v>1295</v>
      </c>
      <c r="D18" s="412">
        <v>1463</v>
      </c>
      <c r="E18" s="412">
        <v>1571</v>
      </c>
      <c r="F18" s="412">
        <v>1464</v>
      </c>
      <c r="G18" s="412">
        <v>1181</v>
      </c>
      <c r="H18" s="412">
        <v>1212</v>
      </c>
      <c r="I18" s="412">
        <v>1269</v>
      </c>
      <c r="J18" s="412">
        <v>1169</v>
      </c>
      <c r="K18" s="412">
        <v>1414</v>
      </c>
      <c r="L18" s="412">
        <v>1307</v>
      </c>
      <c r="M18" s="412">
        <v>1468</v>
      </c>
      <c r="N18" s="412">
        <v>1469</v>
      </c>
      <c r="O18" s="412">
        <v>1311</v>
      </c>
      <c r="P18" s="412">
        <v>1420</v>
      </c>
      <c r="Q18" s="499">
        <v>1410</v>
      </c>
      <c r="R18" s="412">
        <v>1186</v>
      </c>
      <c r="S18" s="412">
        <v>992</v>
      </c>
      <c r="T18" s="412">
        <v>1103</v>
      </c>
      <c r="U18" s="412">
        <v>1070</v>
      </c>
      <c r="V18" s="412">
        <v>1090</v>
      </c>
      <c r="W18" s="412">
        <v>1038</v>
      </c>
      <c r="X18" s="412">
        <v>1114</v>
      </c>
      <c r="Y18" s="412">
        <v>1090</v>
      </c>
      <c r="Z18" s="412">
        <v>763</v>
      </c>
      <c r="AA18" s="412">
        <v>905</v>
      </c>
      <c r="AB18" s="412">
        <v>905</v>
      </c>
      <c r="AC18" s="412">
        <v>994</v>
      </c>
      <c r="AD18" s="412">
        <v>765</v>
      </c>
    </row>
    <row r="19" spans="2:30" s="52" customFormat="1" ht="17.25" customHeight="1" x14ac:dyDescent="0.3">
      <c r="B19" s="422" t="s">
        <v>232</v>
      </c>
      <c r="C19" s="412">
        <v>899</v>
      </c>
      <c r="D19" s="412">
        <v>959</v>
      </c>
      <c r="E19" s="412">
        <v>1022</v>
      </c>
      <c r="F19" s="412">
        <v>949</v>
      </c>
      <c r="G19" s="412">
        <v>910</v>
      </c>
      <c r="H19" s="412">
        <v>894</v>
      </c>
      <c r="I19" s="412">
        <v>785</v>
      </c>
      <c r="J19" s="412">
        <v>724</v>
      </c>
      <c r="K19" s="412">
        <v>815</v>
      </c>
      <c r="L19" s="412">
        <v>792</v>
      </c>
      <c r="M19" s="412">
        <v>848</v>
      </c>
      <c r="N19" s="412">
        <v>785</v>
      </c>
      <c r="O19" s="412">
        <v>656</v>
      </c>
      <c r="P19" s="412">
        <v>735</v>
      </c>
      <c r="Q19" s="499">
        <v>609</v>
      </c>
      <c r="R19" s="412">
        <v>572</v>
      </c>
      <c r="S19" s="412">
        <v>489</v>
      </c>
      <c r="T19" s="412">
        <v>536</v>
      </c>
      <c r="U19" s="412">
        <v>542</v>
      </c>
      <c r="V19" s="412">
        <v>506</v>
      </c>
      <c r="W19" s="412">
        <v>527</v>
      </c>
      <c r="X19" s="412">
        <v>446</v>
      </c>
      <c r="Y19" s="412">
        <v>444</v>
      </c>
      <c r="Z19" s="412">
        <v>337</v>
      </c>
      <c r="AA19" s="412">
        <v>444</v>
      </c>
      <c r="AB19" s="412">
        <v>415</v>
      </c>
      <c r="AC19" s="412">
        <v>409</v>
      </c>
      <c r="AD19" s="412">
        <v>349</v>
      </c>
    </row>
    <row r="20" spans="2:30" s="52" customFormat="1" ht="17.25" customHeight="1" x14ac:dyDescent="0.3">
      <c r="B20" s="422" t="s">
        <v>233</v>
      </c>
      <c r="C20" s="412">
        <v>2236</v>
      </c>
      <c r="D20" s="412">
        <v>2593</v>
      </c>
      <c r="E20" s="412">
        <v>2510</v>
      </c>
      <c r="F20" s="412">
        <v>2603</v>
      </c>
      <c r="G20" s="412">
        <v>2571</v>
      </c>
      <c r="H20" s="412">
        <v>2462</v>
      </c>
      <c r="I20" s="412">
        <v>2419</v>
      </c>
      <c r="J20" s="412">
        <v>2282</v>
      </c>
      <c r="K20" s="412">
        <v>2516</v>
      </c>
      <c r="L20" s="412">
        <v>2524</v>
      </c>
      <c r="M20" s="412">
        <v>2555</v>
      </c>
      <c r="N20" s="412">
        <v>2470</v>
      </c>
      <c r="O20" s="412">
        <v>2398</v>
      </c>
      <c r="P20" s="412">
        <v>2551</v>
      </c>
      <c r="Q20" s="499">
        <v>2435</v>
      </c>
      <c r="R20" s="412">
        <v>1981</v>
      </c>
      <c r="S20" s="412">
        <v>1572</v>
      </c>
      <c r="T20" s="412">
        <v>1944</v>
      </c>
      <c r="U20" s="412">
        <v>1931</v>
      </c>
      <c r="V20" s="412">
        <v>1627</v>
      </c>
      <c r="W20" s="412">
        <v>1805</v>
      </c>
      <c r="X20" s="412">
        <v>1839</v>
      </c>
      <c r="Y20" s="412">
        <v>1794</v>
      </c>
      <c r="Z20" s="412">
        <v>949</v>
      </c>
      <c r="AA20" s="412">
        <v>1751</v>
      </c>
      <c r="AB20" s="412">
        <v>1928</v>
      </c>
      <c r="AC20" s="412">
        <v>1993</v>
      </c>
      <c r="AD20" s="412">
        <v>1501</v>
      </c>
    </row>
    <row r="21" spans="2:30" s="52" customFormat="1" ht="17.25" customHeight="1" x14ac:dyDescent="0.3">
      <c r="B21" s="422" t="s">
        <v>234</v>
      </c>
      <c r="C21" s="412">
        <v>3082</v>
      </c>
      <c r="D21" s="412">
        <v>3330</v>
      </c>
      <c r="E21" s="412">
        <v>3594</v>
      </c>
      <c r="F21" s="412">
        <v>3308</v>
      </c>
      <c r="G21" s="412">
        <v>3239</v>
      </c>
      <c r="H21" s="412">
        <v>3338</v>
      </c>
      <c r="I21" s="412">
        <v>3226</v>
      </c>
      <c r="J21" s="412">
        <v>3066</v>
      </c>
      <c r="K21" s="412">
        <v>3180</v>
      </c>
      <c r="L21" s="412">
        <v>3514</v>
      </c>
      <c r="M21" s="412">
        <v>3587</v>
      </c>
      <c r="N21" s="412">
        <v>3384</v>
      </c>
      <c r="O21" s="412">
        <v>3223</v>
      </c>
      <c r="P21" s="412">
        <v>3105</v>
      </c>
      <c r="Q21" s="499">
        <v>3168</v>
      </c>
      <c r="R21" s="412">
        <v>2812</v>
      </c>
      <c r="S21" s="412">
        <v>2490</v>
      </c>
      <c r="T21" s="412">
        <v>2681</v>
      </c>
      <c r="U21" s="412">
        <v>2478</v>
      </c>
      <c r="V21" s="412">
        <v>2191</v>
      </c>
      <c r="W21" s="412">
        <v>2322</v>
      </c>
      <c r="X21" s="412">
        <v>2480</v>
      </c>
      <c r="Y21" s="412">
        <v>2341</v>
      </c>
      <c r="Z21" s="412">
        <v>1675</v>
      </c>
      <c r="AA21" s="412">
        <v>2400</v>
      </c>
      <c r="AB21" s="412">
        <v>2198</v>
      </c>
      <c r="AC21" s="412">
        <v>2086</v>
      </c>
      <c r="AD21" s="412">
        <v>1823</v>
      </c>
    </row>
    <row r="22" spans="2:30" s="52" customFormat="1" ht="17.25" customHeight="1" x14ac:dyDescent="0.3">
      <c r="B22" s="422" t="s">
        <v>241</v>
      </c>
      <c r="C22" s="412">
        <v>2846</v>
      </c>
      <c r="D22" s="412">
        <v>2797</v>
      </c>
      <c r="E22" s="412">
        <v>3147</v>
      </c>
      <c r="F22" s="412">
        <v>2900</v>
      </c>
      <c r="G22" s="412">
        <v>2498</v>
      </c>
      <c r="H22" s="412">
        <v>2526</v>
      </c>
      <c r="I22" s="412">
        <v>2395</v>
      </c>
      <c r="J22" s="412">
        <v>2018</v>
      </c>
      <c r="K22" s="412">
        <v>2837</v>
      </c>
      <c r="L22" s="412">
        <v>2920</v>
      </c>
      <c r="M22" s="412">
        <v>3076</v>
      </c>
      <c r="N22" s="412">
        <v>2939</v>
      </c>
      <c r="O22" s="412">
        <v>2729</v>
      </c>
      <c r="P22" s="412">
        <v>2684</v>
      </c>
      <c r="Q22" s="499">
        <v>2732</v>
      </c>
      <c r="R22" s="412">
        <v>2045</v>
      </c>
      <c r="S22" s="412">
        <v>1899</v>
      </c>
      <c r="T22" s="412">
        <v>2181</v>
      </c>
      <c r="U22" s="412">
        <v>2164</v>
      </c>
      <c r="V22" s="412">
        <v>2213</v>
      </c>
      <c r="W22" s="412">
        <v>2400</v>
      </c>
      <c r="X22" s="412">
        <v>2456</v>
      </c>
      <c r="Y22" s="412">
        <v>2224</v>
      </c>
      <c r="Z22" s="412">
        <v>1338</v>
      </c>
      <c r="AA22" s="412">
        <v>1949</v>
      </c>
      <c r="AB22" s="412">
        <v>2121</v>
      </c>
      <c r="AC22" s="412">
        <v>2366</v>
      </c>
      <c r="AD22" s="412">
        <v>2195</v>
      </c>
    </row>
    <row r="23" spans="2:30" s="52" customFormat="1" ht="17.25" customHeight="1" x14ac:dyDescent="0.3">
      <c r="B23" s="422" t="s">
        <v>242</v>
      </c>
      <c r="C23" s="412">
        <v>1179</v>
      </c>
      <c r="D23" s="412">
        <v>1126</v>
      </c>
      <c r="E23" s="412">
        <v>1511</v>
      </c>
      <c r="F23" s="412">
        <v>1353</v>
      </c>
      <c r="G23" s="412">
        <v>1121</v>
      </c>
      <c r="H23" s="412">
        <v>1006</v>
      </c>
      <c r="I23" s="412">
        <v>981</v>
      </c>
      <c r="J23" s="412">
        <v>1007</v>
      </c>
      <c r="K23" s="412">
        <v>1144</v>
      </c>
      <c r="L23" s="412">
        <v>1203</v>
      </c>
      <c r="M23" s="412">
        <v>1332</v>
      </c>
      <c r="N23" s="499">
        <v>1503</v>
      </c>
      <c r="O23" s="499">
        <v>1371</v>
      </c>
      <c r="P23" s="499">
        <v>1317</v>
      </c>
      <c r="Q23" s="499">
        <v>1346</v>
      </c>
      <c r="R23" s="499">
        <v>906</v>
      </c>
      <c r="S23" s="499">
        <v>617</v>
      </c>
      <c r="T23" s="412">
        <v>925</v>
      </c>
      <c r="U23" s="412">
        <v>980</v>
      </c>
      <c r="V23" s="412">
        <v>1094</v>
      </c>
      <c r="W23" s="412">
        <v>1225</v>
      </c>
      <c r="X23" s="412">
        <v>1065</v>
      </c>
      <c r="Y23" s="412">
        <v>1006</v>
      </c>
      <c r="Z23" s="412">
        <v>771</v>
      </c>
      <c r="AA23" s="412">
        <v>1150</v>
      </c>
      <c r="AB23" s="412">
        <v>1259</v>
      </c>
      <c r="AC23" s="412">
        <v>1281</v>
      </c>
      <c r="AD23" s="412">
        <v>1365</v>
      </c>
    </row>
    <row r="24" spans="2:30" s="52" customFormat="1" ht="17.25" customHeight="1" x14ac:dyDescent="0.3">
      <c r="B24" s="422" t="s">
        <v>243</v>
      </c>
      <c r="C24" s="499">
        <v>14490</v>
      </c>
      <c r="D24" s="412">
        <v>14779</v>
      </c>
      <c r="E24" s="499">
        <v>18074</v>
      </c>
      <c r="F24" s="412">
        <v>18022</v>
      </c>
      <c r="G24" s="412">
        <v>15825</v>
      </c>
      <c r="H24" s="412">
        <v>14665</v>
      </c>
      <c r="I24" s="412">
        <v>14371</v>
      </c>
      <c r="J24" s="412">
        <v>13843</v>
      </c>
      <c r="K24" s="412">
        <v>13466</v>
      </c>
      <c r="L24" s="412">
        <v>18085</v>
      </c>
      <c r="M24" s="412">
        <v>16204</v>
      </c>
      <c r="N24" s="412">
        <v>17201</v>
      </c>
      <c r="O24" s="412">
        <v>17970</v>
      </c>
      <c r="P24" s="412">
        <v>17928</v>
      </c>
      <c r="Q24" s="499">
        <v>18089</v>
      </c>
      <c r="R24" s="412">
        <v>14025</v>
      </c>
      <c r="S24" s="412">
        <v>14152</v>
      </c>
      <c r="T24" s="412">
        <v>15318</v>
      </c>
      <c r="U24" s="412">
        <v>15033</v>
      </c>
      <c r="V24" s="412">
        <v>14989</v>
      </c>
      <c r="W24" s="412">
        <v>15786</v>
      </c>
      <c r="X24" s="412">
        <v>16300</v>
      </c>
      <c r="Y24" s="412">
        <v>15690</v>
      </c>
      <c r="Z24" s="412">
        <v>11814</v>
      </c>
      <c r="AA24" s="412">
        <v>16945</v>
      </c>
      <c r="AB24" s="412">
        <v>15369</v>
      </c>
      <c r="AC24" s="412">
        <v>15721</v>
      </c>
      <c r="AD24" s="412">
        <v>15349</v>
      </c>
    </row>
    <row r="25" spans="2:30" s="52" customFormat="1" ht="17.25" customHeight="1" x14ac:dyDescent="0.3">
      <c r="B25" s="422" t="s">
        <v>235</v>
      </c>
      <c r="C25" s="412">
        <v>2504</v>
      </c>
      <c r="D25" s="412">
        <v>2649</v>
      </c>
      <c r="E25" s="412">
        <v>2734</v>
      </c>
      <c r="F25" s="412">
        <v>2538</v>
      </c>
      <c r="G25" s="412">
        <v>2596</v>
      </c>
      <c r="H25" s="412">
        <v>2508</v>
      </c>
      <c r="I25" s="412">
        <v>2447</v>
      </c>
      <c r="J25" s="412">
        <v>2310</v>
      </c>
      <c r="K25" s="412">
        <v>2405</v>
      </c>
      <c r="L25" s="412">
        <v>2538</v>
      </c>
      <c r="M25" s="412">
        <v>2849</v>
      </c>
      <c r="N25" s="412">
        <v>2738</v>
      </c>
      <c r="O25" s="412">
        <v>2541</v>
      </c>
      <c r="P25" s="412">
        <v>2325</v>
      </c>
      <c r="Q25" s="499">
        <v>2339</v>
      </c>
      <c r="R25" s="412">
        <v>2177</v>
      </c>
      <c r="S25" s="412">
        <v>1890</v>
      </c>
      <c r="T25" s="412">
        <v>2208</v>
      </c>
      <c r="U25" s="412">
        <v>2132</v>
      </c>
      <c r="V25" s="412">
        <v>1829</v>
      </c>
      <c r="W25" s="412">
        <v>1989</v>
      </c>
      <c r="X25" s="412">
        <v>1977</v>
      </c>
      <c r="Y25" s="412">
        <v>1718</v>
      </c>
      <c r="Z25" s="412">
        <v>1172</v>
      </c>
      <c r="AA25" s="412">
        <v>1656</v>
      </c>
      <c r="AB25" s="412">
        <v>1783</v>
      </c>
      <c r="AC25" s="412">
        <v>1779</v>
      </c>
      <c r="AD25" s="412">
        <v>1655</v>
      </c>
    </row>
    <row r="26" spans="2:30" s="52" customFormat="1" ht="17.25" customHeight="1" x14ac:dyDescent="0.3">
      <c r="B26" s="422" t="s">
        <v>236</v>
      </c>
      <c r="C26" s="412">
        <v>2485</v>
      </c>
      <c r="D26" s="412">
        <v>2514</v>
      </c>
      <c r="E26" s="412">
        <v>2847</v>
      </c>
      <c r="F26" s="412">
        <v>2598</v>
      </c>
      <c r="G26" s="412">
        <v>2083</v>
      </c>
      <c r="H26" s="412">
        <v>2301</v>
      </c>
      <c r="I26" s="412">
        <v>2355</v>
      </c>
      <c r="J26" s="412">
        <v>2239</v>
      </c>
      <c r="K26" s="412">
        <v>2275</v>
      </c>
      <c r="L26" s="412">
        <v>2576</v>
      </c>
      <c r="M26" s="412">
        <v>2606</v>
      </c>
      <c r="N26" s="412">
        <v>2392</v>
      </c>
      <c r="O26" s="412">
        <v>2348</v>
      </c>
      <c r="P26" s="412">
        <v>2257</v>
      </c>
      <c r="Q26" s="499">
        <v>2146</v>
      </c>
      <c r="R26" s="412">
        <v>2012</v>
      </c>
      <c r="S26" s="412">
        <v>1860</v>
      </c>
      <c r="T26" s="412">
        <v>1964</v>
      </c>
      <c r="U26" s="412">
        <v>1818</v>
      </c>
      <c r="V26" s="412">
        <v>1644</v>
      </c>
      <c r="W26" s="412">
        <v>1803</v>
      </c>
      <c r="X26" s="412">
        <v>1851</v>
      </c>
      <c r="Y26" s="412">
        <v>1592</v>
      </c>
      <c r="Z26" s="412">
        <v>983</v>
      </c>
      <c r="AA26" s="412">
        <v>1662</v>
      </c>
      <c r="AB26" s="412">
        <v>1474</v>
      </c>
      <c r="AC26" s="412">
        <v>1381</v>
      </c>
      <c r="AD26" s="412">
        <v>1367</v>
      </c>
    </row>
    <row r="27" spans="2:30" s="52" customFormat="1" ht="17.25" customHeight="1" x14ac:dyDescent="0.3">
      <c r="B27" s="422" t="s">
        <v>244</v>
      </c>
      <c r="C27" s="412">
        <v>1748</v>
      </c>
      <c r="D27" s="412">
        <v>1700</v>
      </c>
      <c r="E27" s="412">
        <v>2475</v>
      </c>
      <c r="F27" s="412">
        <v>2233</v>
      </c>
      <c r="G27" s="412">
        <v>2033</v>
      </c>
      <c r="H27" s="412">
        <v>1543</v>
      </c>
      <c r="I27" s="412">
        <v>1851</v>
      </c>
      <c r="J27" s="412">
        <v>1738</v>
      </c>
      <c r="K27" s="412">
        <v>1934</v>
      </c>
      <c r="L27" s="412">
        <v>2077</v>
      </c>
      <c r="M27" s="412">
        <v>2319</v>
      </c>
      <c r="N27" s="412">
        <v>2352</v>
      </c>
      <c r="O27" s="412">
        <v>2257</v>
      </c>
      <c r="P27" s="412">
        <v>2601</v>
      </c>
      <c r="Q27" s="499">
        <v>2378</v>
      </c>
      <c r="R27" s="412">
        <v>1667</v>
      </c>
      <c r="S27" s="412">
        <v>1622</v>
      </c>
      <c r="T27" s="412">
        <v>1792</v>
      </c>
      <c r="U27" s="412">
        <v>1957</v>
      </c>
      <c r="V27" s="412">
        <v>1932</v>
      </c>
      <c r="W27" s="412">
        <v>2348</v>
      </c>
      <c r="X27" s="412">
        <v>2346</v>
      </c>
      <c r="Y27" s="412">
        <v>1980</v>
      </c>
      <c r="Z27" s="412">
        <v>1651</v>
      </c>
      <c r="AA27" s="412">
        <v>2227</v>
      </c>
      <c r="AB27" s="412">
        <v>2039</v>
      </c>
      <c r="AC27" s="412">
        <v>2268</v>
      </c>
      <c r="AD27" s="412">
        <v>2088</v>
      </c>
    </row>
    <row r="28" spans="2:30" s="52" customFormat="1" ht="17.25" customHeight="1" x14ac:dyDescent="0.3">
      <c r="B28" s="422" t="s">
        <v>245</v>
      </c>
      <c r="C28" s="412">
        <v>5482</v>
      </c>
      <c r="D28" s="412">
        <v>4948</v>
      </c>
      <c r="E28" s="412">
        <v>6112</v>
      </c>
      <c r="F28" s="412">
        <v>5866</v>
      </c>
      <c r="G28" s="412">
        <v>5055</v>
      </c>
      <c r="H28" s="412">
        <v>4658</v>
      </c>
      <c r="I28" s="412">
        <v>4145</v>
      </c>
      <c r="J28" s="499">
        <v>4009</v>
      </c>
      <c r="K28" s="412">
        <v>4405</v>
      </c>
      <c r="L28" s="412">
        <v>4804</v>
      </c>
      <c r="M28" s="412">
        <v>5234</v>
      </c>
      <c r="N28" s="412">
        <v>5295</v>
      </c>
      <c r="O28" s="499">
        <v>5036</v>
      </c>
      <c r="P28" s="412">
        <v>5005</v>
      </c>
      <c r="Q28" s="499">
        <v>5326</v>
      </c>
      <c r="R28" s="412">
        <v>3616</v>
      </c>
      <c r="S28" s="412">
        <v>3576</v>
      </c>
      <c r="T28" s="412">
        <v>3678</v>
      </c>
      <c r="U28" s="412">
        <v>3841</v>
      </c>
      <c r="V28" s="412">
        <v>3676</v>
      </c>
      <c r="W28" s="412">
        <v>3873</v>
      </c>
      <c r="X28" s="412">
        <v>3840</v>
      </c>
      <c r="Y28" s="412">
        <v>3711</v>
      </c>
      <c r="Z28" s="412">
        <v>2973</v>
      </c>
      <c r="AA28" s="412">
        <v>4009</v>
      </c>
      <c r="AB28" s="412">
        <v>4105</v>
      </c>
      <c r="AC28" s="412">
        <v>3940</v>
      </c>
      <c r="AD28" s="412">
        <v>4024</v>
      </c>
    </row>
    <row r="29" spans="2:30" s="52" customFormat="1" ht="17.25" customHeight="1" x14ac:dyDescent="0.3">
      <c r="B29" s="422" t="s">
        <v>248</v>
      </c>
      <c r="C29" s="412">
        <v>525</v>
      </c>
      <c r="D29" s="412">
        <v>492</v>
      </c>
      <c r="E29" s="412">
        <v>551</v>
      </c>
      <c r="F29" s="412">
        <v>496</v>
      </c>
      <c r="G29" s="412">
        <v>366</v>
      </c>
      <c r="H29" s="412">
        <v>393</v>
      </c>
      <c r="I29" s="412">
        <v>401</v>
      </c>
      <c r="J29" s="412">
        <v>317</v>
      </c>
      <c r="K29" s="412">
        <v>388</v>
      </c>
      <c r="L29" s="412">
        <v>420</v>
      </c>
      <c r="M29" s="412">
        <v>439</v>
      </c>
      <c r="N29" s="412">
        <v>377</v>
      </c>
      <c r="O29" s="412">
        <v>415</v>
      </c>
      <c r="P29" s="412">
        <v>481</v>
      </c>
      <c r="Q29" s="499">
        <v>426</v>
      </c>
      <c r="R29" s="412">
        <v>391</v>
      </c>
      <c r="S29" s="412">
        <v>417</v>
      </c>
      <c r="T29" s="412">
        <v>423</v>
      </c>
      <c r="U29" s="412">
        <v>380</v>
      </c>
      <c r="V29" s="412">
        <v>472</v>
      </c>
      <c r="W29" s="412">
        <v>456</v>
      </c>
      <c r="X29" s="412">
        <v>492</v>
      </c>
      <c r="Y29" s="412">
        <v>457</v>
      </c>
      <c r="Z29" s="412">
        <v>300</v>
      </c>
      <c r="AA29" s="412">
        <v>523</v>
      </c>
      <c r="AB29" s="412">
        <v>503</v>
      </c>
      <c r="AC29" s="412">
        <v>499</v>
      </c>
      <c r="AD29" s="412">
        <v>426</v>
      </c>
    </row>
    <row r="30" spans="2:30" s="52" customFormat="1" ht="17.25" customHeight="1" x14ac:dyDescent="0.3">
      <c r="B30" s="422" t="s">
        <v>249</v>
      </c>
      <c r="C30" s="499">
        <v>340</v>
      </c>
      <c r="D30" s="499">
        <v>456</v>
      </c>
      <c r="E30" s="412">
        <v>589</v>
      </c>
      <c r="F30" s="412">
        <v>425</v>
      </c>
      <c r="G30" s="412">
        <v>360</v>
      </c>
      <c r="H30" s="412">
        <v>386</v>
      </c>
      <c r="I30" s="412">
        <v>368</v>
      </c>
      <c r="J30" s="412">
        <v>352</v>
      </c>
      <c r="K30" s="412">
        <v>377</v>
      </c>
      <c r="L30" s="412">
        <v>423</v>
      </c>
      <c r="M30" s="412">
        <v>460</v>
      </c>
      <c r="N30" s="412">
        <v>431</v>
      </c>
      <c r="O30" s="412">
        <v>394</v>
      </c>
      <c r="P30" s="412">
        <v>611</v>
      </c>
      <c r="Q30" s="499">
        <v>501</v>
      </c>
      <c r="R30" s="412">
        <v>340</v>
      </c>
      <c r="S30" s="412">
        <v>367</v>
      </c>
      <c r="T30" s="412">
        <v>407</v>
      </c>
      <c r="U30" s="412">
        <v>476</v>
      </c>
      <c r="V30" s="412">
        <v>342</v>
      </c>
      <c r="W30" s="412">
        <v>382</v>
      </c>
      <c r="X30" s="412">
        <v>319</v>
      </c>
      <c r="Y30" s="412">
        <v>257</v>
      </c>
      <c r="Z30" s="412">
        <v>302</v>
      </c>
      <c r="AA30" s="412">
        <v>357</v>
      </c>
      <c r="AB30" s="412">
        <v>316</v>
      </c>
      <c r="AC30" s="412">
        <v>307</v>
      </c>
      <c r="AD30" s="412">
        <v>319</v>
      </c>
    </row>
    <row r="31" spans="2:30" s="52" customFormat="1" ht="17.25" customHeight="1" x14ac:dyDescent="0.3">
      <c r="B31" s="422" t="s">
        <v>250</v>
      </c>
      <c r="C31" s="412">
        <v>245</v>
      </c>
      <c r="D31" s="412">
        <v>311</v>
      </c>
      <c r="E31" s="412">
        <v>384</v>
      </c>
      <c r="F31" s="412">
        <v>287</v>
      </c>
      <c r="G31" s="412">
        <v>241</v>
      </c>
      <c r="H31" s="412">
        <v>282</v>
      </c>
      <c r="I31" s="412">
        <v>237</v>
      </c>
      <c r="J31" s="412">
        <v>247</v>
      </c>
      <c r="K31" s="412">
        <v>292</v>
      </c>
      <c r="L31" s="412">
        <v>336</v>
      </c>
      <c r="M31" s="412">
        <v>291</v>
      </c>
      <c r="N31" s="412">
        <v>331</v>
      </c>
      <c r="O31" s="412">
        <v>362</v>
      </c>
      <c r="P31" s="412">
        <v>367</v>
      </c>
      <c r="Q31" s="499">
        <v>419</v>
      </c>
      <c r="R31" s="412">
        <v>284</v>
      </c>
      <c r="S31" s="412">
        <v>295</v>
      </c>
      <c r="T31" s="412">
        <v>336</v>
      </c>
      <c r="U31" s="412">
        <v>340</v>
      </c>
      <c r="V31" s="412">
        <v>263</v>
      </c>
      <c r="W31" s="412">
        <v>305</v>
      </c>
      <c r="X31" s="412">
        <v>326</v>
      </c>
      <c r="Y31" s="412">
        <v>327</v>
      </c>
      <c r="Z31" s="412">
        <v>218</v>
      </c>
      <c r="AA31" s="412">
        <v>368</v>
      </c>
      <c r="AB31" s="412">
        <v>306</v>
      </c>
      <c r="AC31" s="412">
        <v>301</v>
      </c>
      <c r="AD31" s="412">
        <v>273</v>
      </c>
    </row>
    <row r="32" spans="2:30" s="52" customFormat="1" ht="17.25" customHeight="1" x14ac:dyDescent="0.3">
      <c r="B32" s="422" t="s">
        <v>237</v>
      </c>
      <c r="C32" s="499">
        <v>14982</v>
      </c>
      <c r="D32" s="412">
        <v>15967</v>
      </c>
      <c r="E32" s="412">
        <v>15645</v>
      </c>
      <c r="F32" s="412">
        <v>15800</v>
      </c>
      <c r="G32" s="412">
        <v>15377</v>
      </c>
      <c r="H32" s="412">
        <v>15196</v>
      </c>
      <c r="I32" s="412">
        <v>15240</v>
      </c>
      <c r="J32" s="499">
        <v>15252</v>
      </c>
      <c r="K32" s="412">
        <v>15496</v>
      </c>
      <c r="L32" s="412">
        <v>16174</v>
      </c>
      <c r="M32" s="499">
        <v>17220</v>
      </c>
      <c r="N32" s="412">
        <v>17224</v>
      </c>
      <c r="O32" s="412">
        <v>18143</v>
      </c>
      <c r="P32" s="412">
        <v>16280</v>
      </c>
      <c r="Q32" s="499">
        <v>14885</v>
      </c>
      <c r="R32" s="412">
        <v>12461</v>
      </c>
      <c r="S32" s="412">
        <v>11182</v>
      </c>
      <c r="T32" s="412">
        <v>13268</v>
      </c>
      <c r="U32" s="412">
        <v>13996</v>
      </c>
      <c r="V32" s="412">
        <v>13170</v>
      </c>
      <c r="W32" s="412">
        <v>13303</v>
      </c>
      <c r="X32" s="412">
        <v>12800</v>
      </c>
      <c r="Y32" s="412">
        <v>11752</v>
      </c>
      <c r="Z32" s="412">
        <v>6893</v>
      </c>
      <c r="AA32" s="412">
        <v>10605</v>
      </c>
      <c r="AB32" s="412">
        <v>10649</v>
      </c>
      <c r="AC32" s="412">
        <v>11049</v>
      </c>
      <c r="AD32" s="412">
        <v>10559</v>
      </c>
    </row>
    <row r="33" spans="2:30" s="52" customFormat="1" ht="17.25" customHeight="1" x14ac:dyDescent="0.3">
      <c r="B33" s="422" t="s">
        <v>238</v>
      </c>
      <c r="C33" s="412">
        <v>3457</v>
      </c>
      <c r="D33" s="412">
        <v>3762</v>
      </c>
      <c r="E33" s="412">
        <v>3709</v>
      </c>
      <c r="F33" s="412">
        <v>3763</v>
      </c>
      <c r="G33" s="412">
        <v>3657</v>
      </c>
      <c r="H33" s="412">
        <v>3592</v>
      </c>
      <c r="I33" s="412">
        <v>3583</v>
      </c>
      <c r="J33" s="412">
        <v>3363</v>
      </c>
      <c r="K33" s="412">
        <v>3352</v>
      </c>
      <c r="L33" s="412">
        <v>3543</v>
      </c>
      <c r="M33" s="412">
        <v>3522</v>
      </c>
      <c r="N33" s="412">
        <v>3459</v>
      </c>
      <c r="O33" s="412">
        <v>3457</v>
      </c>
      <c r="P33" s="412">
        <v>3548</v>
      </c>
      <c r="Q33" s="499">
        <v>3336</v>
      </c>
      <c r="R33" s="412">
        <v>2636</v>
      </c>
      <c r="S33" s="412">
        <v>2426</v>
      </c>
      <c r="T33" s="412">
        <v>2447</v>
      </c>
      <c r="U33" s="412">
        <v>2516</v>
      </c>
      <c r="V33" s="412">
        <v>2228</v>
      </c>
      <c r="W33" s="412">
        <v>2452</v>
      </c>
      <c r="X33" s="412">
        <v>2434</v>
      </c>
      <c r="Y33" s="412">
        <v>2413</v>
      </c>
      <c r="Z33" s="412">
        <v>1522</v>
      </c>
      <c r="AA33" s="412">
        <v>2244</v>
      </c>
      <c r="AB33" s="412">
        <v>2111</v>
      </c>
      <c r="AC33" s="412">
        <v>2081</v>
      </c>
      <c r="AD33" s="412">
        <v>1971</v>
      </c>
    </row>
    <row r="34" spans="2:30" s="52" customFormat="1" ht="17.25" customHeight="1" x14ac:dyDescent="0.3">
      <c r="B34" s="422" t="s">
        <v>251</v>
      </c>
      <c r="C34" s="412">
        <v>386</v>
      </c>
      <c r="D34" s="412">
        <v>423</v>
      </c>
      <c r="E34" s="412">
        <v>467</v>
      </c>
      <c r="F34" s="412">
        <v>357</v>
      </c>
      <c r="G34" s="412">
        <v>267</v>
      </c>
      <c r="H34" s="412">
        <v>376</v>
      </c>
      <c r="I34" s="412">
        <v>309</v>
      </c>
      <c r="J34" s="412">
        <v>289</v>
      </c>
      <c r="K34" s="412">
        <v>335</v>
      </c>
      <c r="L34" s="412">
        <v>436</v>
      </c>
      <c r="M34" s="412">
        <v>392</v>
      </c>
      <c r="N34" s="412">
        <v>406</v>
      </c>
      <c r="O34" s="412">
        <v>354</v>
      </c>
      <c r="P34" s="412">
        <v>428</v>
      </c>
      <c r="Q34" s="499">
        <v>353</v>
      </c>
      <c r="R34" s="412">
        <v>327</v>
      </c>
      <c r="S34" s="412">
        <v>312</v>
      </c>
      <c r="T34" s="412">
        <v>313</v>
      </c>
      <c r="U34" s="412">
        <v>325</v>
      </c>
      <c r="V34" s="412">
        <v>301</v>
      </c>
      <c r="W34" s="412">
        <v>325</v>
      </c>
      <c r="X34" s="412">
        <v>337</v>
      </c>
      <c r="Y34" s="412">
        <v>345</v>
      </c>
      <c r="Z34" s="412">
        <v>196</v>
      </c>
      <c r="AA34" s="412">
        <v>412</v>
      </c>
      <c r="AB34" s="412">
        <v>363</v>
      </c>
      <c r="AC34" s="412">
        <v>411</v>
      </c>
      <c r="AD34" s="412">
        <v>325</v>
      </c>
    </row>
    <row r="35" spans="2:30" s="52" customFormat="1" ht="17.25" customHeight="1" x14ac:dyDescent="0.3">
      <c r="B35" s="422" t="s">
        <v>255</v>
      </c>
      <c r="C35" s="412">
        <v>72</v>
      </c>
      <c r="D35" s="412">
        <v>90</v>
      </c>
      <c r="E35" s="412">
        <v>108</v>
      </c>
      <c r="F35" s="412">
        <v>96</v>
      </c>
      <c r="G35" s="412">
        <v>115</v>
      </c>
      <c r="H35" s="412">
        <v>116</v>
      </c>
      <c r="I35" s="412">
        <v>134</v>
      </c>
      <c r="J35" s="412">
        <v>128</v>
      </c>
      <c r="K35" s="412">
        <v>80</v>
      </c>
      <c r="L35" s="412">
        <v>40</v>
      </c>
      <c r="M35" s="412">
        <v>60</v>
      </c>
      <c r="N35" s="412">
        <v>220</v>
      </c>
      <c r="O35" s="412">
        <v>275</v>
      </c>
      <c r="P35" s="412">
        <v>243</v>
      </c>
      <c r="Q35" s="499">
        <v>259</v>
      </c>
      <c r="R35" s="412">
        <v>210</v>
      </c>
      <c r="S35" s="412">
        <v>133</v>
      </c>
      <c r="T35" s="412">
        <v>173</v>
      </c>
      <c r="U35" s="412">
        <v>226</v>
      </c>
      <c r="V35" s="412">
        <v>188</v>
      </c>
      <c r="W35" s="412">
        <v>230</v>
      </c>
      <c r="X35" s="412">
        <v>257</v>
      </c>
      <c r="Y35" s="412">
        <v>242</v>
      </c>
      <c r="Z35" s="412">
        <v>144</v>
      </c>
      <c r="AA35" s="412">
        <v>175</v>
      </c>
      <c r="AB35" s="412">
        <v>197</v>
      </c>
      <c r="AC35" s="412">
        <v>207</v>
      </c>
      <c r="AD35" s="412">
        <v>187</v>
      </c>
    </row>
    <row r="36" spans="2:30" s="52" customFormat="1" ht="17.25" customHeight="1" x14ac:dyDescent="0.3">
      <c r="B36" s="422" t="s">
        <v>252</v>
      </c>
      <c r="C36" s="412">
        <v>562</v>
      </c>
      <c r="D36" s="412">
        <v>640</v>
      </c>
      <c r="E36" s="412">
        <v>804</v>
      </c>
      <c r="F36" s="412">
        <v>645</v>
      </c>
      <c r="G36" s="412">
        <v>508</v>
      </c>
      <c r="H36" s="412">
        <v>551</v>
      </c>
      <c r="I36" s="412">
        <v>524</v>
      </c>
      <c r="J36" s="412">
        <v>409</v>
      </c>
      <c r="K36" s="412">
        <v>557</v>
      </c>
      <c r="L36" s="412">
        <v>546</v>
      </c>
      <c r="M36" s="412">
        <v>590</v>
      </c>
      <c r="N36" s="412">
        <v>557</v>
      </c>
      <c r="O36" s="412">
        <v>687</v>
      </c>
      <c r="P36" s="412">
        <v>800</v>
      </c>
      <c r="Q36" s="499">
        <v>705</v>
      </c>
      <c r="R36" s="412">
        <v>427</v>
      </c>
      <c r="S36" s="412">
        <v>435</v>
      </c>
      <c r="T36" s="412">
        <v>694</v>
      </c>
      <c r="U36" s="412">
        <v>595</v>
      </c>
      <c r="V36" s="412">
        <v>555</v>
      </c>
      <c r="W36" s="412">
        <v>595</v>
      </c>
      <c r="X36" s="412">
        <v>552</v>
      </c>
      <c r="Y36" s="412">
        <v>433</v>
      </c>
      <c r="Z36" s="412">
        <v>459</v>
      </c>
      <c r="AA36" s="412">
        <v>525</v>
      </c>
      <c r="AB36" s="412">
        <v>566</v>
      </c>
      <c r="AC36" s="412">
        <v>535</v>
      </c>
      <c r="AD36" s="412">
        <v>538</v>
      </c>
    </row>
    <row r="37" spans="2:30" s="52" customFormat="1" ht="17.25" customHeight="1" x14ac:dyDescent="0.3">
      <c r="B37" s="422" t="s">
        <v>253</v>
      </c>
      <c r="C37" s="412">
        <v>341</v>
      </c>
      <c r="D37" s="412">
        <v>402</v>
      </c>
      <c r="E37" s="412">
        <v>537</v>
      </c>
      <c r="F37" s="412">
        <v>446</v>
      </c>
      <c r="G37" s="412">
        <v>361</v>
      </c>
      <c r="H37" s="412">
        <v>351</v>
      </c>
      <c r="I37" s="412">
        <v>353</v>
      </c>
      <c r="J37" s="412">
        <v>342</v>
      </c>
      <c r="K37" s="412">
        <v>488</v>
      </c>
      <c r="L37" s="412">
        <v>519</v>
      </c>
      <c r="M37" s="412">
        <v>591</v>
      </c>
      <c r="N37" s="412">
        <v>598</v>
      </c>
      <c r="O37" s="412">
        <v>599</v>
      </c>
      <c r="P37" s="412">
        <v>693</v>
      </c>
      <c r="Q37" s="499">
        <v>676</v>
      </c>
      <c r="R37" s="412">
        <v>444</v>
      </c>
      <c r="S37" s="412">
        <v>445</v>
      </c>
      <c r="T37" s="412">
        <v>444</v>
      </c>
      <c r="U37" s="412">
        <v>492</v>
      </c>
      <c r="V37" s="412">
        <v>525</v>
      </c>
      <c r="W37" s="412">
        <v>553</v>
      </c>
      <c r="X37" s="412">
        <v>649</v>
      </c>
      <c r="Y37" s="412">
        <v>482</v>
      </c>
      <c r="Z37" s="412">
        <v>305</v>
      </c>
      <c r="AA37" s="412">
        <v>428</v>
      </c>
      <c r="AB37" s="412">
        <v>503</v>
      </c>
      <c r="AC37" s="412">
        <v>604</v>
      </c>
      <c r="AD37" s="412">
        <v>485</v>
      </c>
    </row>
    <row r="38" spans="2:30" s="52" customFormat="1" ht="20.25" customHeight="1" x14ac:dyDescent="0.3">
      <c r="B38" s="422" t="s">
        <v>239</v>
      </c>
      <c r="C38" s="412">
        <v>1120</v>
      </c>
      <c r="D38" s="412">
        <v>1239</v>
      </c>
      <c r="E38" s="499">
        <v>1366</v>
      </c>
      <c r="F38" s="412">
        <v>1292</v>
      </c>
      <c r="G38" s="412">
        <v>1250</v>
      </c>
      <c r="H38" s="412">
        <v>1259</v>
      </c>
      <c r="I38" s="412">
        <v>1299</v>
      </c>
      <c r="J38" s="499">
        <v>1533</v>
      </c>
      <c r="K38" s="412">
        <v>1602</v>
      </c>
      <c r="L38" s="412">
        <v>1642</v>
      </c>
      <c r="M38" s="499">
        <v>1751</v>
      </c>
      <c r="N38" s="499">
        <v>1609</v>
      </c>
      <c r="O38" s="499">
        <v>1882</v>
      </c>
      <c r="P38" s="499">
        <v>1849</v>
      </c>
      <c r="Q38" s="499">
        <v>1894</v>
      </c>
      <c r="R38" s="499">
        <v>1246</v>
      </c>
      <c r="S38" s="499">
        <v>1053</v>
      </c>
      <c r="T38" s="412">
        <v>1379</v>
      </c>
      <c r="U38" s="412">
        <v>1572</v>
      </c>
      <c r="V38" s="412">
        <v>1665</v>
      </c>
      <c r="W38" s="412">
        <v>1651</v>
      </c>
      <c r="X38" s="412">
        <v>1680</v>
      </c>
      <c r="Y38" s="412">
        <v>1538</v>
      </c>
      <c r="Z38" s="412">
        <v>1068</v>
      </c>
      <c r="AA38" s="412">
        <v>1621</v>
      </c>
      <c r="AB38" s="412">
        <v>1546</v>
      </c>
      <c r="AC38" s="412">
        <v>1642</v>
      </c>
      <c r="AD38" s="412">
        <v>1624</v>
      </c>
    </row>
    <row r="39" spans="2:30" s="52" customFormat="1" ht="17.25" customHeight="1" x14ac:dyDescent="0.3">
      <c r="B39" s="422" t="s">
        <v>246</v>
      </c>
      <c r="C39" s="412">
        <v>1540</v>
      </c>
      <c r="D39" s="412">
        <v>1358</v>
      </c>
      <c r="E39" s="412">
        <v>1863</v>
      </c>
      <c r="F39" s="412">
        <v>1875</v>
      </c>
      <c r="G39" s="412">
        <v>1382</v>
      </c>
      <c r="H39" s="412">
        <v>1471</v>
      </c>
      <c r="I39" s="412">
        <v>1447</v>
      </c>
      <c r="J39" s="412">
        <v>1418</v>
      </c>
      <c r="K39" s="412">
        <v>1601</v>
      </c>
      <c r="L39" s="412">
        <v>1791</v>
      </c>
      <c r="M39" s="412">
        <v>1839</v>
      </c>
      <c r="N39" s="412">
        <v>1756</v>
      </c>
      <c r="O39" s="412">
        <v>1970</v>
      </c>
      <c r="P39" s="412">
        <v>1866</v>
      </c>
      <c r="Q39" s="499">
        <v>1726</v>
      </c>
      <c r="R39" s="412">
        <v>1208</v>
      </c>
      <c r="S39" s="412">
        <v>1163</v>
      </c>
      <c r="T39" s="412">
        <v>1267</v>
      </c>
      <c r="U39" s="412">
        <v>1184</v>
      </c>
      <c r="V39" s="412">
        <v>959</v>
      </c>
      <c r="W39" s="412">
        <v>1034</v>
      </c>
      <c r="X39" s="412">
        <v>1074</v>
      </c>
      <c r="Y39" s="412">
        <v>1060</v>
      </c>
      <c r="Z39" s="412">
        <v>758</v>
      </c>
      <c r="AA39" s="412">
        <v>1032</v>
      </c>
      <c r="AB39" s="412">
        <v>1079</v>
      </c>
      <c r="AC39" s="412">
        <v>1023</v>
      </c>
      <c r="AD39" s="412">
        <v>1075</v>
      </c>
    </row>
    <row r="40" spans="2:30" s="52" customFormat="1" ht="18" customHeight="1" x14ac:dyDescent="0.3">
      <c r="B40" s="422" t="s">
        <v>262</v>
      </c>
      <c r="C40" s="412">
        <v>0</v>
      </c>
      <c r="D40" s="412">
        <v>0</v>
      </c>
      <c r="E40" s="412">
        <v>0</v>
      </c>
      <c r="F40" s="412">
        <v>0</v>
      </c>
      <c r="G40" s="412">
        <v>0</v>
      </c>
      <c r="H40" s="412">
        <v>0</v>
      </c>
      <c r="I40" s="412">
        <v>0</v>
      </c>
      <c r="J40" s="499">
        <v>36</v>
      </c>
      <c r="K40" s="412">
        <v>3</v>
      </c>
      <c r="L40" s="412">
        <v>6</v>
      </c>
      <c r="M40" s="499">
        <v>2</v>
      </c>
      <c r="N40" s="412">
        <v>18</v>
      </c>
      <c r="O40" s="499">
        <v>14</v>
      </c>
      <c r="P40" s="412">
        <v>3</v>
      </c>
      <c r="Q40" s="499">
        <v>5</v>
      </c>
      <c r="R40" s="412">
        <v>2</v>
      </c>
      <c r="S40" s="499">
        <v>0</v>
      </c>
      <c r="T40" s="412">
        <v>3</v>
      </c>
      <c r="U40" s="412">
        <v>0</v>
      </c>
      <c r="V40" s="412">
        <v>0</v>
      </c>
      <c r="W40" s="412">
        <v>0</v>
      </c>
      <c r="X40" s="412">
        <v>0</v>
      </c>
      <c r="Y40" s="412">
        <v>0</v>
      </c>
      <c r="Z40" s="412">
        <v>0</v>
      </c>
      <c r="AA40" s="412">
        <v>0</v>
      </c>
      <c r="AB40" s="412">
        <v>0</v>
      </c>
      <c r="AC40" s="412">
        <v>0</v>
      </c>
      <c r="AD40" s="412">
        <v>0</v>
      </c>
    </row>
    <row r="41" spans="2:30" s="52" customFormat="1" ht="17.25" customHeight="1" x14ac:dyDescent="0.3">
      <c r="B41" s="422" t="s">
        <v>263</v>
      </c>
      <c r="C41" s="412">
        <v>77</v>
      </c>
      <c r="D41" s="412">
        <v>245</v>
      </c>
      <c r="E41" s="412">
        <v>123</v>
      </c>
      <c r="F41" s="412">
        <v>94</v>
      </c>
      <c r="G41" s="412">
        <v>141</v>
      </c>
      <c r="H41" s="412">
        <v>191</v>
      </c>
      <c r="I41" s="412">
        <v>213</v>
      </c>
      <c r="J41" s="412">
        <v>225</v>
      </c>
      <c r="K41" s="412">
        <v>474</v>
      </c>
      <c r="L41" s="412">
        <v>708</v>
      </c>
      <c r="M41" s="412">
        <v>1463</v>
      </c>
      <c r="N41" s="412">
        <v>1564</v>
      </c>
      <c r="O41" s="412">
        <v>1464</v>
      </c>
      <c r="P41" s="412">
        <v>515</v>
      </c>
      <c r="Q41" s="499">
        <v>238</v>
      </c>
      <c r="R41" s="412">
        <v>190</v>
      </c>
      <c r="S41" s="412">
        <v>118</v>
      </c>
      <c r="T41" s="412">
        <v>85</v>
      </c>
      <c r="U41" s="412">
        <v>76</v>
      </c>
      <c r="V41" s="412">
        <v>130</v>
      </c>
      <c r="W41" s="412">
        <v>120</v>
      </c>
      <c r="X41" s="412">
        <v>184</v>
      </c>
      <c r="Y41" s="412">
        <v>304</v>
      </c>
      <c r="Z41" s="412">
        <v>66</v>
      </c>
      <c r="AA41" s="412">
        <v>166</v>
      </c>
      <c r="AB41" s="412">
        <v>339</v>
      </c>
      <c r="AC41" s="412">
        <v>376</v>
      </c>
      <c r="AD41" s="412">
        <v>359</v>
      </c>
    </row>
    <row r="42" spans="2:30" s="52" customFormat="1" ht="17.25" customHeight="1" x14ac:dyDescent="0.3">
      <c r="B42"/>
      <c r="C42"/>
      <c r="D42"/>
      <c r="E42"/>
      <c r="F42"/>
      <c r="G42"/>
      <c r="H42"/>
      <c r="I42"/>
      <c r="J42"/>
      <c r="K42"/>
      <c r="L42"/>
      <c r="M42"/>
      <c r="N42"/>
      <c r="O42"/>
      <c r="P42"/>
      <c r="Q42"/>
      <c r="R42"/>
      <c r="S42"/>
      <c r="T42"/>
      <c r="U42"/>
      <c r="V42"/>
      <c r="W42"/>
      <c r="X42"/>
      <c r="Y42"/>
      <c r="Z42"/>
      <c r="AA42"/>
      <c r="AB42"/>
      <c r="AC42"/>
      <c r="AD42"/>
    </row>
    <row r="43" spans="2:30" ht="17.25" customHeight="1" x14ac:dyDescent="0.25">
      <c r="B43" s="145" t="s">
        <v>937</v>
      </c>
      <c r="C43" s="143"/>
      <c r="D43" s="143"/>
      <c r="E43" s="143"/>
      <c r="F43" s="143"/>
      <c r="G43" s="143"/>
      <c r="H43" s="143"/>
      <c r="I43" s="143"/>
      <c r="J43" s="143"/>
      <c r="K43" s="143"/>
      <c r="L43" s="143"/>
      <c r="M43" s="143"/>
      <c r="N43" s="143"/>
      <c r="O43" s="143"/>
      <c r="P43" s="143"/>
      <c r="T43" s="53"/>
      <c r="U43" s="53"/>
      <c r="V43" s="53"/>
    </row>
    <row r="44" spans="2:30" ht="17.25" customHeight="1" x14ac:dyDescent="0.25">
      <c r="B44" s="206" t="s">
        <v>940</v>
      </c>
      <c r="C44" s="145"/>
      <c r="D44" s="145"/>
      <c r="E44" s="143"/>
      <c r="F44" s="143"/>
      <c r="G44" s="143"/>
      <c r="H44" s="143"/>
      <c r="I44" s="143"/>
      <c r="J44" s="143"/>
      <c r="K44" s="143"/>
      <c r="L44" s="143"/>
      <c r="M44" s="143"/>
      <c r="N44" s="143"/>
      <c r="O44" s="143"/>
      <c r="P44" s="143"/>
      <c r="T44" s="53"/>
      <c r="U44" s="53"/>
      <c r="V44" s="53"/>
    </row>
    <row r="45" spans="2:30" ht="17.25" customHeight="1" x14ac:dyDescent="0.25">
      <c r="B45" s="644" t="s">
        <v>690</v>
      </c>
      <c r="C45" s="644"/>
      <c r="D45" s="644"/>
      <c r="E45" s="644"/>
      <c r="F45" s="644"/>
      <c r="G45" s="644"/>
      <c r="H45" s="644"/>
      <c r="I45" s="644"/>
      <c r="J45" s="644"/>
      <c r="K45" s="644"/>
      <c r="L45" s="644"/>
      <c r="M45" s="644"/>
      <c r="N45" s="644"/>
      <c r="O45" s="644"/>
      <c r="P45" s="644"/>
      <c r="T45" s="53"/>
      <c r="U45" s="53"/>
      <c r="V45" s="53"/>
      <c r="Y45" s="508"/>
    </row>
    <row r="46" spans="2:30" ht="17.25" customHeight="1" x14ac:dyDescent="0.25">
      <c r="B46" s="143" t="s">
        <v>770</v>
      </c>
      <c r="C46" s="143"/>
      <c r="D46" s="143"/>
      <c r="E46" s="143"/>
      <c r="F46" s="143"/>
      <c r="G46" s="143"/>
      <c r="H46" s="143"/>
      <c r="I46" s="143"/>
      <c r="J46" s="143"/>
      <c r="K46" s="143"/>
      <c r="L46" s="143"/>
      <c r="M46" s="143"/>
      <c r="N46" s="143"/>
      <c r="O46" s="143"/>
      <c r="P46" s="143"/>
    </row>
    <row r="47" spans="2:30" ht="17.25" customHeight="1" x14ac:dyDescent="0.25">
      <c r="B47" s="529" t="s">
        <v>915</v>
      </c>
    </row>
  </sheetData>
  <mergeCells count="6">
    <mergeCell ref="B45:P45"/>
    <mergeCell ref="B10:S10"/>
    <mergeCell ref="B11:S11"/>
    <mergeCell ref="B9:S9"/>
    <mergeCell ref="C13:AD13"/>
    <mergeCell ref="B13:B14"/>
  </mergeCells>
  <hyperlinks>
    <hyperlink ref="AF13" location="INDICE!C19"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I55"/>
  <sheetViews>
    <sheetView showGridLines="0" zoomScale="90" zoomScaleNormal="90" workbookViewId="0">
      <selection activeCell="B71" sqref="B71"/>
    </sheetView>
  </sheetViews>
  <sheetFormatPr baseColWidth="10" defaultRowHeight="10.8" x14ac:dyDescent="0.25"/>
  <cols>
    <col min="1" max="1" width="3.19921875" style="145" customWidth="1"/>
    <col min="2" max="2" width="29.5" style="145" customWidth="1"/>
    <col min="3" max="4" width="10.69921875" style="145" customWidth="1"/>
    <col min="5" max="5" width="9.59765625" style="145" customWidth="1"/>
    <col min="6" max="7" width="11.5" style="145" customWidth="1"/>
    <col min="8" max="8" width="9.5" style="145" customWidth="1"/>
    <col min="9" max="10" width="11" style="145" customWidth="1"/>
    <col min="11" max="11" width="9.59765625" style="145" customWidth="1"/>
    <col min="12" max="13" width="10.8984375" style="145" customWidth="1"/>
    <col min="14" max="14" width="9.59765625" style="145" customWidth="1"/>
    <col min="15" max="16" width="10.69921875" style="145" customWidth="1"/>
    <col min="17" max="17" width="9.5" style="145" customWidth="1"/>
    <col min="18" max="19" width="10.8984375" style="145" customWidth="1"/>
    <col min="20" max="20" width="9.59765625" style="145" customWidth="1"/>
    <col min="21" max="22" width="10.8984375" style="145" customWidth="1"/>
    <col min="23" max="23" width="9.59765625" style="145" customWidth="1"/>
    <col min="24" max="25" width="10.69921875" style="145" customWidth="1"/>
    <col min="26" max="26" width="9.59765625" style="145" customWidth="1"/>
    <col min="27" max="28" width="10.69921875" style="145" customWidth="1"/>
    <col min="29" max="29" width="9.59765625" style="145" customWidth="1"/>
    <col min="30" max="31" width="10.69921875" style="145" customWidth="1"/>
    <col min="32" max="32" width="10.09765625" style="145" customWidth="1"/>
    <col min="33" max="34" width="10.69921875" style="145" customWidth="1"/>
    <col min="35" max="35" width="9.5" style="171" customWidth="1"/>
    <col min="36" max="36" width="11.3984375" style="168" customWidth="1"/>
    <col min="37" max="38" width="10.09765625" style="168" customWidth="1"/>
    <col min="39" max="40" width="10" style="145" customWidth="1"/>
    <col min="41" max="41" width="6.19921875" style="145" bestFit="1" customWidth="1"/>
    <col min="42" max="47" width="10" style="145" customWidth="1"/>
    <col min="48" max="265" width="11" style="145"/>
    <col min="266" max="266" width="3.19921875" style="145" customWidth="1"/>
    <col min="267" max="267" width="29.5" style="145" customWidth="1"/>
    <col min="268" max="306" width="0" style="145" hidden="1" customWidth="1"/>
    <col min="307" max="309" width="10" style="145" customWidth="1"/>
    <col min="310" max="521" width="11" style="145"/>
    <col min="522" max="522" width="3.19921875" style="145" customWidth="1"/>
    <col min="523" max="523" width="29.5" style="145" customWidth="1"/>
    <col min="524" max="562" width="0" style="145" hidden="1" customWidth="1"/>
    <col min="563" max="565" width="10" style="145" customWidth="1"/>
    <col min="566" max="777" width="11" style="145"/>
    <col min="778" max="778" width="3.19921875" style="145" customWidth="1"/>
    <col min="779" max="779" width="29.5" style="145" customWidth="1"/>
    <col min="780" max="818" width="0" style="145" hidden="1" customWidth="1"/>
    <col min="819" max="821" width="10" style="145" customWidth="1"/>
    <col min="822" max="1033" width="11" style="145"/>
    <col min="1034" max="1034" width="3.19921875" style="145" customWidth="1"/>
    <col min="1035" max="1035" width="29.5" style="145" customWidth="1"/>
    <col min="1036" max="1074" width="0" style="145" hidden="1" customWidth="1"/>
    <col min="1075" max="1077" width="10" style="145" customWidth="1"/>
    <col min="1078" max="1289" width="11" style="145"/>
    <col min="1290" max="1290" width="3.19921875" style="145" customWidth="1"/>
    <col min="1291" max="1291" width="29.5" style="145" customWidth="1"/>
    <col min="1292" max="1330" width="0" style="145" hidden="1" customWidth="1"/>
    <col min="1331" max="1333" width="10" style="145" customWidth="1"/>
    <col min="1334" max="1545" width="11" style="145"/>
    <col min="1546" max="1546" width="3.19921875" style="145" customWidth="1"/>
    <col min="1547" max="1547" width="29.5" style="145" customWidth="1"/>
    <col min="1548" max="1586" width="0" style="145" hidden="1" customWidth="1"/>
    <col min="1587" max="1589" width="10" style="145" customWidth="1"/>
    <col min="1590" max="1801" width="11" style="145"/>
    <col min="1802" max="1802" width="3.19921875" style="145" customWidth="1"/>
    <col min="1803" max="1803" width="29.5" style="145" customWidth="1"/>
    <col min="1804" max="1842" width="0" style="145" hidden="1" customWidth="1"/>
    <col min="1843" max="1845" width="10" style="145" customWidth="1"/>
    <col min="1846" max="2057" width="11" style="145"/>
    <col min="2058" max="2058" width="3.19921875" style="145" customWidth="1"/>
    <col min="2059" max="2059" width="29.5" style="145" customWidth="1"/>
    <col min="2060" max="2098" width="0" style="145" hidden="1" customWidth="1"/>
    <col min="2099" max="2101" width="10" style="145" customWidth="1"/>
    <col min="2102" max="2313" width="11" style="145"/>
    <col min="2314" max="2314" width="3.19921875" style="145" customWidth="1"/>
    <col min="2315" max="2315" width="29.5" style="145" customWidth="1"/>
    <col min="2316" max="2354" width="0" style="145" hidden="1" customWidth="1"/>
    <col min="2355" max="2357" width="10" style="145" customWidth="1"/>
    <col min="2358" max="2569" width="11" style="145"/>
    <col min="2570" max="2570" width="3.19921875" style="145" customWidth="1"/>
    <col min="2571" max="2571" width="29.5" style="145" customWidth="1"/>
    <col min="2572" max="2610" width="0" style="145" hidden="1" customWidth="1"/>
    <col min="2611" max="2613" width="10" style="145" customWidth="1"/>
    <col min="2614" max="2825" width="11" style="145"/>
    <col min="2826" max="2826" width="3.19921875" style="145" customWidth="1"/>
    <col min="2827" max="2827" width="29.5" style="145" customWidth="1"/>
    <col min="2828" max="2866" width="0" style="145" hidden="1" customWidth="1"/>
    <col min="2867" max="2869" width="10" style="145" customWidth="1"/>
    <col min="2870" max="3081" width="11" style="145"/>
    <col min="3082" max="3082" width="3.19921875" style="145" customWidth="1"/>
    <col min="3083" max="3083" width="29.5" style="145" customWidth="1"/>
    <col min="3084" max="3122" width="0" style="145" hidden="1" customWidth="1"/>
    <col min="3123" max="3125" width="10" style="145" customWidth="1"/>
    <col min="3126" max="3337" width="11" style="145"/>
    <col min="3338" max="3338" width="3.19921875" style="145" customWidth="1"/>
    <col min="3339" max="3339" width="29.5" style="145" customWidth="1"/>
    <col min="3340" max="3378" width="0" style="145" hidden="1" customWidth="1"/>
    <col min="3379" max="3381" width="10" style="145" customWidth="1"/>
    <col min="3382" max="3593" width="11" style="145"/>
    <col min="3594" max="3594" width="3.19921875" style="145" customWidth="1"/>
    <col min="3595" max="3595" width="29.5" style="145" customWidth="1"/>
    <col min="3596" max="3634" width="0" style="145" hidden="1" customWidth="1"/>
    <col min="3635" max="3637" width="10" style="145" customWidth="1"/>
    <col min="3638" max="3849" width="11" style="145"/>
    <col min="3850" max="3850" width="3.19921875" style="145" customWidth="1"/>
    <col min="3851" max="3851" width="29.5" style="145" customWidth="1"/>
    <col min="3852" max="3890" width="0" style="145" hidden="1" customWidth="1"/>
    <col min="3891" max="3893" width="10" style="145" customWidth="1"/>
    <col min="3894" max="4105" width="11" style="145"/>
    <col min="4106" max="4106" width="3.19921875" style="145" customWidth="1"/>
    <col min="4107" max="4107" width="29.5" style="145" customWidth="1"/>
    <col min="4108" max="4146" width="0" style="145" hidden="1" customWidth="1"/>
    <col min="4147" max="4149" width="10" style="145" customWidth="1"/>
    <col min="4150" max="4361" width="11" style="145"/>
    <col min="4362" max="4362" width="3.19921875" style="145" customWidth="1"/>
    <col min="4363" max="4363" width="29.5" style="145" customWidth="1"/>
    <col min="4364" max="4402" width="0" style="145" hidden="1" customWidth="1"/>
    <col min="4403" max="4405" width="10" style="145" customWidth="1"/>
    <col min="4406" max="4617" width="11" style="145"/>
    <col min="4618" max="4618" width="3.19921875" style="145" customWidth="1"/>
    <col min="4619" max="4619" width="29.5" style="145" customWidth="1"/>
    <col min="4620" max="4658" width="0" style="145" hidden="1" customWidth="1"/>
    <col min="4659" max="4661" width="10" style="145" customWidth="1"/>
    <col min="4662" max="4873" width="11" style="145"/>
    <col min="4874" max="4874" width="3.19921875" style="145" customWidth="1"/>
    <col min="4875" max="4875" width="29.5" style="145" customWidth="1"/>
    <col min="4876" max="4914" width="0" style="145" hidden="1" customWidth="1"/>
    <col min="4915" max="4917" width="10" style="145" customWidth="1"/>
    <col min="4918" max="5129" width="11" style="145"/>
    <col min="5130" max="5130" width="3.19921875" style="145" customWidth="1"/>
    <col min="5131" max="5131" width="29.5" style="145" customWidth="1"/>
    <col min="5132" max="5170" width="0" style="145" hidden="1" customWidth="1"/>
    <col min="5171" max="5173" width="10" style="145" customWidth="1"/>
    <col min="5174" max="5385" width="11" style="145"/>
    <col min="5386" max="5386" width="3.19921875" style="145" customWidth="1"/>
    <col min="5387" max="5387" width="29.5" style="145" customWidth="1"/>
    <col min="5388" max="5426" width="0" style="145" hidden="1" customWidth="1"/>
    <col min="5427" max="5429" width="10" style="145" customWidth="1"/>
    <col min="5430" max="5641" width="11" style="145"/>
    <col min="5642" max="5642" width="3.19921875" style="145" customWidth="1"/>
    <col min="5643" max="5643" width="29.5" style="145" customWidth="1"/>
    <col min="5644" max="5682" width="0" style="145" hidden="1" customWidth="1"/>
    <col min="5683" max="5685" width="10" style="145" customWidth="1"/>
    <col min="5686" max="5897" width="11" style="145"/>
    <col min="5898" max="5898" width="3.19921875" style="145" customWidth="1"/>
    <col min="5899" max="5899" width="29.5" style="145" customWidth="1"/>
    <col min="5900" max="5938" width="0" style="145" hidden="1" customWidth="1"/>
    <col min="5939" max="5941" width="10" style="145" customWidth="1"/>
    <col min="5942" max="6153" width="11" style="145"/>
    <col min="6154" max="6154" width="3.19921875" style="145" customWidth="1"/>
    <col min="6155" max="6155" width="29.5" style="145" customWidth="1"/>
    <col min="6156" max="6194" width="0" style="145" hidden="1" customWidth="1"/>
    <col min="6195" max="6197" width="10" style="145" customWidth="1"/>
    <col min="6198" max="6409" width="11" style="145"/>
    <col min="6410" max="6410" width="3.19921875" style="145" customWidth="1"/>
    <col min="6411" max="6411" width="29.5" style="145" customWidth="1"/>
    <col min="6412" max="6450" width="0" style="145" hidden="1" customWidth="1"/>
    <col min="6451" max="6453" width="10" style="145" customWidth="1"/>
    <col min="6454" max="6665" width="11" style="145"/>
    <col min="6666" max="6666" width="3.19921875" style="145" customWidth="1"/>
    <col min="6667" max="6667" width="29.5" style="145" customWidth="1"/>
    <col min="6668" max="6706" width="0" style="145" hidden="1" customWidth="1"/>
    <col min="6707" max="6709" width="10" style="145" customWidth="1"/>
    <col min="6710" max="6921" width="11" style="145"/>
    <col min="6922" max="6922" width="3.19921875" style="145" customWidth="1"/>
    <col min="6923" max="6923" width="29.5" style="145" customWidth="1"/>
    <col min="6924" max="6962" width="0" style="145" hidden="1" customWidth="1"/>
    <col min="6963" max="6965" width="10" style="145" customWidth="1"/>
    <col min="6966" max="7177" width="11" style="145"/>
    <col min="7178" max="7178" width="3.19921875" style="145" customWidth="1"/>
    <col min="7179" max="7179" width="29.5" style="145" customWidth="1"/>
    <col min="7180" max="7218" width="0" style="145" hidden="1" customWidth="1"/>
    <col min="7219" max="7221" width="10" style="145" customWidth="1"/>
    <col min="7222" max="7433" width="11" style="145"/>
    <col min="7434" max="7434" width="3.19921875" style="145" customWidth="1"/>
    <col min="7435" max="7435" width="29.5" style="145" customWidth="1"/>
    <col min="7436" max="7474" width="0" style="145" hidden="1" customWidth="1"/>
    <col min="7475" max="7477" width="10" style="145" customWidth="1"/>
    <col min="7478" max="7689" width="11" style="145"/>
    <col min="7690" max="7690" width="3.19921875" style="145" customWidth="1"/>
    <col min="7691" max="7691" width="29.5" style="145" customWidth="1"/>
    <col min="7692" max="7730" width="0" style="145" hidden="1" customWidth="1"/>
    <col min="7731" max="7733" width="10" style="145" customWidth="1"/>
    <col min="7734" max="7945" width="11" style="145"/>
    <col min="7946" max="7946" width="3.19921875" style="145" customWidth="1"/>
    <col min="7947" max="7947" width="29.5" style="145" customWidth="1"/>
    <col min="7948" max="7986" width="0" style="145" hidden="1" customWidth="1"/>
    <col min="7987" max="7989" width="10" style="145" customWidth="1"/>
    <col min="7990" max="8201" width="11" style="145"/>
    <col min="8202" max="8202" width="3.19921875" style="145" customWidth="1"/>
    <col min="8203" max="8203" width="29.5" style="145" customWidth="1"/>
    <col min="8204" max="8242" width="0" style="145" hidden="1" customWidth="1"/>
    <col min="8243" max="8245" width="10" style="145" customWidth="1"/>
    <col min="8246" max="8457" width="11" style="145"/>
    <col min="8458" max="8458" width="3.19921875" style="145" customWidth="1"/>
    <col min="8459" max="8459" width="29.5" style="145" customWidth="1"/>
    <col min="8460" max="8498" width="0" style="145" hidden="1" customWidth="1"/>
    <col min="8499" max="8501" width="10" style="145" customWidth="1"/>
    <col min="8502" max="8713" width="11" style="145"/>
    <col min="8714" max="8714" width="3.19921875" style="145" customWidth="1"/>
    <col min="8715" max="8715" width="29.5" style="145" customWidth="1"/>
    <col min="8716" max="8754" width="0" style="145" hidden="1" customWidth="1"/>
    <col min="8755" max="8757" width="10" style="145" customWidth="1"/>
    <col min="8758" max="8969" width="11" style="145"/>
    <col min="8970" max="8970" width="3.19921875" style="145" customWidth="1"/>
    <col min="8971" max="8971" width="29.5" style="145" customWidth="1"/>
    <col min="8972" max="9010" width="0" style="145" hidden="1" customWidth="1"/>
    <col min="9011" max="9013" width="10" style="145" customWidth="1"/>
    <col min="9014" max="9225" width="11" style="145"/>
    <col min="9226" max="9226" width="3.19921875" style="145" customWidth="1"/>
    <col min="9227" max="9227" width="29.5" style="145" customWidth="1"/>
    <col min="9228" max="9266" width="0" style="145" hidden="1" customWidth="1"/>
    <col min="9267" max="9269" width="10" style="145" customWidth="1"/>
    <col min="9270" max="9481" width="11" style="145"/>
    <col min="9482" max="9482" width="3.19921875" style="145" customWidth="1"/>
    <col min="9483" max="9483" width="29.5" style="145" customWidth="1"/>
    <col min="9484" max="9522" width="0" style="145" hidden="1" customWidth="1"/>
    <col min="9523" max="9525" width="10" style="145" customWidth="1"/>
    <col min="9526" max="9737" width="11" style="145"/>
    <col min="9738" max="9738" width="3.19921875" style="145" customWidth="1"/>
    <col min="9739" max="9739" width="29.5" style="145" customWidth="1"/>
    <col min="9740" max="9778" width="0" style="145" hidden="1" customWidth="1"/>
    <col min="9779" max="9781" width="10" style="145" customWidth="1"/>
    <col min="9782" max="9993" width="11" style="145"/>
    <col min="9994" max="9994" width="3.19921875" style="145" customWidth="1"/>
    <col min="9995" max="9995" width="29.5" style="145" customWidth="1"/>
    <col min="9996" max="10034" width="0" style="145" hidden="1" customWidth="1"/>
    <col min="10035" max="10037" width="10" style="145" customWidth="1"/>
    <col min="10038" max="10249" width="11" style="145"/>
    <col min="10250" max="10250" width="3.19921875" style="145" customWidth="1"/>
    <col min="10251" max="10251" width="29.5" style="145" customWidth="1"/>
    <col min="10252" max="10290" width="0" style="145" hidden="1" customWidth="1"/>
    <col min="10291" max="10293" width="10" style="145" customWidth="1"/>
    <col min="10294" max="10505" width="11" style="145"/>
    <col min="10506" max="10506" width="3.19921875" style="145" customWidth="1"/>
    <col min="10507" max="10507" width="29.5" style="145" customWidth="1"/>
    <col min="10508" max="10546" width="0" style="145" hidden="1" customWidth="1"/>
    <col min="10547" max="10549" width="10" style="145" customWidth="1"/>
    <col min="10550" max="10761" width="11" style="145"/>
    <col min="10762" max="10762" width="3.19921875" style="145" customWidth="1"/>
    <col min="10763" max="10763" width="29.5" style="145" customWidth="1"/>
    <col min="10764" max="10802" width="0" style="145" hidden="1" customWidth="1"/>
    <col min="10803" max="10805" width="10" style="145" customWidth="1"/>
    <col min="10806" max="11017" width="11" style="145"/>
    <col min="11018" max="11018" width="3.19921875" style="145" customWidth="1"/>
    <col min="11019" max="11019" width="29.5" style="145" customWidth="1"/>
    <col min="11020" max="11058" width="0" style="145" hidden="1" customWidth="1"/>
    <col min="11059" max="11061" width="10" style="145" customWidth="1"/>
    <col min="11062" max="11273" width="11" style="145"/>
    <col min="11274" max="11274" width="3.19921875" style="145" customWidth="1"/>
    <col min="11275" max="11275" width="29.5" style="145" customWidth="1"/>
    <col min="11276" max="11314" width="0" style="145" hidden="1" customWidth="1"/>
    <col min="11315" max="11317" width="10" style="145" customWidth="1"/>
    <col min="11318" max="11529" width="11" style="145"/>
    <col min="11530" max="11530" width="3.19921875" style="145" customWidth="1"/>
    <col min="11531" max="11531" width="29.5" style="145" customWidth="1"/>
    <col min="11532" max="11570" width="0" style="145" hidden="1" customWidth="1"/>
    <col min="11571" max="11573" width="10" style="145" customWidth="1"/>
    <col min="11574" max="11785" width="11" style="145"/>
    <col min="11786" max="11786" width="3.19921875" style="145" customWidth="1"/>
    <col min="11787" max="11787" width="29.5" style="145" customWidth="1"/>
    <col min="11788" max="11826" width="0" style="145" hidden="1" customWidth="1"/>
    <col min="11827" max="11829" width="10" style="145" customWidth="1"/>
    <col min="11830" max="12041" width="11" style="145"/>
    <col min="12042" max="12042" width="3.19921875" style="145" customWidth="1"/>
    <col min="12043" max="12043" width="29.5" style="145" customWidth="1"/>
    <col min="12044" max="12082" width="0" style="145" hidden="1" customWidth="1"/>
    <col min="12083" max="12085" width="10" style="145" customWidth="1"/>
    <col min="12086" max="12297" width="11" style="145"/>
    <col min="12298" max="12298" width="3.19921875" style="145" customWidth="1"/>
    <col min="12299" max="12299" width="29.5" style="145" customWidth="1"/>
    <col min="12300" max="12338" width="0" style="145" hidden="1" customWidth="1"/>
    <col min="12339" max="12341" width="10" style="145" customWidth="1"/>
    <col min="12342" max="12553" width="11" style="145"/>
    <col min="12554" max="12554" width="3.19921875" style="145" customWidth="1"/>
    <col min="12555" max="12555" width="29.5" style="145" customWidth="1"/>
    <col min="12556" max="12594" width="0" style="145" hidden="1" customWidth="1"/>
    <col min="12595" max="12597" width="10" style="145" customWidth="1"/>
    <col min="12598" max="12809" width="11" style="145"/>
    <col min="12810" max="12810" width="3.19921875" style="145" customWidth="1"/>
    <col min="12811" max="12811" width="29.5" style="145" customWidth="1"/>
    <col min="12812" max="12850" width="0" style="145" hidden="1" customWidth="1"/>
    <col min="12851" max="12853" width="10" style="145" customWidth="1"/>
    <col min="12854" max="13065" width="11" style="145"/>
    <col min="13066" max="13066" width="3.19921875" style="145" customWidth="1"/>
    <col min="13067" max="13067" width="29.5" style="145" customWidth="1"/>
    <col min="13068" max="13106" width="0" style="145" hidden="1" customWidth="1"/>
    <col min="13107" max="13109" width="10" style="145" customWidth="1"/>
    <col min="13110" max="13321" width="11" style="145"/>
    <col min="13322" max="13322" width="3.19921875" style="145" customWidth="1"/>
    <col min="13323" max="13323" width="29.5" style="145" customWidth="1"/>
    <col min="13324" max="13362" width="0" style="145" hidden="1" customWidth="1"/>
    <col min="13363" max="13365" width="10" style="145" customWidth="1"/>
    <col min="13366" max="13577" width="11" style="145"/>
    <col min="13578" max="13578" width="3.19921875" style="145" customWidth="1"/>
    <col min="13579" max="13579" width="29.5" style="145" customWidth="1"/>
    <col min="13580" max="13618" width="0" style="145" hidden="1" customWidth="1"/>
    <col min="13619" max="13621" width="10" style="145" customWidth="1"/>
    <col min="13622" max="13833" width="11" style="145"/>
    <col min="13834" max="13834" width="3.19921875" style="145" customWidth="1"/>
    <col min="13835" max="13835" width="29.5" style="145" customWidth="1"/>
    <col min="13836" max="13874" width="0" style="145" hidden="1" customWidth="1"/>
    <col min="13875" max="13877" width="10" style="145" customWidth="1"/>
    <col min="13878" max="14089" width="11" style="145"/>
    <col min="14090" max="14090" width="3.19921875" style="145" customWidth="1"/>
    <col min="14091" max="14091" width="29.5" style="145" customWidth="1"/>
    <col min="14092" max="14130" width="0" style="145" hidden="1" customWidth="1"/>
    <col min="14131" max="14133" width="10" style="145" customWidth="1"/>
    <col min="14134" max="14345" width="11" style="145"/>
    <col min="14346" max="14346" width="3.19921875" style="145" customWidth="1"/>
    <col min="14347" max="14347" width="29.5" style="145" customWidth="1"/>
    <col min="14348" max="14386" width="0" style="145" hidden="1" customWidth="1"/>
    <col min="14387" max="14389" width="10" style="145" customWidth="1"/>
    <col min="14390" max="14601" width="11" style="145"/>
    <col min="14602" max="14602" width="3.19921875" style="145" customWidth="1"/>
    <col min="14603" max="14603" width="29.5" style="145" customWidth="1"/>
    <col min="14604" max="14642" width="0" style="145" hidden="1" customWidth="1"/>
    <col min="14643" max="14645" width="10" style="145" customWidth="1"/>
    <col min="14646" max="14857" width="11" style="145"/>
    <col min="14858" max="14858" width="3.19921875" style="145" customWidth="1"/>
    <col min="14859" max="14859" width="29.5" style="145" customWidth="1"/>
    <col min="14860" max="14898" width="0" style="145" hidden="1" customWidth="1"/>
    <col min="14899" max="14901" width="10" style="145" customWidth="1"/>
    <col min="14902" max="15113" width="11" style="145"/>
    <col min="15114" max="15114" width="3.19921875" style="145" customWidth="1"/>
    <col min="15115" max="15115" width="29.5" style="145" customWidth="1"/>
    <col min="15116" max="15154" width="0" style="145" hidden="1" customWidth="1"/>
    <col min="15155" max="15157" width="10" style="145" customWidth="1"/>
    <col min="15158" max="15369" width="11" style="145"/>
    <col min="15370" max="15370" width="3.19921875" style="145" customWidth="1"/>
    <col min="15371" max="15371" width="29.5" style="145" customWidth="1"/>
    <col min="15372" max="15410" width="0" style="145" hidden="1" customWidth="1"/>
    <col min="15411" max="15413" width="10" style="145" customWidth="1"/>
    <col min="15414" max="15625" width="11" style="145"/>
    <col min="15626" max="15626" width="3.19921875" style="145" customWidth="1"/>
    <col min="15627" max="15627" width="29.5" style="145" customWidth="1"/>
    <col min="15628" max="15666" width="0" style="145" hidden="1" customWidth="1"/>
    <col min="15667" max="15669" width="10" style="145" customWidth="1"/>
    <col min="15670" max="15881" width="11" style="145"/>
    <col min="15882" max="15882" width="3.19921875" style="145" customWidth="1"/>
    <col min="15883" max="15883" width="29.5" style="145" customWidth="1"/>
    <col min="15884" max="15922" width="0" style="145" hidden="1" customWidth="1"/>
    <col min="15923" max="15925" width="10" style="145" customWidth="1"/>
    <col min="15926" max="16137" width="11" style="145"/>
    <col min="16138" max="16138" width="3.19921875" style="145" customWidth="1"/>
    <col min="16139" max="16139" width="29.5" style="145" customWidth="1"/>
    <col min="16140" max="16178" width="0" style="145" hidden="1" customWidth="1"/>
    <col min="16179" max="16181" width="10" style="145" customWidth="1"/>
    <col min="16182" max="16384" width="11" style="145"/>
  </cols>
  <sheetData>
    <row r="1" spans="2:61" s="40" customFormat="1" x14ac:dyDescent="0.25">
      <c r="AI1" s="41"/>
      <c r="AJ1" s="42"/>
      <c r="AK1" s="42"/>
      <c r="AL1" s="42"/>
    </row>
    <row r="2" spans="2:61" s="40" customFormat="1" x14ac:dyDescent="0.25">
      <c r="AI2" s="41"/>
      <c r="AJ2" s="42"/>
      <c r="AK2" s="42"/>
      <c r="AL2" s="42"/>
    </row>
    <row r="3" spans="2:61" s="40" customFormat="1" x14ac:dyDescent="0.25">
      <c r="AI3" s="41"/>
      <c r="AJ3" s="42"/>
      <c r="AK3" s="42"/>
      <c r="AL3" s="42"/>
    </row>
    <row r="4" spans="2:61" s="40" customFormat="1" x14ac:dyDescent="0.25">
      <c r="AI4" s="41"/>
      <c r="AJ4" s="42"/>
      <c r="AK4" s="42"/>
      <c r="AL4" s="42"/>
    </row>
    <row r="5" spans="2:61" s="40" customFormat="1" x14ac:dyDescent="0.25">
      <c r="AI5" s="41"/>
      <c r="AJ5" s="42"/>
      <c r="AK5" s="42"/>
      <c r="AL5" s="42"/>
    </row>
    <row r="6" spans="2:61" s="40" customFormat="1" x14ac:dyDescent="0.25">
      <c r="AI6" s="41"/>
      <c r="AJ6" s="42"/>
      <c r="AK6" s="42"/>
      <c r="AL6" s="42"/>
    </row>
    <row r="7" spans="2:61" s="40" customFormat="1" x14ac:dyDescent="0.25">
      <c r="AI7" s="41"/>
      <c r="AJ7" s="42"/>
      <c r="AK7" s="42"/>
      <c r="AL7" s="42"/>
    </row>
    <row r="8" spans="2:61" s="40" customFormat="1" ht="12.6" x14ac:dyDescent="0.25">
      <c r="B8" s="677"/>
      <c r="C8" s="677"/>
      <c r="D8" s="677"/>
      <c r="E8" s="677"/>
      <c r="F8" s="677"/>
      <c r="G8" s="677"/>
      <c r="H8" s="677"/>
      <c r="I8" s="677"/>
      <c r="J8" s="677"/>
      <c r="K8" s="677"/>
      <c r="L8" s="677"/>
      <c r="M8" s="677"/>
      <c r="N8" s="677"/>
      <c r="O8" s="677"/>
      <c r="AI8" s="41"/>
      <c r="AJ8" s="42"/>
      <c r="AK8" s="42"/>
      <c r="AL8" s="42"/>
    </row>
    <row r="9" spans="2:61" s="40" customFormat="1" ht="12.6" x14ac:dyDescent="0.25">
      <c r="B9" s="504"/>
      <c r="C9" s="504"/>
      <c r="D9" s="504"/>
      <c r="E9" s="504"/>
      <c r="F9" s="504"/>
      <c r="G9" s="504"/>
      <c r="H9" s="504"/>
      <c r="I9" s="504"/>
      <c r="J9" s="504"/>
      <c r="K9" s="504"/>
      <c r="L9" s="504"/>
      <c r="M9" s="504"/>
      <c r="N9" s="504"/>
      <c r="O9" s="504"/>
      <c r="AI9" s="41"/>
      <c r="AJ9" s="42"/>
      <c r="AK9" s="42"/>
      <c r="AL9" s="42"/>
    </row>
    <row r="10" spans="2:61" s="40" customFormat="1" ht="13.2" x14ac:dyDescent="0.25">
      <c r="B10" s="678"/>
      <c r="C10" s="678"/>
      <c r="D10" s="678"/>
      <c r="E10" s="678"/>
      <c r="F10" s="678"/>
      <c r="G10" s="678"/>
      <c r="H10" s="678"/>
      <c r="I10" s="678"/>
      <c r="J10" s="678"/>
      <c r="K10" s="678"/>
      <c r="L10" s="678"/>
      <c r="M10" s="678"/>
      <c r="N10" s="678"/>
      <c r="O10" s="504"/>
      <c r="AI10" s="41"/>
      <c r="AJ10" s="42"/>
      <c r="AK10" s="42"/>
      <c r="AL10" s="42"/>
    </row>
    <row r="11" spans="2:61" s="40" customFormat="1" ht="13.8" x14ac:dyDescent="0.25">
      <c r="B11" s="625" t="s">
        <v>687</v>
      </c>
      <c r="C11" s="625"/>
      <c r="D11" s="625"/>
      <c r="E11" s="625"/>
      <c r="F11" s="625"/>
      <c r="G11" s="625"/>
      <c r="H11" s="625"/>
      <c r="I11" s="625"/>
      <c r="J11" s="625"/>
      <c r="K11" s="625"/>
      <c r="L11" s="625"/>
      <c r="M11" s="625"/>
      <c r="N11" s="625"/>
      <c r="O11" s="625"/>
      <c r="P11" s="625"/>
      <c r="AI11" s="41"/>
      <c r="AJ11" s="42"/>
      <c r="AK11" s="42"/>
      <c r="AL11" s="42"/>
    </row>
    <row r="12" spans="2:61" s="40" customFormat="1" ht="13.5" customHeight="1" x14ac:dyDescent="0.3">
      <c r="B12" s="679" t="s">
        <v>768</v>
      </c>
      <c r="C12" s="679"/>
      <c r="D12" s="679"/>
      <c r="E12" s="679"/>
      <c r="F12" s="679"/>
      <c r="G12" s="679"/>
      <c r="H12" s="679"/>
      <c r="I12" s="679"/>
      <c r="J12" s="679"/>
      <c r="K12" s="679"/>
      <c r="L12" s="679"/>
      <c r="M12" s="679"/>
      <c r="N12" s="679"/>
      <c r="O12" s="679"/>
      <c r="P12" s="679"/>
      <c r="Q12" s="44"/>
      <c r="S12" s="44"/>
      <c r="T12" s="44"/>
      <c r="AD12" s="45"/>
      <c r="AG12" s="46"/>
      <c r="AH12" s="46"/>
      <c r="AI12" s="46"/>
    </row>
    <row r="13" spans="2:61" s="40" customFormat="1" ht="15" customHeight="1" x14ac:dyDescent="0.25">
      <c r="B13" s="627" t="s">
        <v>929</v>
      </c>
      <c r="C13" s="627"/>
      <c r="D13" s="627"/>
      <c r="E13" s="627"/>
      <c r="F13" s="627"/>
      <c r="G13" s="627"/>
      <c r="H13" s="627"/>
      <c r="I13" s="627"/>
      <c r="J13" s="627"/>
      <c r="K13" s="627"/>
      <c r="L13" s="627"/>
      <c r="M13" s="627"/>
      <c r="N13" s="627"/>
      <c r="O13" s="627"/>
      <c r="P13" s="627"/>
      <c r="Q13" s="44"/>
      <c r="R13" s="341" t="s">
        <v>196</v>
      </c>
      <c r="S13" s="44"/>
      <c r="T13" s="44"/>
      <c r="AD13" s="45"/>
      <c r="AG13" s="44"/>
      <c r="AH13" s="44"/>
      <c r="AI13" s="44"/>
    </row>
    <row r="14" spans="2:61" s="40" customFormat="1" x14ac:dyDescent="0.3">
      <c r="B14" s="48"/>
      <c r="C14" s="48"/>
      <c r="D14" s="48"/>
      <c r="E14" s="48"/>
      <c r="F14" s="48"/>
      <c r="G14" s="48"/>
      <c r="H14" s="48"/>
      <c r="I14" s="48"/>
      <c r="J14" s="48"/>
      <c r="K14" s="48"/>
      <c r="L14" s="48"/>
      <c r="M14" s="48"/>
      <c r="N14" s="48"/>
      <c r="O14" s="48"/>
      <c r="P14" s="44"/>
      <c r="Q14" s="44"/>
      <c r="R14" s="44"/>
      <c r="S14" s="44"/>
      <c r="T14" s="44"/>
      <c r="AD14" s="45"/>
      <c r="AG14" s="44"/>
      <c r="AH14" s="44"/>
      <c r="AI14" s="44"/>
    </row>
    <row r="15" spans="2:61" s="177" customFormat="1" ht="11.4" x14ac:dyDescent="0.3">
      <c r="B15" s="626" t="s">
        <v>221</v>
      </c>
      <c r="C15" s="674">
        <v>2010</v>
      </c>
      <c r="D15" s="676"/>
      <c r="E15" s="675"/>
      <c r="F15" s="674">
        <v>2011</v>
      </c>
      <c r="G15" s="676"/>
      <c r="H15" s="675"/>
      <c r="I15" s="674">
        <v>2012</v>
      </c>
      <c r="J15" s="676"/>
      <c r="K15" s="675"/>
      <c r="L15" s="674">
        <v>2013</v>
      </c>
      <c r="M15" s="676"/>
      <c r="N15" s="675"/>
      <c r="O15" s="674">
        <v>2014</v>
      </c>
      <c r="P15" s="676"/>
      <c r="Q15" s="675"/>
      <c r="R15" s="674">
        <v>2015</v>
      </c>
      <c r="S15" s="676"/>
      <c r="T15" s="675"/>
      <c r="U15" s="674">
        <v>2016</v>
      </c>
      <c r="V15" s="676"/>
      <c r="W15" s="675"/>
      <c r="X15" s="674">
        <v>2017</v>
      </c>
      <c r="Y15" s="676"/>
      <c r="Z15" s="675"/>
      <c r="AA15" s="674">
        <v>2018</v>
      </c>
      <c r="AB15" s="676"/>
      <c r="AC15" s="675"/>
      <c r="AD15" s="674">
        <v>2019</v>
      </c>
      <c r="AE15" s="676"/>
      <c r="AF15" s="675"/>
      <c r="AG15" s="626">
        <v>2020</v>
      </c>
      <c r="AH15" s="626"/>
      <c r="AI15" s="626"/>
      <c r="AJ15" s="626">
        <v>2021</v>
      </c>
      <c r="AK15" s="626"/>
      <c r="AL15" s="626"/>
      <c r="AM15" s="626">
        <v>2022</v>
      </c>
      <c r="AN15" s="626"/>
      <c r="AO15" s="626"/>
      <c r="AP15" s="626">
        <v>2023</v>
      </c>
      <c r="AQ15" s="626"/>
      <c r="AR15" s="626"/>
      <c r="AS15" s="626">
        <v>2024</v>
      </c>
      <c r="AT15" s="626"/>
      <c r="AU15" s="626"/>
      <c r="BI15" s="336"/>
    </row>
    <row r="16" spans="2:61" s="177" customFormat="1" ht="11.4" x14ac:dyDescent="0.3">
      <c r="B16" s="626"/>
      <c r="C16" s="503" t="s">
        <v>222</v>
      </c>
      <c r="D16" s="674" t="s">
        <v>195</v>
      </c>
      <c r="E16" s="675"/>
      <c r="F16" s="503" t="s">
        <v>222</v>
      </c>
      <c r="G16" s="674" t="s">
        <v>195</v>
      </c>
      <c r="H16" s="675"/>
      <c r="I16" s="503" t="s">
        <v>222</v>
      </c>
      <c r="J16" s="674" t="s">
        <v>195</v>
      </c>
      <c r="K16" s="675"/>
      <c r="L16" s="503" t="s">
        <v>222</v>
      </c>
      <c r="M16" s="674" t="s">
        <v>195</v>
      </c>
      <c r="N16" s="675"/>
      <c r="O16" s="503" t="s">
        <v>222</v>
      </c>
      <c r="P16" s="674" t="s">
        <v>195</v>
      </c>
      <c r="Q16" s="675"/>
      <c r="R16" s="503" t="s">
        <v>222</v>
      </c>
      <c r="S16" s="674" t="s">
        <v>195</v>
      </c>
      <c r="T16" s="675"/>
      <c r="U16" s="503" t="s">
        <v>222</v>
      </c>
      <c r="V16" s="674" t="s">
        <v>195</v>
      </c>
      <c r="W16" s="675"/>
      <c r="X16" s="503" t="s">
        <v>222</v>
      </c>
      <c r="Y16" s="674" t="s">
        <v>195</v>
      </c>
      <c r="Z16" s="675"/>
      <c r="AA16" s="503" t="s">
        <v>222</v>
      </c>
      <c r="AB16" s="674" t="s">
        <v>195</v>
      </c>
      <c r="AC16" s="675"/>
      <c r="AD16" s="503" t="s">
        <v>222</v>
      </c>
      <c r="AE16" s="674" t="s">
        <v>195</v>
      </c>
      <c r="AF16" s="675"/>
      <c r="AG16" s="503" t="s">
        <v>222</v>
      </c>
      <c r="AH16" s="626" t="s">
        <v>195</v>
      </c>
      <c r="AI16" s="626"/>
      <c r="AJ16" s="503" t="s">
        <v>222</v>
      </c>
      <c r="AK16" s="626" t="s">
        <v>195</v>
      </c>
      <c r="AL16" s="626"/>
      <c r="AM16" s="503" t="s">
        <v>222</v>
      </c>
      <c r="AN16" s="626" t="s">
        <v>195</v>
      </c>
      <c r="AO16" s="626"/>
      <c r="AP16" s="535" t="s">
        <v>222</v>
      </c>
      <c r="AQ16" s="626" t="s">
        <v>195</v>
      </c>
      <c r="AR16" s="626"/>
      <c r="AS16" s="503" t="s">
        <v>222</v>
      </c>
      <c r="AT16" s="626" t="s">
        <v>195</v>
      </c>
      <c r="AU16" s="626"/>
    </row>
    <row r="17" spans="2:48" s="177" customFormat="1" ht="11.4" x14ac:dyDescent="0.3">
      <c r="B17" s="626"/>
      <c r="C17" s="503" t="s">
        <v>223</v>
      </c>
      <c r="D17" s="503" t="s">
        <v>197</v>
      </c>
      <c r="E17" s="503" t="s">
        <v>224</v>
      </c>
      <c r="F17" s="503" t="s">
        <v>223</v>
      </c>
      <c r="G17" s="503" t="s">
        <v>197</v>
      </c>
      <c r="H17" s="503" t="s">
        <v>224</v>
      </c>
      <c r="I17" s="503" t="s">
        <v>223</v>
      </c>
      <c r="J17" s="503" t="s">
        <v>197</v>
      </c>
      <c r="K17" s="503" t="s">
        <v>224</v>
      </c>
      <c r="L17" s="503" t="s">
        <v>223</v>
      </c>
      <c r="M17" s="503" t="s">
        <v>197</v>
      </c>
      <c r="N17" s="503" t="s">
        <v>224</v>
      </c>
      <c r="O17" s="503" t="s">
        <v>223</v>
      </c>
      <c r="P17" s="503" t="s">
        <v>197</v>
      </c>
      <c r="Q17" s="503" t="s">
        <v>224</v>
      </c>
      <c r="R17" s="503" t="s">
        <v>223</v>
      </c>
      <c r="S17" s="503" t="s">
        <v>197</v>
      </c>
      <c r="T17" s="503" t="s">
        <v>224</v>
      </c>
      <c r="U17" s="503" t="s">
        <v>223</v>
      </c>
      <c r="V17" s="503" t="s">
        <v>197</v>
      </c>
      <c r="W17" s="503" t="s">
        <v>224</v>
      </c>
      <c r="X17" s="503" t="s">
        <v>223</v>
      </c>
      <c r="Y17" s="503" t="s">
        <v>197</v>
      </c>
      <c r="Z17" s="503" t="s">
        <v>224</v>
      </c>
      <c r="AA17" s="503" t="s">
        <v>225</v>
      </c>
      <c r="AB17" s="503" t="s">
        <v>197</v>
      </c>
      <c r="AC17" s="503" t="s">
        <v>226</v>
      </c>
      <c r="AD17" s="503" t="s">
        <v>225</v>
      </c>
      <c r="AE17" s="503" t="s">
        <v>197</v>
      </c>
      <c r="AF17" s="503" t="s">
        <v>226</v>
      </c>
      <c r="AG17" s="503" t="s">
        <v>225</v>
      </c>
      <c r="AH17" s="503" t="s">
        <v>197</v>
      </c>
      <c r="AI17" s="503" t="s">
        <v>226</v>
      </c>
      <c r="AJ17" s="503" t="s">
        <v>225</v>
      </c>
      <c r="AK17" s="503" t="s">
        <v>197</v>
      </c>
      <c r="AL17" s="503" t="s">
        <v>226</v>
      </c>
      <c r="AM17" s="503" t="s">
        <v>225</v>
      </c>
      <c r="AN17" s="503" t="s">
        <v>197</v>
      </c>
      <c r="AO17" s="503" t="s">
        <v>226</v>
      </c>
      <c r="AP17" s="535" t="s">
        <v>225</v>
      </c>
      <c r="AQ17" s="535" t="s">
        <v>197</v>
      </c>
      <c r="AR17" s="535" t="s">
        <v>226</v>
      </c>
      <c r="AS17" s="503" t="s">
        <v>225</v>
      </c>
      <c r="AT17" s="503" t="s">
        <v>197</v>
      </c>
      <c r="AU17" s="503" t="s">
        <v>226</v>
      </c>
    </row>
    <row r="18" spans="2:48" s="176" customFormat="1" ht="13.5" customHeight="1" x14ac:dyDescent="0.3">
      <c r="B18" s="423" t="s">
        <v>227</v>
      </c>
      <c r="C18" s="509">
        <f>+C19+C31+C38+C45+C47</f>
        <v>14883661</v>
      </c>
      <c r="D18" s="509">
        <f>+D19+D31+D38+D45+D47+D48</f>
        <v>74800</v>
      </c>
      <c r="E18" s="510">
        <f t="shared" ref="E18:E46" si="0">D18/C18*1000</f>
        <v>5.025645236074646</v>
      </c>
      <c r="F18" s="509">
        <f>+F19+F31+F38+F45+F47</f>
        <v>15160587</v>
      </c>
      <c r="G18" s="509">
        <f>+G19+G31+G38+G45+G47+G48</f>
        <v>73579</v>
      </c>
      <c r="H18" s="510">
        <f t="shared" ref="H18:H46" si="1">G18/F18*1000</f>
        <v>4.8533081205892623</v>
      </c>
      <c r="I18" s="509">
        <f>+I19+I31+I38+I45+I47</f>
        <v>15440550</v>
      </c>
      <c r="J18" s="509">
        <f>+J19+J31+J38+J45+J47+J48</f>
        <v>57753</v>
      </c>
      <c r="K18" s="510">
        <f t="shared" ref="K18:K46" si="2">J18/I18*1000</f>
        <v>3.7403460368963537</v>
      </c>
      <c r="L18" s="509">
        <f>+L19+L31+L38+L45+L47</f>
        <v>15717514</v>
      </c>
      <c r="M18" s="509">
        <f>+M19+M31+M38+M45+M47+M48</f>
        <v>53986</v>
      </c>
      <c r="N18" s="510">
        <f>+(M18/L18)*1000</f>
        <v>3.4347671012095171</v>
      </c>
      <c r="O18" s="509">
        <f>+O19+O31+O38+O45+O47</f>
        <v>15994366</v>
      </c>
      <c r="P18" s="509">
        <f>+P19+P31+P38+P45+P47+P48</f>
        <v>60328</v>
      </c>
      <c r="Q18" s="510">
        <f>+(P18/O18)*1000</f>
        <v>3.7718281549890755</v>
      </c>
      <c r="R18" s="509">
        <f>+R19+R31+R38+R45+R47</f>
        <v>16269171</v>
      </c>
      <c r="S18" s="509">
        <f>+S19+S31+S38+S45+S47+S48</f>
        <v>60636</v>
      </c>
      <c r="T18" s="510">
        <f>+(S18/R18)*1000</f>
        <v>3.7270491532727759</v>
      </c>
      <c r="U18" s="509">
        <f>+U19+U31+U38+U45+U47</f>
        <v>16532265</v>
      </c>
      <c r="V18" s="509">
        <f>+V19+V31+V38+V45+V48</f>
        <v>57738</v>
      </c>
      <c r="W18" s="510">
        <f>+(V18/U18)*1000</f>
        <v>3.4924434129261779</v>
      </c>
      <c r="X18" s="509">
        <f>+X19+X31+X38+X45+X47</f>
        <v>16792803</v>
      </c>
      <c r="Y18" s="509">
        <f>+Y19+Y31+Y38+Y45+Y48</f>
        <v>60353</v>
      </c>
      <c r="Z18" s="510">
        <f>+(Y18/X18)*1000</f>
        <v>3.5939801115989987</v>
      </c>
      <c r="AA18" s="509">
        <f>+AA19+AA31+AA38+AA45+AA47</f>
        <v>17077883</v>
      </c>
      <c r="AB18" s="509">
        <f>+AB19+AB31+AB38+AB45+AB48</f>
        <v>60849</v>
      </c>
      <c r="AC18" s="510">
        <f>SUM(AB18/AA18)*1000</f>
        <v>3.563029445745705</v>
      </c>
      <c r="AD18" s="509">
        <f>+AD19+AD31+AD38+AD45+AD47</f>
        <v>17356880</v>
      </c>
      <c r="AE18" s="509">
        <f>+AE19+AE31+AE38+AE45+AE48</f>
        <v>57068</v>
      </c>
      <c r="AF18" s="510">
        <f>SUM(AE18/AD18)*1000</f>
        <v>3.2879181050972295</v>
      </c>
      <c r="AG18" s="509">
        <f>+AG19+AG31+AG38+AG45+AG47</f>
        <v>17526455</v>
      </c>
      <c r="AH18" s="509">
        <f>+AH19+AH31+AH38+AH45+AH48</f>
        <v>39069</v>
      </c>
      <c r="AI18" s="510">
        <f>+(AH18/AG18)*1000</f>
        <v>2.229144456194935</v>
      </c>
      <c r="AJ18" s="517">
        <f>+AJ19+AJ31+AJ38+AJ45+AJ47+AJ48</f>
        <v>17614396</v>
      </c>
      <c r="AK18" s="517">
        <f>+AK19+AK31+AK38+AK45+AK47+AK48</f>
        <v>56927</v>
      </c>
      <c r="AL18" s="518">
        <f>(AK18/AJ18)*1000</f>
        <v>3.2318451339461198</v>
      </c>
      <c r="AM18" s="517">
        <f>AM19+AM31+AM38+AM45+AM47</f>
        <v>17715301</v>
      </c>
      <c r="AN18" s="517">
        <f>AN19+AN31+AN38+AN45+AN47+AN48</f>
        <v>55339</v>
      </c>
      <c r="AO18" s="518">
        <f>(AN18/AM18)*1000</f>
        <v>3.1237967675513953</v>
      </c>
      <c r="AP18" s="517">
        <f>AP19+AP31+AP38+AP45+AP47</f>
        <v>17834831</v>
      </c>
      <c r="AQ18" s="517">
        <f>AQ19+AQ31+AQ38+AQ45+AQ47+AQ48</f>
        <v>56578</v>
      </c>
      <c r="AR18" s="518">
        <f>(AQ18/AP18)*1000</f>
        <v>3.1723317142730427</v>
      </c>
      <c r="AS18" s="517">
        <f>AS19+AS31+AS38+AS45+AS47</f>
        <v>17966573</v>
      </c>
      <c r="AT18" s="517">
        <f>AT19+AT31+AT38+AT45+AT47+AT48</f>
        <v>53785</v>
      </c>
      <c r="AU18" s="518">
        <f>(AT18/AS18)*1000</f>
        <v>2.9936148646711871</v>
      </c>
    </row>
    <row r="19" spans="2:48" s="176" customFormat="1" ht="11.4" x14ac:dyDescent="0.3">
      <c r="B19" s="423" t="s">
        <v>228</v>
      </c>
      <c r="C19" s="424">
        <f>SUM(C20:C30)</f>
        <v>6674883</v>
      </c>
      <c r="D19" s="424">
        <f>SUM(D20:D30)</f>
        <v>39088</v>
      </c>
      <c r="E19" s="425">
        <f t="shared" si="0"/>
        <v>5.855982794005528</v>
      </c>
      <c r="F19" s="424">
        <f>+SUM(F20:F30)</f>
        <v>6787168</v>
      </c>
      <c r="G19" s="424">
        <f>+SUM(G20:G30)</f>
        <v>38151</v>
      </c>
      <c r="H19" s="425">
        <f t="shared" si="1"/>
        <v>5.6210484254994126</v>
      </c>
      <c r="I19" s="424">
        <f>+SUM(I20:I30)</f>
        <v>6899532</v>
      </c>
      <c r="J19" s="424">
        <f>+SUM(J20:J30)</f>
        <v>31576</v>
      </c>
      <c r="K19" s="425">
        <f t="shared" si="2"/>
        <v>4.5765422930134978</v>
      </c>
      <c r="L19" s="424">
        <f>+SUM(L20:L30)</f>
        <v>7010175</v>
      </c>
      <c r="M19" s="424">
        <f>+SUM(M20:M30)</f>
        <v>28356</v>
      </c>
      <c r="N19" s="425">
        <f t="shared" ref="N19:N46" si="3">+(M19/L19)*1000</f>
        <v>4.0449774791642152</v>
      </c>
      <c r="O19" s="424">
        <f>+SUM(O20:O30)</f>
        <v>7120317</v>
      </c>
      <c r="P19" s="424">
        <f>+SUM(P20:P30)</f>
        <v>32289</v>
      </c>
      <c r="Q19" s="425">
        <f t="shared" ref="Q19:Q46" si="4">+(P19/O19)*1000</f>
        <v>4.5347700109419282</v>
      </c>
      <c r="R19" s="424">
        <f>+SUM(R20:R30)</f>
        <v>7228518</v>
      </c>
      <c r="S19" s="424">
        <f>+SUM(S20:S30)</f>
        <v>32567</v>
      </c>
      <c r="T19" s="425">
        <f t="shared" ref="T19:T46" si="5">+(S19/R19)*1000</f>
        <v>4.5053495059429887</v>
      </c>
      <c r="U19" s="424">
        <f>+SUM(U20:U30)</f>
        <v>7330005</v>
      </c>
      <c r="V19" s="424">
        <f>+SUM(V20:V30)</f>
        <v>30099</v>
      </c>
      <c r="W19" s="425">
        <f t="shared" ref="W19:W46" si="6">+(V19/U19)*1000</f>
        <v>4.1062727788043798</v>
      </c>
      <c r="X19" s="424">
        <f>+SUM(X20:X30)</f>
        <v>7427245</v>
      </c>
      <c r="Y19" s="424">
        <f>+SUM(Y20:Y30)</f>
        <v>30721</v>
      </c>
      <c r="Z19" s="425">
        <f t="shared" ref="Z19:Z46" si="7">+(Y19/X19)*1000</f>
        <v>4.1362577914152556</v>
      </c>
      <c r="AA19" s="424">
        <f>+SUM(AA20:AA30)</f>
        <v>7529670</v>
      </c>
      <c r="AB19" s="424">
        <f>+SUM(AB20:AB30)</f>
        <v>30652</v>
      </c>
      <c r="AC19" s="425">
        <f t="shared" ref="AC19:AC46" si="8">SUM(AB19/AA19)*1000</f>
        <v>4.0708291332820687</v>
      </c>
      <c r="AD19" s="424">
        <f>+SUM(AD20:AD30)</f>
        <v>7626050</v>
      </c>
      <c r="AE19" s="424">
        <f>+SUM(AE20:AE30)</f>
        <v>28550</v>
      </c>
      <c r="AF19" s="425">
        <f t="shared" ref="AF19:AF46" si="9">SUM(AE19/AD19)*1000</f>
        <v>3.7437467627408685</v>
      </c>
      <c r="AG19" s="424">
        <f>+SUM(AG20:AG30)</f>
        <v>7680721</v>
      </c>
      <c r="AH19" s="424">
        <f>+SUM(AH20:AH30)</f>
        <v>17774</v>
      </c>
      <c r="AI19" s="425">
        <f t="shared" ref="AI19:AI46" si="10">+(AH19/AG19)*1000</f>
        <v>2.3141056679444549</v>
      </c>
      <c r="AJ19" s="426">
        <f>+SUM(AJ20:AJ30)</f>
        <v>7701333</v>
      </c>
      <c r="AK19" s="426">
        <f>+SUM(AK20:AK30)</f>
        <v>26661</v>
      </c>
      <c r="AL19" s="427">
        <f t="shared" ref="AL19:AL46" si="11">(AK19/AJ19)*1000</f>
        <v>3.4618682246307233</v>
      </c>
      <c r="AM19" s="426">
        <f>SUM(AM20:AM30)</f>
        <v>7724636</v>
      </c>
      <c r="AN19" s="426">
        <v>26274</v>
      </c>
      <c r="AO19" s="427">
        <f t="shared" ref="AO19:AO46" si="12">(AN19/AM19)*1000</f>
        <v>3.4013253181120766</v>
      </c>
      <c r="AP19" s="426">
        <f>SUM(AP20:AP30)</f>
        <v>7757392</v>
      </c>
      <c r="AQ19" s="176">
        <v>26739</v>
      </c>
      <c r="AR19" s="427">
        <f t="shared" ref="AR19:AR46" si="13">(AQ19/AP19)*1000</f>
        <v>3.4469058673327329</v>
      </c>
      <c r="AS19" s="426">
        <f>SUM(AS20:AS30)</f>
        <v>7795261</v>
      </c>
      <c r="AT19" s="524">
        <f>SUM(AT20:AT30)</f>
        <v>24777</v>
      </c>
      <c r="AU19" s="427">
        <f t="shared" ref="AU19:AU46" si="14">(AT19/AS19)*1000</f>
        <v>3.1784695855597391</v>
      </c>
      <c r="AV19" s="524"/>
    </row>
    <row r="20" spans="2:48" s="175" customFormat="1" ht="13.2" x14ac:dyDescent="0.3">
      <c r="B20" s="428" t="s">
        <v>229</v>
      </c>
      <c r="C20" s="416">
        <v>713534</v>
      </c>
      <c r="D20" s="416">
        <v>4417</v>
      </c>
      <c r="E20" s="429">
        <f t="shared" si="0"/>
        <v>6.1903146871767847</v>
      </c>
      <c r="F20" s="416">
        <v>726056</v>
      </c>
      <c r="G20" s="416">
        <v>5378</v>
      </c>
      <c r="H20" s="429">
        <f t="shared" si="1"/>
        <v>7.4071421488149678</v>
      </c>
      <c r="I20" s="416">
        <v>738618</v>
      </c>
      <c r="J20" s="416">
        <v>3933</v>
      </c>
      <c r="K20" s="429">
        <f t="shared" si="2"/>
        <v>5.3248093060282846</v>
      </c>
      <c r="L20" s="416">
        <v>750773</v>
      </c>
      <c r="M20" s="416">
        <v>3867</v>
      </c>
      <c r="N20" s="429">
        <f t="shared" si="3"/>
        <v>5.1506913541110295</v>
      </c>
      <c r="O20" s="416">
        <v>762789</v>
      </c>
      <c r="P20" s="416">
        <v>4099</v>
      </c>
      <c r="Q20" s="429">
        <f t="shared" si="4"/>
        <v>5.373700984151581</v>
      </c>
      <c r="R20" s="416">
        <v>774638</v>
      </c>
      <c r="S20" s="416">
        <v>3935</v>
      </c>
      <c r="T20" s="429">
        <f t="shared" si="5"/>
        <v>5.0797921093465597</v>
      </c>
      <c r="U20" s="416">
        <v>785615</v>
      </c>
      <c r="V20" s="416">
        <v>3693</v>
      </c>
      <c r="W20" s="429">
        <f t="shared" si="6"/>
        <v>4.7007758253088339</v>
      </c>
      <c r="X20" s="416">
        <v>796212</v>
      </c>
      <c r="Y20" s="416">
        <v>3371</v>
      </c>
      <c r="Z20" s="429">
        <f t="shared" si="7"/>
        <v>4.2337970289319928</v>
      </c>
      <c r="AA20" s="416">
        <v>808420</v>
      </c>
      <c r="AB20" s="416">
        <v>3502</v>
      </c>
      <c r="AC20" s="429">
        <f t="shared" si="8"/>
        <v>4.3319066821701586</v>
      </c>
      <c r="AD20" s="416">
        <v>820239</v>
      </c>
      <c r="AE20" s="416">
        <v>3369</v>
      </c>
      <c r="AF20" s="429">
        <f t="shared" si="9"/>
        <v>4.107339446185807</v>
      </c>
      <c r="AG20" s="416">
        <v>825590</v>
      </c>
      <c r="AH20" s="416">
        <v>2001</v>
      </c>
      <c r="AI20" s="429">
        <f t="shared" si="10"/>
        <v>2.4237212175535072</v>
      </c>
      <c r="AJ20" s="430">
        <v>825773</v>
      </c>
      <c r="AK20" s="430">
        <v>2755</v>
      </c>
      <c r="AL20" s="431">
        <f t="shared" si="11"/>
        <v>3.3362679574168688</v>
      </c>
      <c r="AM20" s="430">
        <v>826246</v>
      </c>
      <c r="AN20" s="430">
        <v>2769</v>
      </c>
      <c r="AO20" s="431">
        <f t="shared" si="12"/>
        <v>3.351302154564137</v>
      </c>
      <c r="AP20" s="430">
        <v>828172</v>
      </c>
      <c r="AQ20" s="430">
        <v>2797</v>
      </c>
      <c r="AR20" s="431">
        <f t="shared" si="13"/>
        <v>3.3773177552489098</v>
      </c>
      <c r="AS20" s="430">
        <v>831220</v>
      </c>
      <c r="AT20" s="430">
        <v>2686</v>
      </c>
      <c r="AU20" s="431">
        <f t="shared" si="14"/>
        <v>3.2313948172565627</v>
      </c>
    </row>
    <row r="21" spans="2:48" s="175" customFormat="1" ht="13.2" x14ac:dyDescent="0.3">
      <c r="B21" s="428" t="s">
        <v>230</v>
      </c>
      <c r="C21" s="416">
        <v>206027</v>
      </c>
      <c r="D21" s="416">
        <v>771</v>
      </c>
      <c r="E21" s="429">
        <f t="shared" si="0"/>
        <v>3.7422279604129556</v>
      </c>
      <c r="F21" s="416">
        <v>207184</v>
      </c>
      <c r="G21" s="416">
        <v>800</v>
      </c>
      <c r="H21" s="429">
        <f t="shared" si="1"/>
        <v>3.8613020310448682</v>
      </c>
      <c r="I21" s="416">
        <v>208221</v>
      </c>
      <c r="J21" s="416">
        <v>655</v>
      </c>
      <c r="K21" s="429">
        <f t="shared" si="2"/>
        <v>3.1456961593691322</v>
      </c>
      <c r="L21" s="416">
        <v>209135</v>
      </c>
      <c r="M21" s="416">
        <v>614</v>
      </c>
      <c r="N21" s="429">
        <f t="shared" si="3"/>
        <v>2.9359026466158222</v>
      </c>
      <c r="O21" s="416">
        <v>209857</v>
      </c>
      <c r="P21" s="416">
        <v>660</v>
      </c>
      <c r="Q21" s="429">
        <f t="shared" si="4"/>
        <v>3.1449987372353556</v>
      </c>
      <c r="R21" s="416">
        <v>210330</v>
      </c>
      <c r="S21" s="416">
        <v>577</v>
      </c>
      <c r="T21" s="429">
        <f t="shared" si="5"/>
        <v>2.7433081348357344</v>
      </c>
      <c r="U21" s="416">
        <v>210502</v>
      </c>
      <c r="V21" s="416">
        <v>456</v>
      </c>
      <c r="W21" s="429">
        <f t="shared" si="6"/>
        <v>2.1662502018983196</v>
      </c>
      <c r="X21" s="416">
        <v>210337</v>
      </c>
      <c r="Y21" s="416">
        <v>460</v>
      </c>
      <c r="Z21" s="429">
        <f t="shared" si="7"/>
        <v>2.1869666297417956</v>
      </c>
      <c r="AA21" s="416">
        <v>209822</v>
      </c>
      <c r="AB21" s="416">
        <v>529</v>
      </c>
      <c r="AC21" s="429">
        <f t="shared" si="8"/>
        <v>2.5211846231567709</v>
      </c>
      <c r="AD21" s="416">
        <v>209046</v>
      </c>
      <c r="AE21" s="416">
        <v>499</v>
      </c>
      <c r="AF21" s="429">
        <f t="shared" si="9"/>
        <v>2.3870344326129178</v>
      </c>
      <c r="AG21" s="416">
        <v>207926</v>
      </c>
      <c r="AH21" s="416">
        <v>411</v>
      </c>
      <c r="AI21" s="429">
        <f t="shared" si="10"/>
        <v>1.9766647749680177</v>
      </c>
      <c r="AJ21" s="430">
        <v>206608</v>
      </c>
      <c r="AK21" s="430">
        <v>618</v>
      </c>
      <c r="AL21" s="431">
        <f t="shared" si="11"/>
        <v>2.9911716874467591</v>
      </c>
      <c r="AM21" s="430">
        <v>205544</v>
      </c>
      <c r="AN21" s="430">
        <v>496</v>
      </c>
      <c r="AO21" s="431">
        <f t="shared" si="12"/>
        <v>2.413108628809403</v>
      </c>
      <c r="AP21" s="430">
        <v>204819</v>
      </c>
      <c r="AQ21" s="430">
        <v>528</v>
      </c>
      <c r="AR21" s="431">
        <f t="shared" si="13"/>
        <v>2.5778858406690786</v>
      </c>
      <c r="AS21" s="430">
        <v>204410</v>
      </c>
      <c r="AT21" s="430">
        <v>477</v>
      </c>
      <c r="AU21" s="431">
        <f t="shared" si="14"/>
        <v>2.3335453255711562</v>
      </c>
    </row>
    <row r="22" spans="2:48" s="175" customFormat="1" ht="13.2" x14ac:dyDescent="0.3">
      <c r="B22" s="428" t="s">
        <v>231</v>
      </c>
      <c r="C22" s="416">
        <v>228397</v>
      </c>
      <c r="D22" s="416">
        <v>1420</v>
      </c>
      <c r="E22" s="429">
        <f t="shared" si="0"/>
        <v>6.2172445347355705</v>
      </c>
      <c r="F22" s="416">
        <v>229942</v>
      </c>
      <c r="G22" s="416">
        <v>1410</v>
      </c>
      <c r="H22" s="429">
        <f t="shared" si="1"/>
        <v>6.1319811082794793</v>
      </c>
      <c r="I22" s="416">
        <v>231463</v>
      </c>
      <c r="J22" s="416">
        <v>1186</v>
      </c>
      <c r="K22" s="429">
        <f t="shared" si="2"/>
        <v>5.1239290944989042</v>
      </c>
      <c r="L22" s="416">
        <v>232919</v>
      </c>
      <c r="M22" s="416">
        <v>992</v>
      </c>
      <c r="N22" s="429">
        <f t="shared" si="3"/>
        <v>4.2589913231638468</v>
      </c>
      <c r="O22" s="416">
        <v>234252</v>
      </c>
      <c r="P22" s="416">
        <v>1103</v>
      </c>
      <c r="Q22" s="429">
        <f t="shared" si="4"/>
        <v>4.7086044089271386</v>
      </c>
      <c r="R22" s="416">
        <v>235419</v>
      </c>
      <c r="S22" s="416">
        <v>1070</v>
      </c>
      <c r="T22" s="429">
        <f t="shared" si="5"/>
        <v>4.5450876947060346</v>
      </c>
      <c r="U22" s="416">
        <v>236406</v>
      </c>
      <c r="V22" s="416">
        <v>1090</v>
      </c>
      <c r="W22" s="429">
        <f t="shared" si="6"/>
        <v>4.6107120800656496</v>
      </c>
      <c r="X22" s="416">
        <v>237181</v>
      </c>
      <c r="Y22" s="416">
        <v>1038</v>
      </c>
      <c r="Z22" s="429">
        <f t="shared" si="7"/>
        <v>4.3764045180684787</v>
      </c>
      <c r="AA22" s="416">
        <v>237689</v>
      </c>
      <c r="AB22" s="416">
        <v>1114</v>
      </c>
      <c r="AC22" s="429">
        <f t="shared" si="8"/>
        <v>4.6867966123800429</v>
      </c>
      <c r="AD22" s="416">
        <v>237967</v>
      </c>
      <c r="AE22" s="416">
        <v>1090</v>
      </c>
      <c r="AF22" s="429">
        <f t="shared" si="9"/>
        <v>4.5804670395475</v>
      </c>
      <c r="AG22" s="416">
        <v>238020</v>
      </c>
      <c r="AH22" s="416">
        <v>763</v>
      </c>
      <c r="AI22" s="429">
        <f t="shared" si="10"/>
        <v>3.2056129736996892</v>
      </c>
      <c r="AJ22" s="430">
        <v>237790</v>
      </c>
      <c r="AK22" s="430">
        <v>905</v>
      </c>
      <c r="AL22" s="431">
        <f t="shared" si="11"/>
        <v>3.8058791370537031</v>
      </c>
      <c r="AM22" s="430">
        <v>237584</v>
      </c>
      <c r="AN22" s="430">
        <v>905</v>
      </c>
      <c r="AO22" s="431">
        <f t="shared" si="12"/>
        <v>3.8091790692975955</v>
      </c>
      <c r="AP22" s="430">
        <v>237527</v>
      </c>
      <c r="AQ22" s="430">
        <v>994</v>
      </c>
      <c r="AR22" s="431">
        <f t="shared" si="13"/>
        <v>4.1847874136413967</v>
      </c>
      <c r="AS22" s="430">
        <v>237470</v>
      </c>
      <c r="AT22" s="430">
        <v>765</v>
      </c>
      <c r="AU22" s="431">
        <f t="shared" si="14"/>
        <v>3.2214595527856149</v>
      </c>
    </row>
    <row r="23" spans="2:48" s="175" customFormat="1" ht="13.2" x14ac:dyDescent="0.3">
      <c r="B23" s="428" t="s">
        <v>232</v>
      </c>
      <c r="C23" s="416">
        <v>171394</v>
      </c>
      <c r="D23" s="416">
        <v>735</v>
      </c>
      <c r="E23" s="429">
        <f t="shared" si="0"/>
        <v>4.2883648202387477</v>
      </c>
      <c r="F23" s="416">
        <v>171128</v>
      </c>
      <c r="G23" s="416">
        <v>609</v>
      </c>
      <c r="H23" s="429">
        <f t="shared" si="1"/>
        <v>3.5587396568650367</v>
      </c>
      <c r="I23" s="416">
        <v>171217</v>
      </c>
      <c r="J23" s="416">
        <v>572</v>
      </c>
      <c r="K23" s="429">
        <f t="shared" si="2"/>
        <v>3.3407897580263644</v>
      </c>
      <c r="L23" s="416">
        <v>171853</v>
      </c>
      <c r="M23" s="416">
        <v>489</v>
      </c>
      <c r="N23" s="429">
        <f t="shared" si="3"/>
        <v>2.8454551273472095</v>
      </c>
      <c r="O23" s="416">
        <v>173227</v>
      </c>
      <c r="P23" s="416">
        <v>536</v>
      </c>
      <c r="Q23" s="429">
        <f t="shared" si="4"/>
        <v>3.0942058686001608</v>
      </c>
      <c r="R23" s="416">
        <v>175302</v>
      </c>
      <c r="S23" s="416">
        <v>542</v>
      </c>
      <c r="T23" s="429">
        <f t="shared" si="5"/>
        <v>3.0918072811491024</v>
      </c>
      <c r="U23" s="416">
        <v>177819</v>
      </c>
      <c r="V23" s="416">
        <v>506</v>
      </c>
      <c r="W23" s="429">
        <f t="shared" si="6"/>
        <v>2.8455901787772961</v>
      </c>
      <c r="X23" s="416">
        <v>180357</v>
      </c>
      <c r="Y23" s="416">
        <v>527</v>
      </c>
      <c r="Z23" s="429">
        <f t="shared" si="7"/>
        <v>2.9219825124613958</v>
      </c>
      <c r="AA23" s="416">
        <v>182430</v>
      </c>
      <c r="AB23" s="416">
        <v>446</v>
      </c>
      <c r="AC23" s="429">
        <f t="shared" si="8"/>
        <v>2.4447733377185772</v>
      </c>
      <c r="AD23" s="416">
        <v>183616</v>
      </c>
      <c r="AE23" s="416">
        <v>444</v>
      </c>
      <c r="AF23" s="429">
        <f t="shared" si="9"/>
        <v>2.4180899268037646</v>
      </c>
      <c r="AG23" s="416">
        <v>183603</v>
      </c>
      <c r="AH23" s="416">
        <v>337</v>
      </c>
      <c r="AI23" s="429">
        <f t="shared" si="10"/>
        <v>1.8354819910350049</v>
      </c>
      <c r="AJ23" s="430">
        <v>182445</v>
      </c>
      <c r="AK23" s="430">
        <v>444</v>
      </c>
      <c r="AL23" s="431">
        <f t="shared" si="11"/>
        <v>2.4336101290799967</v>
      </c>
      <c r="AM23" s="430">
        <v>180776</v>
      </c>
      <c r="AN23" s="430">
        <v>415</v>
      </c>
      <c r="AO23" s="431">
        <f t="shared" si="12"/>
        <v>2.2956587157587292</v>
      </c>
      <c r="AP23" s="430">
        <v>179142</v>
      </c>
      <c r="AQ23" s="430">
        <v>409</v>
      </c>
      <c r="AR23" s="431">
        <f t="shared" si="13"/>
        <v>2.2831050228310499</v>
      </c>
      <c r="AS23" s="430">
        <v>177813</v>
      </c>
      <c r="AT23" s="430">
        <v>349</v>
      </c>
      <c r="AU23" s="431">
        <f t="shared" si="14"/>
        <v>1.9627361329036686</v>
      </c>
    </row>
    <row r="24" spans="2:48" s="175" customFormat="1" ht="13.2" x14ac:dyDescent="0.3">
      <c r="B24" s="428" t="s">
        <v>233</v>
      </c>
      <c r="C24" s="416">
        <v>413190</v>
      </c>
      <c r="D24" s="416">
        <v>2551</v>
      </c>
      <c r="E24" s="429">
        <f t="shared" si="0"/>
        <v>6.1739151479948688</v>
      </c>
      <c r="F24" s="416">
        <v>418810</v>
      </c>
      <c r="G24" s="416">
        <v>2435</v>
      </c>
      <c r="H24" s="429">
        <f t="shared" si="1"/>
        <v>5.8140923091616727</v>
      </c>
      <c r="I24" s="416">
        <v>424778</v>
      </c>
      <c r="J24" s="416">
        <v>1981</v>
      </c>
      <c r="K24" s="429">
        <f t="shared" si="2"/>
        <v>4.6636125223057689</v>
      </c>
      <c r="L24" s="416">
        <v>431025</v>
      </c>
      <c r="M24" s="416">
        <v>1572</v>
      </c>
      <c r="N24" s="429">
        <f t="shared" si="3"/>
        <v>3.6471202366452062</v>
      </c>
      <c r="O24" s="416">
        <v>437423</v>
      </c>
      <c r="P24" s="416">
        <v>1944</v>
      </c>
      <c r="Q24" s="429">
        <f t="shared" si="4"/>
        <v>4.4442107525210144</v>
      </c>
      <c r="R24" s="416">
        <v>443863</v>
      </c>
      <c r="S24" s="416">
        <v>1931</v>
      </c>
      <c r="T24" s="429">
        <f t="shared" si="5"/>
        <v>4.3504414650466474</v>
      </c>
      <c r="U24" s="416">
        <v>450184</v>
      </c>
      <c r="V24" s="416">
        <v>1627</v>
      </c>
      <c r="W24" s="429">
        <f t="shared" si="6"/>
        <v>3.6140777992998419</v>
      </c>
      <c r="X24" s="416">
        <v>456171</v>
      </c>
      <c r="Y24" s="416">
        <v>1805</v>
      </c>
      <c r="Z24" s="429">
        <f t="shared" si="7"/>
        <v>3.9568495147652967</v>
      </c>
      <c r="AA24" s="416">
        <v>461715</v>
      </c>
      <c r="AB24" s="416">
        <v>1839</v>
      </c>
      <c r="AC24" s="429">
        <f t="shared" si="8"/>
        <v>3.9829765114843574</v>
      </c>
      <c r="AD24" s="416">
        <v>466924</v>
      </c>
      <c r="AE24" s="416">
        <v>1794</v>
      </c>
      <c r="AF24" s="429">
        <f t="shared" si="9"/>
        <v>3.8421670336071823</v>
      </c>
      <c r="AG24" s="416">
        <v>471628</v>
      </c>
      <c r="AH24" s="416">
        <v>949</v>
      </c>
      <c r="AI24" s="429">
        <f t="shared" si="10"/>
        <v>2.0121790902999823</v>
      </c>
      <c r="AJ24" s="430">
        <v>475870</v>
      </c>
      <c r="AK24" s="430">
        <v>1751</v>
      </c>
      <c r="AL24" s="431">
        <f t="shared" si="11"/>
        <v>3.679576354886839</v>
      </c>
      <c r="AM24" s="430">
        <v>480270</v>
      </c>
      <c r="AN24" s="430">
        <v>1928</v>
      </c>
      <c r="AO24" s="431">
        <f t="shared" si="12"/>
        <v>4.014408561850626</v>
      </c>
      <c r="AP24" s="430">
        <v>484792</v>
      </c>
      <c r="AQ24" s="430">
        <v>1993</v>
      </c>
      <c r="AR24" s="431">
        <f t="shared" si="13"/>
        <v>4.1110414363273318</v>
      </c>
      <c r="AS24" s="430">
        <v>489147</v>
      </c>
      <c r="AT24" s="430">
        <v>1501</v>
      </c>
      <c r="AU24" s="431">
        <f t="shared" si="14"/>
        <v>3.0686071876143575</v>
      </c>
    </row>
    <row r="25" spans="2:48" s="175" customFormat="1" ht="13.2" x14ac:dyDescent="0.3">
      <c r="B25" s="428" t="s">
        <v>234</v>
      </c>
      <c r="C25" s="416">
        <v>476054</v>
      </c>
      <c r="D25" s="416">
        <v>3105</v>
      </c>
      <c r="E25" s="429">
        <f t="shared" si="0"/>
        <v>6.5223693110445451</v>
      </c>
      <c r="F25" s="416">
        <v>479597</v>
      </c>
      <c r="G25" s="416">
        <v>3168</v>
      </c>
      <c r="H25" s="429">
        <f t="shared" si="1"/>
        <v>6.6055459062504553</v>
      </c>
      <c r="I25" s="416">
        <v>483513</v>
      </c>
      <c r="J25" s="416">
        <v>2812</v>
      </c>
      <c r="K25" s="429">
        <f t="shared" si="2"/>
        <v>5.8157691727006311</v>
      </c>
      <c r="L25" s="416">
        <v>487594</v>
      </c>
      <c r="M25" s="416">
        <v>2490</v>
      </c>
      <c r="N25" s="429">
        <f t="shared" si="3"/>
        <v>5.1067076297083229</v>
      </c>
      <c r="O25" s="416">
        <v>491540</v>
      </c>
      <c r="P25" s="416">
        <v>2681</v>
      </c>
      <c r="Q25" s="429">
        <f t="shared" si="4"/>
        <v>5.4542865280546851</v>
      </c>
      <c r="R25" s="416">
        <v>495036</v>
      </c>
      <c r="S25" s="416">
        <v>2478</v>
      </c>
      <c r="T25" s="429">
        <f t="shared" si="5"/>
        <v>5.0056965554020314</v>
      </c>
      <c r="U25" s="416">
        <v>497820</v>
      </c>
      <c r="V25" s="416">
        <v>2191</v>
      </c>
      <c r="W25" s="429">
        <f t="shared" si="6"/>
        <v>4.4011891848459284</v>
      </c>
      <c r="X25" s="416">
        <v>499658</v>
      </c>
      <c r="Y25" s="416">
        <v>2322</v>
      </c>
      <c r="Z25" s="429">
        <f t="shared" si="7"/>
        <v>4.6471786702104234</v>
      </c>
      <c r="AA25" s="416">
        <v>500340</v>
      </c>
      <c r="AB25" s="416">
        <v>2480</v>
      </c>
      <c r="AC25" s="429">
        <f t="shared" si="8"/>
        <v>4.9566294919454768</v>
      </c>
      <c r="AD25" s="416">
        <v>499939</v>
      </c>
      <c r="AE25" s="416">
        <v>2341</v>
      </c>
      <c r="AF25" s="429">
        <f t="shared" si="9"/>
        <v>4.6825712736953911</v>
      </c>
      <c r="AG25" s="416">
        <v>498371</v>
      </c>
      <c r="AH25" s="416">
        <v>1675</v>
      </c>
      <c r="AI25" s="429">
        <f t="shared" si="10"/>
        <v>3.3609499750186109</v>
      </c>
      <c r="AJ25" s="430">
        <v>495781</v>
      </c>
      <c r="AK25" s="430">
        <v>2400</v>
      </c>
      <c r="AL25" s="431">
        <f t="shared" si="11"/>
        <v>4.8408470675560373</v>
      </c>
      <c r="AM25" s="430">
        <v>493084</v>
      </c>
      <c r="AN25" s="430">
        <v>2198</v>
      </c>
      <c r="AO25" s="431">
        <f t="shared" si="12"/>
        <v>4.4576583300208483</v>
      </c>
      <c r="AP25" s="430">
        <v>490774</v>
      </c>
      <c r="AQ25" s="430">
        <v>2086</v>
      </c>
      <c r="AR25" s="431">
        <f t="shared" si="13"/>
        <v>4.2504289143271645</v>
      </c>
      <c r="AS25" s="430">
        <v>488857</v>
      </c>
      <c r="AT25" s="430">
        <v>1823</v>
      </c>
      <c r="AU25" s="431">
        <f t="shared" si="14"/>
        <v>3.7291068758348556</v>
      </c>
    </row>
    <row r="26" spans="2:48" s="175" customFormat="1" ht="13.2" x14ac:dyDescent="0.3">
      <c r="B26" s="428" t="s">
        <v>235</v>
      </c>
      <c r="C26" s="416">
        <v>420326</v>
      </c>
      <c r="D26" s="416">
        <v>2325</v>
      </c>
      <c r="E26" s="429">
        <f t="shared" si="0"/>
        <v>5.5314208495310782</v>
      </c>
      <c r="F26" s="416">
        <v>426549</v>
      </c>
      <c r="G26" s="416">
        <v>2339</v>
      </c>
      <c r="H26" s="429">
        <f t="shared" si="1"/>
        <v>5.4835435084831987</v>
      </c>
      <c r="I26" s="416">
        <v>432916</v>
      </c>
      <c r="J26" s="416">
        <v>2177</v>
      </c>
      <c r="K26" s="429">
        <f t="shared" si="2"/>
        <v>5.0286891683375066</v>
      </c>
      <c r="L26" s="416">
        <v>439391</v>
      </c>
      <c r="M26" s="416">
        <v>1890</v>
      </c>
      <c r="N26" s="429">
        <f t="shared" si="3"/>
        <v>4.3014080852816736</v>
      </c>
      <c r="O26" s="416">
        <v>445695</v>
      </c>
      <c r="P26" s="416">
        <v>2208</v>
      </c>
      <c r="Q26" s="429">
        <f t="shared" si="4"/>
        <v>4.9540605122337018</v>
      </c>
      <c r="R26" s="416">
        <v>451794</v>
      </c>
      <c r="S26" s="416">
        <v>2132</v>
      </c>
      <c r="T26" s="429">
        <f t="shared" si="5"/>
        <v>4.7189648379571221</v>
      </c>
      <c r="U26" s="416">
        <v>457639</v>
      </c>
      <c r="V26" s="416">
        <v>1829</v>
      </c>
      <c r="W26" s="429">
        <f t="shared" si="6"/>
        <v>3.9965999401274801</v>
      </c>
      <c r="X26" s="416">
        <v>463284</v>
      </c>
      <c r="Y26" s="416">
        <v>1989</v>
      </c>
      <c r="Z26" s="429">
        <f t="shared" si="7"/>
        <v>4.2932628797886396</v>
      </c>
      <c r="AA26" s="416">
        <v>468835</v>
      </c>
      <c r="AB26" s="416">
        <v>1977</v>
      </c>
      <c r="AC26" s="429">
        <f t="shared" si="8"/>
        <v>4.2168353471903757</v>
      </c>
      <c r="AD26" s="416">
        <v>474152</v>
      </c>
      <c r="AE26" s="416">
        <v>1718</v>
      </c>
      <c r="AF26" s="429">
        <f t="shared" si="9"/>
        <v>3.6233106683088967</v>
      </c>
      <c r="AG26" s="416">
        <v>478631</v>
      </c>
      <c r="AH26" s="416">
        <v>1172</v>
      </c>
      <c r="AI26" s="429">
        <f t="shared" si="10"/>
        <v>2.4486504217236247</v>
      </c>
      <c r="AJ26" s="430">
        <v>482224</v>
      </c>
      <c r="AK26" s="430">
        <v>1656</v>
      </c>
      <c r="AL26" s="431">
        <f t="shared" si="11"/>
        <v>3.4340887222535588</v>
      </c>
      <c r="AM26" s="430">
        <v>485913</v>
      </c>
      <c r="AN26" s="430">
        <v>1783</v>
      </c>
      <c r="AO26" s="431">
        <f t="shared" si="12"/>
        <v>3.6693811443612332</v>
      </c>
      <c r="AP26" s="430">
        <v>489961</v>
      </c>
      <c r="AQ26" s="430">
        <v>1779</v>
      </c>
      <c r="AR26" s="431">
        <f t="shared" si="13"/>
        <v>3.6309012349962551</v>
      </c>
      <c r="AS26" s="430">
        <v>494035</v>
      </c>
      <c r="AT26" s="430">
        <v>1655</v>
      </c>
      <c r="AU26" s="431">
        <f t="shared" si="14"/>
        <v>3.3499650834455048</v>
      </c>
    </row>
    <row r="27" spans="2:48" s="175" customFormat="1" ht="13.2" x14ac:dyDescent="0.3">
      <c r="B27" s="428" t="s">
        <v>236</v>
      </c>
      <c r="C27" s="416">
        <v>479779</v>
      </c>
      <c r="D27" s="416">
        <v>2257</v>
      </c>
      <c r="E27" s="429">
        <f t="shared" si="0"/>
        <v>4.7042492480913083</v>
      </c>
      <c r="F27" s="416">
        <v>483442</v>
      </c>
      <c r="G27" s="416">
        <v>2146</v>
      </c>
      <c r="H27" s="429">
        <f t="shared" si="1"/>
        <v>4.4390019898974442</v>
      </c>
      <c r="I27" s="416">
        <v>486872</v>
      </c>
      <c r="J27" s="416">
        <v>2012</v>
      </c>
      <c r="K27" s="429">
        <f t="shared" si="2"/>
        <v>4.1325029987347808</v>
      </c>
      <c r="L27" s="416">
        <v>489889</v>
      </c>
      <c r="M27" s="416">
        <v>1860</v>
      </c>
      <c r="N27" s="429">
        <f t="shared" si="3"/>
        <v>3.7967784538946576</v>
      </c>
      <c r="O27" s="416">
        <v>492523</v>
      </c>
      <c r="P27" s="416">
        <v>1964</v>
      </c>
      <c r="Q27" s="429">
        <f t="shared" si="4"/>
        <v>3.9876310344897603</v>
      </c>
      <c r="R27" s="416">
        <v>494669</v>
      </c>
      <c r="S27" s="416">
        <v>1818</v>
      </c>
      <c r="T27" s="429">
        <f t="shared" si="5"/>
        <v>3.6751848205567765</v>
      </c>
      <c r="U27" s="416">
        <v>496260</v>
      </c>
      <c r="V27" s="416">
        <v>1644</v>
      </c>
      <c r="W27" s="429">
        <f t="shared" si="6"/>
        <v>3.3127795913432476</v>
      </c>
      <c r="X27" s="416">
        <v>497317</v>
      </c>
      <c r="Y27" s="416">
        <v>1803</v>
      </c>
      <c r="Z27" s="429">
        <f t="shared" si="7"/>
        <v>3.6254541871683452</v>
      </c>
      <c r="AA27" s="416">
        <v>497863</v>
      </c>
      <c r="AB27" s="416">
        <v>1851</v>
      </c>
      <c r="AC27" s="429">
        <f t="shared" si="8"/>
        <v>3.7178902629839938</v>
      </c>
      <c r="AD27" s="416">
        <v>497948</v>
      </c>
      <c r="AE27" s="416">
        <v>1592</v>
      </c>
      <c r="AF27" s="429">
        <f t="shared" si="9"/>
        <v>3.1971209845204722</v>
      </c>
      <c r="AG27" s="416">
        <v>497465</v>
      </c>
      <c r="AH27" s="416">
        <v>983</v>
      </c>
      <c r="AI27" s="429">
        <f t="shared" si="10"/>
        <v>1.9760184133557133</v>
      </c>
      <c r="AJ27" s="430">
        <v>496526</v>
      </c>
      <c r="AK27" s="430">
        <v>1662</v>
      </c>
      <c r="AL27" s="431">
        <f t="shared" si="11"/>
        <v>3.3472567398283273</v>
      </c>
      <c r="AM27" s="430">
        <v>496194</v>
      </c>
      <c r="AN27" s="430">
        <v>1474</v>
      </c>
      <c r="AO27" s="431">
        <f t="shared" si="12"/>
        <v>2.970612300833948</v>
      </c>
      <c r="AP27" s="430">
        <v>496685</v>
      </c>
      <c r="AQ27" s="430">
        <v>1381</v>
      </c>
      <c r="AR27" s="431">
        <f t="shared" si="13"/>
        <v>2.7804342792715704</v>
      </c>
      <c r="AS27" s="430">
        <v>497438</v>
      </c>
      <c r="AT27" s="430">
        <v>1367</v>
      </c>
      <c r="AU27" s="431">
        <f t="shared" si="14"/>
        <v>2.748081167904342</v>
      </c>
    </row>
    <row r="28" spans="2:48" s="175" customFormat="1" ht="13.2" x14ac:dyDescent="0.3">
      <c r="B28" s="428" t="s">
        <v>237</v>
      </c>
      <c r="C28" s="416">
        <v>2637329</v>
      </c>
      <c r="D28" s="416">
        <v>16280</v>
      </c>
      <c r="E28" s="429">
        <f t="shared" si="0"/>
        <v>6.1729120636826122</v>
      </c>
      <c r="F28" s="416">
        <v>2697956</v>
      </c>
      <c r="G28" s="416">
        <v>14885</v>
      </c>
      <c r="H28" s="429">
        <f t="shared" si="1"/>
        <v>5.5171396420104699</v>
      </c>
      <c r="I28" s="416">
        <v>2757228</v>
      </c>
      <c r="J28" s="416">
        <v>12461</v>
      </c>
      <c r="K28" s="429">
        <f t="shared" si="2"/>
        <v>4.519394116119523</v>
      </c>
      <c r="L28" s="416">
        <v>2814805</v>
      </c>
      <c r="M28" s="416">
        <v>11182</v>
      </c>
      <c r="N28" s="429">
        <f t="shared" si="3"/>
        <v>3.9725664832910272</v>
      </c>
      <c r="O28" s="416">
        <v>2872795</v>
      </c>
      <c r="P28" s="416">
        <v>13268</v>
      </c>
      <c r="Q28" s="429">
        <f t="shared" si="4"/>
        <v>4.6184987094449834</v>
      </c>
      <c r="R28" s="416">
        <v>2931254</v>
      </c>
      <c r="S28" s="416">
        <v>13996</v>
      </c>
      <c r="T28" s="429">
        <f t="shared" si="5"/>
        <v>4.7747482817933893</v>
      </c>
      <c r="U28" s="416">
        <v>2987359</v>
      </c>
      <c r="V28" s="416">
        <v>13170</v>
      </c>
      <c r="W28" s="429">
        <f t="shared" si="6"/>
        <v>4.4085762708800651</v>
      </c>
      <c r="X28" s="416">
        <v>3043523</v>
      </c>
      <c r="Y28" s="416">
        <v>13303</v>
      </c>
      <c r="Z28" s="429">
        <f t="shared" si="7"/>
        <v>4.3709214617402266</v>
      </c>
      <c r="AA28" s="416">
        <v>3107396</v>
      </c>
      <c r="AB28" s="416">
        <v>12800</v>
      </c>
      <c r="AC28" s="429">
        <f t="shared" si="8"/>
        <v>4.1192046330754115</v>
      </c>
      <c r="AD28" s="416">
        <v>3170064</v>
      </c>
      <c r="AE28" s="416">
        <v>11752</v>
      </c>
      <c r="AF28" s="429">
        <f t="shared" si="9"/>
        <v>3.7071806752166516</v>
      </c>
      <c r="AG28" s="416">
        <v>3204953</v>
      </c>
      <c r="AH28" s="416">
        <v>6893</v>
      </c>
      <c r="AI28" s="429">
        <f t="shared" si="10"/>
        <v>2.1507335676997448</v>
      </c>
      <c r="AJ28" s="430">
        <v>3217582</v>
      </c>
      <c r="AK28" s="430">
        <v>10605</v>
      </c>
      <c r="AL28" s="431">
        <f t="shared" si="11"/>
        <v>3.2959532966059606</v>
      </c>
      <c r="AM28" s="430">
        <v>3231547</v>
      </c>
      <c r="AN28" s="430">
        <v>10649</v>
      </c>
      <c r="AO28" s="431">
        <f t="shared" si="12"/>
        <v>3.2953257371778903</v>
      </c>
      <c r="AP28" s="430">
        <v>3250537</v>
      </c>
      <c r="AQ28" s="430">
        <v>11049</v>
      </c>
      <c r="AR28" s="431">
        <f t="shared" si="13"/>
        <v>3.3991306667175301</v>
      </c>
      <c r="AS28" s="430">
        <v>3272265</v>
      </c>
      <c r="AT28" s="430">
        <v>10559</v>
      </c>
      <c r="AU28" s="431">
        <f t="shared" si="14"/>
        <v>3.2268168989980945</v>
      </c>
    </row>
    <row r="29" spans="2:48" s="175" customFormat="1" ht="13.2" x14ac:dyDescent="0.3">
      <c r="B29" s="428" t="s">
        <v>238</v>
      </c>
      <c r="C29" s="416">
        <v>513731</v>
      </c>
      <c r="D29" s="416">
        <v>3548</v>
      </c>
      <c r="E29" s="429">
        <f t="shared" si="0"/>
        <v>6.9063381419458816</v>
      </c>
      <c r="F29" s="416">
        <v>520490</v>
      </c>
      <c r="G29" s="416">
        <v>3336</v>
      </c>
      <c r="H29" s="429">
        <f t="shared" si="1"/>
        <v>6.4093450402505336</v>
      </c>
      <c r="I29" s="416">
        <v>527377</v>
      </c>
      <c r="J29" s="416">
        <v>2636</v>
      </c>
      <c r="K29" s="429">
        <f t="shared" si="2"/>
        <v>4.9983218835861249</v>
      </c>
      <c r="L29" s="416">
        <v>534101</v>
      </c>
      <c r="M29" s="416">
        <v>2426</v>
      </c>
      <c r="N29" s="429">
        <f t="shared" si="3"/>
        <v>4.5422120535254571</v>
      </c>
      <c r="O29" s="416">
        <v>540609</v>
      </c>
      <c r="P29" s="416">
        <v>2447</v>
      </c>
      <c r="Q29" s="429">
        <f t="shared" si="4"/>
        <v>4.5263767343865897</v>
      </c>
      <c r="R29" s="416">
        <v>546729</v>
      </c>
      <c r="S29" s="416">
        <v>2516</v>
      </c>
      <c r="T29" s="429">
        <f t="shared" si="5"/>
        <v>4.6019142939189255</v>
      </c>
      <c r="U29" s="416">
        <v>552241</v>
      </c>
      <c r="V29" s="416">
        <v>2228</v>
      </c>
      <c r="W29" s="429">
        <f t="shared" si="6"/>
        <v>4.0344704576443977</v>
      </c>
      <c r="X29" s="416">
        <v>557286</v>
      </c>
      <c r="Y29" s="416">
        <v>2452</v>
      </c>
      <c r="Z29" s="429">
        <f t="shared" si="7"/>
        <v>4.3998952064110703</v>
      </c>
      <c r="AA29" s="416">
        <v>562196</v>
      </c>
      <c r="AB29" s="416">
        <v>2434</v>
      </c>
      <c r="AC29" s="429">
        <f t="shared" si="8"/>
        <v>4.3294509388184901</v>
      </c>
      <c r="AD29" s="416">
        <v>566737</v>
      </c>
      <c r="AE29" s="416">
        <v>2413</v>
      </c>
      <c r="AF29" s="429">
        <f t="shared" si="9"/>
        <v>4.2577068375631022</v>
      </c>
      <c r="AG29" s="416">
        <v>569872</v>
      </c>
      <c r="AH29" s="416">
        <v>1522</v>
      </c>
      <c r="AI29" s="429">
        <f t="shared" si="10"/>
        <v>2.6707751916219782</v>
      </c>
      <c r="AJ29" s="430">
        <v>571693</v>
      </c>
      <c r="AK29" s="430">
        <v>2244</v>
      </c>
      <c r="AL29" s="431">
        <f t="shared" si="11"/>
        <v>3.9251836212792535</v>
      </c>
      <c r="AM29" s="430">
        <v>573786</v>
      </c>
      <c r="AN29" s="430">
        <v>2111</v>
      </c>
      <c r="AO29" s="431">
        <f t="shared" si="12"/>
        <v>3.6790719885113963</v>
      </c>
      <c r="AP29" s="430">
        <v>576407</v>
      </c>
      <c r="AQ29" s="430">
        <v>2081</v>
      </c>
      <c r="AR29" s="431">
        <f t="shared" si="13"/>
        <v>3.610296196958052</v>
      </c>
      <c r="AS29" s="430">
        <v>579082</v>
      </c>
      <c r="AT29" s="430">
        <v>1971</v>
      </c>
      <c r="AU29" s="431">
        <f t="shared" si="14"/>
        <v>3.4036630390860019</v>
      </c>
    </row>
    <row r="30" spans="2:48" s="175" customFormat="1" ht="13.2" x14ac:dyDescent="0.3">
      <c r="B30" s="428" t="s">
        <v>239</v>
      </c>
      <c r="C30" s="416">
        <v>415122</v>
      </c>
      <c r="D30" s="416">
        <v>1679</v>
      </c>
      <c r="E30" s="429">
        <f t="shared" si="0"/>
        <v>4.0445941193191404</v>
      </c>
      <c r="F30" s="416">
        <v>426014</v>
      </c>
      <c r="G30" s="416">
        <v>1645</v>
      </c>
      <c r="H30" s="429">
        <f t="shared" si="1"/>
        <v>3.861375447755238</v>
      </c>
      <c r="I30" s="416">
        <v>437329</v>
      </c>
      <c r="J30" s="416">
        <v>1151</v>
      </c>
      <c r="K30" s="429">
        <f t="shared" si="2"/>
        <v>2.6318858342346378</v>
      </c>
      <c r="L30" s="416">
        <v>448690</v>
      </c>
      <c r="M30" s="416">
        <v>974</v>
      </c>
      <c r="N30" s="429">
        <f t="shared" si="3"/>
        <v>2.1707637790010921</v>
      </c>
      <c r="O30" s="416">
        <v>459607</v>
      </c>
      <c r="P30" s="416">
        <v>1379</v>
      </c>
      <c r="Q30" s="429">
        <f t="shared" si="4"/>
        <v>3.0003894631717971</v>
      </c>
      <c r="R30" s="416">
        <v>469484</v>
      </c>
      <c r="S30" s="416">
        <v>1572</v>
      </c>
      <c r="T30" s="429">
        <f t="shared" si="5"/>
        <v>3.3483569195116343</v>
      </c>
      <c r="U30" s="416">
        <v>478160</v>
      </c>
      <c r="V30" s="416">
        <v>1665</v>
      </c>
      <c r="W30" s="429">
        <f t="shared" si="6"/>
        <v>3.4820980424962356</v>
      </c>
      <c r="X30" s="416">
        <v>485919</v>
      </c>
      <c r="Y30" s="416">
        <v>1651</v>
      </c>
      <c r="Z30" s="429">
        <f t="shared" si="7"/>
        <v>3.3976856225008696</v>
      </c>
      <c r="AA30" s="416">
        <v>492964</v>
      </c>
      <c r="AB30" s="416">
        <v>1680</v>
      </c>
      <c r="AC30" s="429">
        <f t="shared" si="8"/>
        <v>3.4079567676341478</v>
      </c>
      <c r="AD30" s="416">
        <v>499418</v>
      </c>
      <c r="AE30" s="416">
        <v>1538</v>
      </c>
      <c r="AF30" s="429">
        <f t="shared" si="9"/>
        <v>3.0795846365169059</v>
      </c>
      <c r="AG30" s="416">
        <v>504662</v>
      </c>
      <c r="AH30" s="416">
        <v>1068</v>
      </c>
      <c r="AI30" s="429">
        <f t="shared" si="10"/>
        <v>2.1162679179331909</v>
      </c>
      <c r="AJ30" s="430">
        <v>509041</v>
      </c>
      <c r="AK30" s="430">
        <v>1621</v>
      </c>
      <c r="AL30" s="431">
        <f t="shared" si="11"/>
        <v>3.1844193296807131</v>
      </c>
      <c r="AM30" s="430">
        <v>513692</v>
      </c>
      <c r="AN30" s="430">
        <v>1546</v>
      </c>
      <c r="AO30" s="431">
        <f t="shared" si="12"/>
        <v>3.009585510383654</v>
      </c>
      <c r="AP30" s="430">
        <v>518576</v>
      </c>
      <c r="AQ30" s="430">
        <v>1642</v>
      </c>
      <c r="AR30" s="431">
        <f t="shared" si="13"/>
        <v>3.1663632717287338</v>
      </c>
      <c r="AS30" s="430">
        <v>523524</v>
      </c>
      <c r="AT30" s="430">
        <v>1624</v>
      </c>
      <c r="AU30" s="431">
        <f t="shared" si="14"/>
        <v>3.1020545380918545</v>
      </c>
    </row>
    <row r="31" spans="2:48" s="176" customFormat="1" ht="11.4" x14ac:dyDescent="0.3">
      <c r="B31" s="423" t="s">
        <v>240</v>
      </c>
      <c r="C31" s="424">
        <f>SUM(C32:C37)</f>
        <v>7425417</v>
      </c>
      <c r="D31" s="424">
        <f>SUM(D32:D37)</f>
        <v>31571</v>
      </c>
      <c r="E31" s="425">
        <f t="shared" si="0"/>
        <v>4.2517477469615512</v>
      </c>
      <c r="F31" s="424">
        <f>+SUM(F32:F37)</f>
        <v>7570609</v>
      </c>
      <c r="G31" s="424">
        <f>+SUM(G32:G37)</f>
        <v>31846</v>
      </c>
      <c r="H31" s="425">
        <f t="shared" si="1"/>
        <v>4.2065308088160407</v>
      </c>
      <c r="I31" s="424">
        <f>+SUM(I32:I37)</f>
        <v>7718436</v>
      </c>
      <c r="J31" s="424">
        <f>+SUM(J32:J37)</f>
        <v>23562</v>
      </c>
      <c r="K31" s="425">
        <f t="shared" si="2"/>
        <v>3.0526909855830899</v>
      </c>
      <c r="L31" s="424">
        <f>+SUM(L32:L37)</f>
        <v>7865054</v>
      </c>
      <c r="M31" s="424">
        <f>+SUM(M32:M37)</f>
        <v>23105</v>
      </c>
      <c r="N31" s="425">
        <f t="shared" si="3"/>
        <v>2.9376784952779729</v>
      </c>
      <c r="O31" s="424">
        <f>+SUM(O32:O37)</f>
        <v>8012810</v>
      </c>
      <c r="P31" s="424">
        <f>+SUM(P32:P37)</f>
        <v>25161</v>
      </c>
      <c r="Q31" s="425">
        <f t="shared" si="4"/>
        <v>3.1400969198071587</v>
      </c>
      <c r="R31" s="424">
        <f>+SUM(R32:R37)</f>
        <v>8160914</v>
      </c>
      <c r="S31" s="424">
        <f>+SUM(S32:S37)</f>
        <v>25159</v>
      </c>
      <c r="T31" s="425">
        <f t="shared" si="5"/>
        <v>3.0828654731565606</v>
      </c>
      <c r="U31" s="424">
        <f>+SUM(U32:U37)</f>
        <v>8304388</v>
      </c>
      <c r="V31" s="424">
        <f>+SUM(V32:V37)</f>
        <v>24863</v>
      </c>
      <c r="W31" s="425">
        <f t="shared" si="6"/>
        <v>2.9939593381234113</v>
      </c>
      <c r="X31" s="424">
        <f>+SUM(X32:X37)</f>
        <v>8450145</v>
      </c>
      <c r="Y31" s="424">
        <f>+SUM(Y32:Y37)</f>
        <v>26666</v>
      </c>
      <c r="Z31" s="425">
        <f t="shared" si="7"/>
        <v>3.1556854941542425</v>
      </c>
      <c r="AA31" s="424">
        <f>+SUM(AA32:AA37)</f>
        <v>8615715</v>
      </c>
      <c r="AB31" s="424">
        <f>+SUM(AB32:AB37)</f>
        <v>27081</v>
      </c>
      <c r="AC31" s="425">
        <f t="shared" si="8"/>
        <v>3.1432098206591093</v>
      </c>
      <c r="AD31" s="424">
        <f>+SUM(AD32:AD37)</f>
        <v>8782160</v>
      </c>
      <c r="AE31" s="424">
        <f>+SUM(AE32:AE37)</f>
        <v>25671</v>
      </c>
      <c r="AF31" s="425">
        <f t="shared" si="9"/>
        <v>2.9230849813713258</v>
      </c>
      <c r="AG31" s="424">
        <f>+SUM(AG32:AG37)</f>
        <v>8882787</v>
      </c>
      <c r="AH31" s="424">
        <f>+SUM(AH32:AH37)</f>
        <v>19305</v>
      </c>
      <c r="AI31" s="425">
        <f t="shared" si="10"/>
        <v>2.1733043919661701</v>
      </c>
      <c r="AJ31" s="426">
        <f>+SUM(AJ32:AJ37)</f>
        <v>8937687</v>
      </c>
      <c r="AK31" s="426">
        <f>+SUM(AK32:AK37)</f>
        <v>27312</v>
      </c>
      <c r="AL31" s="432">
        <f t="shared" si="11"/>
        <v>3.0558241746438424</v>
      </c>
      <c r="AM31" s="426">
        <f>SUM(AM32:AM37)</f>
        <v>9003524</v>
      </c>
      <c r="AN31" s="426">
        <v>25972</v>
      </c>
      <c r="AO31" s="432">
        <f t="shared" si="12"/>
        <v>2.8846482777188132</v>
      </c>
      <c r="AP31" s="426">
        <f>SUM(AP32:AP37)</f>
        <v>9078805</v>
      </c>
      <c r="AQ31" s="426">
        <v>26599</v>
      </c>
      <c r="AR31" s="432">
        <f t="shared" si="13"/>
        <v>2.9297908700539335</v>
      </c>
      <c r="AS31" s="426">
        <f>SUM(AS32:AS37)</f>
        <v>9161596</v>
      </c>
      <c r="AT31" s="426">
        <f>SUM(AT32:AT37)</f>
        <v>26096</v>
      </c>
      <c r="AU31" s="432">
        <f t="shared" si="14"/>
        <v>2.8484120015770178</v>
      </c>
    </row>
    <row r="32" spans="2:48" s="175" customFormat="1" ht="13.2" x14ac:dyDescent="0.3">
      <c r="B32" s="428" t="s">
        <v>241</v>
      </c>
      <c r="C32" s="416">
        <v>623388</v>
      </c>
      <c r="D32" s="416">
        <v>2684</v>
      </c>
      <c r="E32" s="429">
        <f t="shared" si="0"/>
        <v>4.3055047578715024</v>
      </c>
      <c r="F32" s="416">
        <v>634041</v>
      </c>
      <c r="G32" s="416">
        <v>2732</v>
      </c>
      <c r="H32" s="429">
        <f t="shared" si="1"/>
        <v>4.3088696156873132</v>
      </c>
      <c r="I32" s="416">
        <v>645847</v>
      </c>
      <c r="J32" s="416">
        <v>2045</v>
      </c>
      <c r="K32" s="429">
        <f t="shared" si="2"/>
        <v>3.1663846081192606</v>
      </c>
      <c r="L32" s="416">
        <v>658347</v>
      </c>
      <c r="M32" s="416">
        <v>1899</v>
      </c>
      <c r="N32" s="429">
        <f t="shared" si="3"/>
        <v>2.8844970813264128</v>
      </c>
      <c r="O32" s="416">
        <v>670987</v>
      </c>
      <c r="P32" s="416">
        <v>2181</v>
      </c>
      <c r="Q32" s="429">
        <f t="shared" si="4"/>
        <v>3.2504355524026547</v>
      </c>
      <c r="R32" s="416">
        <v>683445</v>
      </c>
      <c r="S32" s="416">
        <v>2164</v>
      </c>
      <c r="T32" s="429">
        <f t="shared" si="5"/>
        <v>3.1663118466006774</v>
      </c>
      <c r="U32" s="416">
        <v>695673</v>
      </c>
      <c r="V32" s="416">
        <v>2213</v>
      </c>
      <c r="W32" s="429">
        <f t="shared" si="6"/>
        <v>3.1810922660502849</v>
      </c>
      <c r="X32" s="416">
        <v>707579</v>
      </c>
      <c r="Y32" s="416">
        <v>2400</v>
      </c>
      <c r="Z32" s="429">
        <f t="shared" si="7"/>
        <v>3.3918474120910882</v>
      </c>
      <c r="AA32" s="416">
        <v>718677</v>
      </c>
      <c r="AB32" s="416">
        <v>2456</v>
      </c>
      <c r="AC32" s="429">
        <f t="shared" si="8"/>
        <v>3.4173905662766444</v>
      </c>
      <c r="AD32" s="416">
        <v>728281</v>
      </c>
      <c r="AE32" s="416">
        <v>2224</v>
      </c>
      <c r="AF32" s="429">
        <f t="shared" si="9"/>
        <v>3.0537663346977335</v>
      </c>
      <c r="AG32" s="416">
        <v>734775</v>
      </c>
      <c r="AH32" s="416">
        <v>1338</v>
      </c>
      <c r="AI32" s="429">
        <f t="shared" si="10"/>
        <v>1.8209656017148106</v>
      </c>
      <c r="AJ32" s="430">
        <v>738399</v>
      </c>
      <c r="AK32" s="430">
        <v>1949</v>
      </c>
      <c r="AL32" s="431">
        <f t="shared" si="11"/>
        <v>2.6394943655124123</v>
      </c>
      <c r="AM32" s="430">
        <v>741473</v>
      </c>
      <c r="AN32" s="430">
        <v>2121</v>
      </c>
      <c r="AO32" s="431">
        <f t="shared" si="12"/>
        <v>2.8605222307487934</v>
      </c>
      <c r="AP32" s="430">
        <v>744811</v>
      </c>
      <c r="AQ32" s="430">
        <v>2366</v>
      </c>
      <c r="AR32" s="431">
        <f t="shared" si="13"/>
        <v>3.1766448132479246</v>
      </c>
      <c r="AS32" s="430">
        <v>748627</v>
      </c>
      <c r="AT32" s="430">
        <v>2195</v>
      </c>
      <c r="AU32" s="431">
        <f t="shared" si="14"/>
        <v>2.9320342440227245</v>
      </c>
    </row>
    <row r="33" spans="2:47" s="175" customFormat="1" ht="13.2" x14ac:dyDescent="0.3">
      <c r="B33" s="428" t="s">
        <v>242</v>
      </c>
      <c r="C33" s="416">
        <v>534870</v>
      </c>
      <c r="D33" s="416">
        <v>1487</v>
      </c>
      <c r="E33" s="429">
        <f t="shared" si="0"/>
        <v>2.7801147942490698</v>
      </c>
      <c r="F33" s="416">
        <v>541579</v>
      </c>
      <c r="G33" s="416">
        <v>1595</v>
      </c>
      <c r="H33" s="429">
        <f t="shared" si="1"/>
        <v>2.9450920364342044</v>
      </c>
      <c r="I33" s="416">
        <v>548360</v>
      </c>
      <c r="J33" s="416">
        <v>1001</v>
      </c>
      <c r="K33" s="429">
        <f t="shared" si="2"/>
        <v>1.8254431395433657</v>
      </c>
      <c r="L33" s="416">
        <v>555119</v>
      </c>
      <c r="M33" s="416">
        <v>696</v>
      </c>
      <c r="N33" s="429">
        <f t="shared" si="3"/>
        <v>1.2537852244293566</v>
      </c>
      <c r="O33" s="416">
        <v>561698</v>
      </c>
      <c r="P33" s="416">
        <v>925</v>
      </c>
      <c r="Q33" s="429">
        <f t="shared" si="4"/>
        <v>1.6467924044593358</v>
      </c>
      <c r="R33" s="416">
        <v>567967</v>
      </c>
      <c r="S33" s="416">
        <v>980</v>
      </c>
      <c r="T33" s="429">
        <f t="shared" si="5"/>
        <v>1.7254523590279014</v>
      </c>
      <c r="U33" s="416">
        <v>573816</v>
      </c>
      <c r="V33" s="416">
        <v>1094</v>
      </c>
      <c r="W33" s="429">
        <f>+(V33/U33)*1000</f>
        <v>1.9065344988637474</v>
      </c>
      <c r="X33" s="416">
        <v>579132</v>
      </c>
      <c r="Y33" s="416">
        <v>1225</v>
      </c>
      <c r="Z33" s="429">
        <f t="shared" si="7"/>
        <v>2.1152345233901766</v>
      </c>
      <c r="AA33" s="416">
        <v>583774</v>
      </c>
      <c r="AB33" s="416">
        <v>1065</v>
      </c>
      <c r="AC33" s="429">
        <f t="shared" si="8"/>
        <v>1.8243361300777357</v>
      </c>
      <c r="AD33" s="416">
        <v>587721</v>
      </c>
      <c r="AE33" s="416">
        <v>1006</v>
      </c>
      <c r="AF33" s="429">
        <f t="shared" si="9"/>
        <v>1.7116965362816712</v>
      </c>
      <c r="AG33" s="416">
        <v>590909</v>
      </c>
      <c r="AH33" s="416">
        <v>771</v>
      </c>
      <c r="AI33" s="429">
        <f t="shared" si="10"/>
        <v>1.3047694315029894</v>
      </c>
      <c r="AJ33" s="430">
        <v>593324</v>
      </c>
      <c r="AK33" s="430">
        <v>1150</v>
      </c>
      <c r="AL33" s="431">
        <f t="shared" si="11"/>
        <v>1.9382327362452891</v>
      </c>
      <c r="AM33" s="430">
        <v>595674</v>
      </c>
      <c r="AN33" s="430">
        <v>1259</v>
      </c>
      <c r="AO33" s="431">
        <f t="shared" si="12"/>
        <v>2.113572188814687</v>
      </c>
      <c r="AP33" s="430">
        <v>598430</v>
      </c>
      <c r="AQ33" s="430">
        <v>1281</v>
      </c>
      <c r="AR33" s="431">
        <f t="shared" si="13"/>
        <v>2.140601239911101</v>
      </c>
      <c r="AS33" s="430">
        <v>601626</v>
      </c>
      <c r="AT33" s="430">
        <v>1365</v>
      </c>
      <c r="AU33" s="431">
        <f t="shared" si="14"/>
        <v>2.2688514126716601</v>
      </c>
    </row>
    <row r="34" spans="2:47" s="178" customFormat="1" ht="13.2" x14ac:dyDescent="0.3">
      <c r="B34" s="428" t="s">
        <v>243</v>
      </c>
      <c r="C34" s="416">
        <v>3757390</v>
      </c>
      <c r="D34" s="416">
        <v>17928</v>
      </c>
      <c r="E34" s="429">
        <f t="shared" si="0"/>
        <v>4.7713971666502548</v>
      </c>
      <c r="F34" s="416">
        <v>3838066</v>
      </c>
      <c r="G34" s="416">
        <v>18089</v>
      </c>
      <c r="H34" s="429">
        <f t="shared" si="1"/>
        <v>4.7130507917268751</v>
      </c>
      <c r="I34" s="416">
        <v>3919413</v>
      </c>
      <c r="J34" s="416">
        <v>14025</v>
      </c>
      <c r="K34" s="429">
        <f t="shared" si="2"/>
        <v>3.5783419609007781</v>
      </c>
      <c r="L34" s="416">
        <v>3999190</v>
      </c>
      <c r="M34" s="416">
        <v>14152</v>
      </c>
      <c r="N34" s="429">
        <f t="shared" si="3"/>
        <v>3.5387165901094972</v>
      </c>
      <c r="O34" s="416">
        <v>4078939</v>
      </c>
      <c r="P34" s="416">
        <v>15318</v>
      </c>
      <c r="Q34" s="429">
        <f t="shared" si="4"/>
        <v>3.7553883497644853</v>
      </c>
      <c r="R34" s="416">
        <v>4158440</v>
      </c>
      <c r="S34" s="416">
        <v>15033</v>
      </c>
      <c r="T34" s="429">
        <f t="shared" si="5"/>
        <v>3.6150575696655474</v>
      </c>
      <c r="U34" s="416">
        <v>4235294</v>
      </c>
      <c r="V34" s="416">
        <v>14989</v>
      </c>
      <c r="W34" s="429">
        <f t="shared" si="6"/>
        <v>3.5390695427519319</v>
      </c>
      <c r="X34" s="416">
        <v>4315276</v>
      </c>
      <c r="Y34" s="416">
        <v>15786</v>
      </c>
      <c r="Z34" s="429">
        <f t="shared" si="7"/>
        <v>3.6581669399593442</v>
      </c>
      <c r="AA34" s="416">
        <v>4410700</v>
      </c>
      <c r="AB34" s="416">
        <v>16300</v>
      </c>
      <c r="AC34" s="429">
        <f t="shared" si="8"/>
        <v>3.6955585281247876</v>
      </c>
      <c r="AD34" s="416">
        <v>4509756</v>
      </c>
      <c r="AE34" s="416">
        <v>15690</v>
      </c>
      <c r="AF34" s="429">
        <f t="shared" si="9"/>
        <v>3.4791239259951094</v>
      </c>
      <c r="AG34" s="416">
        <v>4568499</v>
      </c>
      <c r="AH34" s="416">
        <v>11814</v>
      </c>
      <c r="AI34" s="429">
        <f t="shared" si="10"/>
        <v>2.5859697025215507</v>
      </c>
      <c r="AJ34" s="433">
        <v>4601037</v>
      </c>
      <c r="AK34" s="433">
        <v>16945</v>
      </c>
      <c r="AL34" s="431">
        <f t="shared" si="11"/>
        <v>3.6828654062116866</v>
      </c>
      <c r="AM34" s="433">
        <v>4643432</v>
      </c>
      <c r="AN34" s="433">
        <v>15369</v>
      </c>
      <c r="AO34" s="431">
        <f t="shared" si="12"/>
        <v>3.3098363451860608</v>
      </c>
      <c r="AP34" s="433">
        <v>4690613</v>
      </c>
      <c r="AQ34" s="433">
        <v>15721</v>
      </c>
      <c r="AR34" s="431">
        <f t="shared" si="13"/>
        <v>3.3515875217162447</v>
      </c>
      <c r="AS34" s="433">
        <v>4739771</v>
      </c>
      <c r="AT34" s="433">
        <v>15349</v>
      </c>
      <c r="AU34" s="431">
        <f t="shared" si="14"/>
        <v>3.2383421055574204</v>
      </c>
    </row>
    <row r="35" spans="2:47" s="175" customFormat="1" ht="13.2" x14ac:dyDescent="0.3">
      <c r="B35" s="428" t="s">
        <v>244</v>
      </c>
      <c r="C35" s="416">
        <v>790954</v>
      </c>
      <c r="D35" s="416">
        <v>2601</v>
      </c>
      <c r="E35" s="429">
        <f t="shared" si="0"/>
        <v>3.2884339670827889</v>
      </c>
      <c r="F35" s="416">
        <v>805905</v>
      </c>
      <c r="G35" s="416">
        <v>2378</v>
      </c>
      <c r="H35" s="429">
        <f t="shared" si="1"/>
        <v>2.9507199980146543</v>
      </c>
      <c r="I35" s="416">
        <v>821167</v>
      </c>
      <c r="J35" s="416">
        <v>1667</v>
      </c>
      <c r="K35" s="429">
        <f t="shared" si="2"/>
        <v>2.0300377389739239</v>
      </c>
      <c r="L35" s="416">
        <v>836329</v>
      </c>
      <c r="M35" s="416">
        <v>1622</v>
      </c>
      <c r="N35" s="429">
        <f t="shared" si="3"/>
        <v>1.9394281437089951</v>
      </c>
      <c r="O35" s="416">
        <v>851841</v>
      </c>
      <c r="P35" s="416">
        <v>1792</v>
      </c>
      <c r="Q35" s="429">
        <f t="shared" si="4"/>
        <v>2.1036789729538725</v>
      </c>
      <c r="R35" s="416">
        <v>867790</v>
      </c>
      <c r="S35" s="416">
        <v>1957</v>
      </c>
      <c r="T35" s="429">
        <f t="shared" si="5"/>
        <v>2.2551538966800724</v>
      </c>
      <c r="U35" s="416">
        <v>883393</v>
      </c>
      <c r="V35" s="416">
        <v>1932</v>
      </c>
      <c r="W35" s="429">
        <f t="shared" si="6"/>
        <v>2.1870220841686541</v>
      </c>
      <c r="X35" s="416">
        <v>899364</v>
      </c>
      <c r="Y35" s="416">
        <v>2348</v>
      </c>
      <c r="Z35" s="429">
        <f t="shared" si="7"/>
        <v>2.610733807446151</v>
      </c>
      <c r="AA35" s="416">
        <v>917992</v>
      </c>
      <c r="AB35" s="416">
        <v>2346</v>
      </c>
      <c r="AC35" s="429">
        <f t="shared" si="8"/>
        <v>2.5555778263862865</v>
      </c>
      <c r="AD35" s="416">
        <v>936316</v>
      </c>
      <c r="AE35" s="416">
        <v>1980</v>
      </c>
      <c r="AF35" s="429">
        <f t="shared" si="9"/>
        <v>2.1146706881010258</v>
      </c>
      <c r="AG35" s="416">
        <v>945760</v>
      </c>
      <c r="AH35" s="416">
        <v>1651</v>
      </c>
      <c r="AI35" s="429">
        <f t="shared" si="10"/>
        <v>1.74568600913551</v>
      </c>
      <c r="AJ35" s="430">
        <v>948792</v>
      </c>
      <c r="AK35" s="430">
        <v>2227</v>
      </c>
      <c r="AL35" s="431">
        <f t="shared" si="11"/>
        <v>2.3471951702796821</v>
      </c>
      <c r="AM35" s="430">
        <v>953060</v>
      </c>
      <c r="AN35" s="430">
        <v>2039</v>
      </c>
      <c r="AO35" s="431">
        <f t="shared" si="12"/>
        <v>2.1394245902671396</v>
      </c>
      <c r="AP35" s="430">
        <v>959805</v>
      </c>
      <c r="AQ35" s="430">
        <v>2268</v>
      </c>
      <c r="AR35" s="431">
        <f t="shared" si="13"/>
        <v>2.3629799803084999</v>
      </c>
      <c r="AS35" s="430">
        <v>968660</v>
      </c>
      <c r="AT35" s="430">
        <v>2088</v>
      </c>
      <c r="AU35" s="431">
        <f t="shared" si="14"/>
        <v>2.1555550967315673</v>
      </c>
    </row>
    <row r="36" spans="2:47" s="175" customFormat="1" ht="13.2" x14ac:dyDescent="0.3">
      <c r="B36" s="428" t="s">
        <v>245</v>
      </c>
      <c r="C36" s="416">
        <v>1407769</v>
      </c>
      <c r="D36" s="416">
        <v>5005</v>
      </c>
      <c r="E36" s="429">
        <f t="shared" si="0"/>
        <v>3.5552707866134288</v>
      </c>
      <c r="F36" s="416">
        <v>1430513</v>
      </c>
      <c r="G36" s="416">
        <v>5326</v>
      </c>
      <c r="H36" s="429">
        <f t="shared" si="1"/>
        <v>3.7231398805882923</v>
      </c>
      <c r="I36" s="416">
        <v>1454264</v>
      </c>
      <c r="J36" s="416">
        <v>3616</v>
      </c>
      <c r="K36" s="429">
        <f t="shared" si="2"/>
        <v>2.4864811340994479</v>
      </c>
      <c r="L36" s="416">
        <v>1478110</v>
      </c>
      <c r="M36" s="416">
        <v>3573</v>
      </c>
      <c r="N36" s="429">
        <f t="shared" si="3"/>
        <v>2.417276116121263</v>
      </c>
      <c r="O36" s="416">
        <v>1502715</v>
      </c>
      <c r="P36" s="416">
        <v>3678</v>
      </c>
      <c r="Q36" s="429">
        <f t="shared" si="4"/>
        <v>2.4475698984837444</v>
      </c>
      <c r="R36" s="416">
        <v>1527909</v>
      </c>
      <c r="S36" s="416">
        <v>3841</v>
      </c>
      <c r="T36" s="429">
        <f t="shared" si="5"/>
        <v>2.5138931703393332</v>
      </c>
      <c r="U36" s="416">
        <v>1552094</v>
      </c>
      <c r="V36" s="416">
        <v>3676</v>
      </c>
      <c r="W36" s="429">
        <f t="shared" si="6"/>
        <v>2.3684132533209974</v>
      </c>
      <c r="X36" s="416">
        <v>1576190</v>
      </c>
      <c r="Y36" s="416">
        <v>3873</v>
      </c>
      <c r="Z36" s="429">
        <f t="shared" si="7"/>
        <v>2.4571910746800829</v>
      </c>
      <c r="AA36" s="416">
        <v>1604308</v>
      </c>
      <c r="AB36" s="416">
        <v>3840</v>
      </c>
      <c r="AC36" s="429">
        <f t="shared" si="8"/>
        <v>2.3935553522141637</v>
      </c>
      <c r="AD36" s="416">
        <v>1633131</v>
      </c>
      <c r="AE36" s="416">
        <v>3711</v>
      </c>
      <c r="AF36" s="429">
        <f t="shared" si="9"/>
        <v>2.2723223060489328</v>
      </c>
      <c r="AG36" s="416">
        <v>1650334</v>
      </c>
      <c r="AH36" s="416">
        <v>2973</v>
      </c>
      <c r="AI36" s="429">
        <f t="shared" si="10"/>
        <v>1.8014535239533331</v>
      </c>
      <c r="AJ36" s="430">
        <v>1659426</v>
      </c>
      <c r="AK36" s="430">
        <v>4009</v>
      </c>
      <c r="AL36" s="431">
        <f t="shared" si="11"/>
        <v>2.4158956169181391</v>
      </c>
      <c r="AM36" s="430">
        <v>1670700</v>
      </c>
      <c r="AN36" s="430">
        <v>4105</v>
      </c>
      <c r="AO36" s="431">
        <f t="shared" si="12"/>
        <v>2.4570539294906326</v>
      </c>
      <c r="AP36" s="430">
        <v>1684317</v>
      </c>
      <c r="AQ36" s="430">
        <v>3940</v>
      </c>
      <c r="AR36" s="431">
        <f t="shared" si="13"/>
        <v>2.3392271169856982</v>
      </c>
      <c r="AS36" s="430">
        <v>1699434</v>
      </c>
      <c r="AT36" s="430">
        <v>4024</v>
      </c>
      <c r="AU36" s="431">
        <f t="shared" si="14"/>
        <v>2.3678471773543426</v>
      </c>
    </row>
    <row r="37" spans="2:47" s="175" customFormat="1" ht="13.2" x14ac:dyDescent="0.3">
      <c r="B37" s="428" t="s">
        <v>246</v>
      </c>
      <c r="C37" s="416">
        <v>311046</v>
      </c>
      <c r="D37" s="416">
        <v>1866</v>
      </c>
      <c r="E37" s="429">
        <f t="shared" si="0"/>
        <v>5.9991126714376648</v>
      </c>
      <c r="F37" s="416">
        <v>320505</v>
      </c>
      <c r="G37" s="416">
        <v>1726</v>
      </c>
      <c r="H37" s="429">
        <f t="shared" si="1"/>
        <v>5.3852514001341634</v>
      </c>
      <c r="I37" s="416">
        <v>329385</v>
      </c>
      <c r="J37" s="416">
        <v>1208</v>
      </c>
      <c r="K37" s="429">
        <f t="shared" si="2"/>
        <v>3.6674408367108402</v>
      </c>
      <c r="L37" s="416">
        <v>337959</v>
      </c>
      <c r="M37" s="416">
        <v>1163</v>
      </c>
      <c r="N37" s="429">
        <f t="shared" si="3"/>
        <v>3.4412458315949568</v>
      </c>
      <c r="O37" s="416">
        <v>346630</v>
      </c>
      <c r="P37" s="416">
        <v>1267</v>
      </c>
      <c r="Q37" s="429">
        <f t="shared" si="4"/>
        <v>3.6551942993970514</v>
      </c>
      <c r="R37" s="416">
        <v>355363</v>
      </c>
      <c r="S37" s="416">
        <v>1184</v>
      </c>
      <c r="T37" s="429">
        <f t="shared" si="5"/>
        <v>3.3318043803097117</v>
      </c>
      <c r="U37" s="416">
        <v>364118</v>
      </c>
      <c r="V37" s="416">
        <v>959</v>
      </c>
      <c r="W37" s="429">
        <f t="shared" si="6"/>
        <v>2.633761582783603</v>
      </c>
      <c r="X37" s="416">
        <v>372604</v>
      </c>
      <c r="Y37" s="416">
        <v>1034</v>
      </c>
      <c r="Z37" s="429">
        <f t="shared" si="7"/>
        <v>2.7750641431653982</v>
      </c>
      <c r="AA37" s="416">
        <v>380264</v>
      </c>
      <c r="AB37" s="416">
        <v>1074</v>
      </c>
      <c r="AC37" s="429">
        <f t="shared" si="8"/>
        <v>2.8243536069677906</v>
      </c>
      <c r="AD37" s="416">
        <v>386955</v>
      </c>
      <c r="AE37" s="416">
        <v>1060</v>
      </c>
      <c r="AF37" s="429">
        <f t="shared" si="9"/>
        <v>2.7393366153687118</v>
      </c>
      <c r="AG37" s="416">
        <v>392510</v>
      </c>
      <c r="AH37" s="416">
        <v>758</v>
      </c>
      <c r="AI37" s="429">
        <f t="shared" si="10"/>
        <v>1.9311609895289292</v>
      </c>
      <c r="AJ37" s="430">
        <v>396709</v>
      </c>
      <c r="AK37" s="430">
        <v>1032</v>
      </c>
      <c r="AL37" s="431">
        <f t="shared" si="11"/>
        <v>2.6014030435407314</v>
      </c>
      <c r="AM37" s="430">
        <v>399185</v>
      </c>
      <c r="AN37" s="430">
        <v>1079</v>
      </c>
      <c r="AO37" s="431">
        <f t="shared" si="12"/>
        <v>2.7030073775317209</v>
      </c>
      <c r="AP37" s="430">
        <v>400829</v>
      </c>
      <c r="AQ37" s="430">
        <v>1023</v>
      </c>
      <c r="AR37" s="431">
        <f t="shared" si="13"/>
        <v>2.5522105436482887</v>
      </c>
      <c r="AS37" s="430">
        <v>403478</v>
      </c>
      <c r="AT37" s="430">
        <v>1075</v>
      </c>
      <c r="AU37" s="431">
        <f t="shared" si="14"/>
        <v>2.6643336191812192</v>
      </c>
    </row>
    <row r="38" spans="2:47" s="176" customFormat="1" ht="11.4" x14ac:dyDescent="0.3">
      <c r="B38" s="423" t="s">
        <v>247</v>
      </c>
      <c r="C38" s="424">
        <f>SUM(C39:C44)</f>
        <v>757927</v>
      </c>
      <c r="D38" s="424">
        <f>SUM(D39:D44)</f>
        <v>3380</v>
      </c>
      <c r="E38" s="425">
        <f t="shared" si="0"/>
        <v>4.4595323824062207</v>
      </c>
      <c r="F38" s="424">
        <f>+SUM(F39:F44)</f>
        <v>776763</v>
      </c>
      <c r="G38" s="424">
        <f>+SUM(G39:G44)</f>
        <v>3080</v>
      </c>
      <c r="H38" s="425">
        <f t="shared" si="1"/>
        <v>3.9651734184043268</v>
      </c>
      <c r="I38" s="424">
        <f>+SUM(I39:I44)</f>
        <v>796136</v>
      </c>
      <c r="J38" s="424">
        <f>+SUM(J39:J44)</f>
        <v>2213</v>
      </c>
      <c r="K38" s="425">
        <f t="shared" si="2"/>
        <v>2.7796758342795704</v>
      </c>
      <c r="L38" s="424">
        <f>+SUM(L39:L44)</f>
        <v>815567</v>
      </c>
      <c r="M38" s="424">
        <f>+SUM(M39:M44)</f>
        <v>2271</v>
      </c>
      <c r="N38" s="425">
        <f t="shared" si="3"/>
        <v>2.7845658296620632</v>
      </c>
      <c r="O38" s="424">
        <f>+SUM(O39:O44)</f>
        <v>834241</v>
      </c>
      <c r="P38" s="424">
        <f>+SUM(P39:P44)</f>
        <v>2617</v>
      </c>
      <c r="Q38" s="425">
        <f t="shared" si="4"/>
        <v>3.1369831979008462</v>
      </c>
      <c r="R38" s="424">
        <f>+SUM(R39:R44)</f>
        <v>852455</v>
      </c>
      <c r="S38" s="424">
        <f>+SUM(S39:S44)</f>
        <v>2608</v>
      </c>
      <c r="T38" s="425">
        <f t="shared" si="5"/>
        <v>3.0593990298608138</v>
      </c>
      <c r="U38" s="424">
        <f>+SUM(U39:U44)</f>
        <v>870293</v>
      </c>
      <c r="V38" s="424">
        <f>+SUM(V39:V44)</f>
        <v>2458</v>
      </c>
      <c r="W38" s="425">
        <f t="shared" si="6"/>
        <v>2.8243361718409781</v>
      </c>
      <c r="X38" s="424">
        <f>+SUM(X39:X44)</f>
        <v>887530</v>
      </c>
      <c r="Y38" s="424">
        <f>+SUM(Y39:Y44)</f>
        <v>2616</v>
      </c>
      <c r="Z38" s="425">
        <f t="shared" si="7"/>
        <v>2.94750599979719</v>
      </c>
      <c r="AA38" s="424">
        <f>+SUM(AA39:AA44)</f>
        <v>904293</v>
      </c>
      <c r="AB38" s="424">
        <f>+SUM(AB39:AB44)</f>
        <v>2675</v>
      </c>
      <c r="AC38" s="425">
        <f t="shared" si="8"/>
        <v>2.9581120278493804</v>
      </c>
      <c r="AD38" s="424">
        <f>+SUM(AD39:AD44)</f>
        <v>920140</v>
      </c>
      <c r="AE38" s="424">
        <f>+SUM(AE39:AE44)</f>
        <v>2301</v>
      </c>
      <c r="AF38" s="425">
        <f t="shared" si="9"/>
        <v>2.5007064142413111</v>
      </c>
      <c r="AG38" s="424">
        <f>+SUM(AG39:AG44)</f>
        <v>934105</v>
      </c>
      <c r="AH38" s="424">
        <f>+SUM(AH39:AH44)</f>
        <v>1780</v>
      </c>
      <c r="AI38" s="425">
        <f t="shared" si="10"/>
        <v>1.9055673612709494</v>
      </c>
      <c r="AJ38" s="426">
        <f>+SUM(AJ39:AJ44)</f>
        <v>946228</v>
      </c>
      <c r="AK38" s="426">
        <f>+SUM(AK39:AK44)</f>
        <v>2613</v>
      </c>
      <c r="AL38" s="432">
        <f t="shared" si="11"/>
        <v>2.7614908880312146</v>
      </c>
      <c r="AM38" s="426">
        <f>+AM39+AM40+AM41+AM42+AM43+AM44</f>
        <v>957678</v>
      </c>
      <c r="AN38" s="426">
        <v>2557</v>
      </c>
      <c r="AO38" s="432">
        <f t="shared" si="12"/>
        <v>2.6699997285100001</v>
      </c>
      <c r="AP38" s="426">
        <f>+AP39+AP40+AP41+AP42+AP43+AP44</f>
        <v>968826</v>
      </c>
      <c r="AQ38" s="426">
        <v>2657</v>
      </c>
      <c r="AR38" s="432">
        <f t="shared" si="13"/>
        <v>2.742494524300545</v>
      </c>
      <c r="AS38" s="426">
        <f>+AS39+AS40+AS41+AS42+AS43+AS44</f>
        <v>979634</v>
      </c>
      <c r="AT38" s="426">
        <f>SUM(AT39:AT44)</f>
        <v>2366</v>
      </c>
      <c r="AU38" s="432">
        <f t="shared" si="14"/>
        <v>2.4151877129621879</v>
      </c>
    </row>
    <row r="39" spans="2:47" s="175" customFormat="1" ht="13.2" x14ac:dyDescent="0.3">
      <c r="B39" s="428" t="s">
        <v>248</v>
      </c>
      <c r="C39" s="416">
        <v>154863</v>
      </c>
      <c r="D39" s="416">
        <v>481</v>
      </c>
      <c r="E39" s="429">
        <f t="shared" si="0"/>
        <v>3.1059710841195121</v>
      </c>
      <c r="F39" s="416">
        <v>158445</v>
      </c>
      <c r="G39" s="416">
        <v>426</v>
      </c>
      <c r="H39" s="429">
        <f t="shared" si="1"/>
        <v>2.6886301240177977</v>
      </c>
      <c r="I39" s="416">
        <v>162242</v>
      </c>
      <c r="J39" s="416">
        <v>391</v>
      </c>
      <c r="K39" s="429">
        <f t="shared" si="2"/>
        <v>2.4099801531046214</v>
      </c>
      <c r="L39" s="416">
        <v>166198</v>
      </c>
      <c r="M39" s="416">
        <v>417</v>
      </c>
      <c r="N39" s="429">
        <f t="shared" si="3"/>
        <v>2.5090554639646689</v>
      </c>
      <c r="O39" s="416">
        <v>170152</v>
      </c>
      <c r="P39" s="416">
        <v>423</v>
      </c>
      <c r="Q39" s="429">
        <f t="shared" si="4"/>
        <v>2.486012506464808</v>
      </c>
      <c r="R39" s="416">
        <v>174078</v>
      </c>
      <c r="S39" s="416">
        <v>380</v>
      </c>
      <c r="T39" s="429">
        <f t="shared" si="5"/>
        <v>2.1829294913774286</v>
      </c>
      <c r="U39" s="416">
        <v>177950</v>
      </c>
      <c r="V39" s="416">
        <v>472</v>
      </c>
      <c r="W39" s="429">
        <f t="shared" si="6"/>
        <v>2.6524304579938187</v>
      </c>
      <c r="X39" s="416">
        <v>181784</v>
      </c>
      <c r="Y39" s="416">
        <v>456</v>
      </c>
      <c r="Z39" s="429">
        <f t="shared" si="7"/>
        <v>2.5084715926594199</v>
      </c>
      <c r="AA39" s="416">
        <v>185624</v>
      </c>
      <c r="AB39" s="416">
        <v>492</v>
      </c>
      <c r="AC39" s="429">
        <f t="shared" si="8"/>
        <v>2.6505193293970608</v>
      </c>
      <c r="AD39" s="416">
        <v>189402</v>
      </c>
      <c r="AE39" s="416">
        <v>457</v>
      </c>
      <c r="AF39" s="429">
        <f t="shared" si="9"/>
        <v>2.4128573087929377</v>
      </c>
      <c r="AG39" s="416">
        <v>192900</v>
      </c>
      <c r="AH39" s="416">
        <v>300</v>
      </c>
      <c r="AI39" s="429">
        <f t="shared" si="10"/>
        <v>1.5552099533437014</v>
      </c>
      <c r="AJ39" s="430">
        <v>196157</v>
      </c>
      <c r="AK39" s="430">
        <v>523</v>
      </c>
      <c r="AL39" s="431">
        <f t="shared" si="11"/>
        <v>2.6662316409814588</v>
      </c>
      <c r="AM39" s="430">
        <v>199453</v>
      </c>
      <c r="AN39" s="430">
        <v>503</v>
      </c>
      <c r="AO39" s="431">
        <f t="shared" si="12"/>
        <v>2.5218973893598995</v>
      </c>
      <c r="AP39" s="430">
        <v>202851</v>
      </c>
      <c r="AQ39" s="430">
        <v>499</v>
      </c>
      <c r="AR39" s="431">
        <f t="shared" si="13"/>
        <v>2.4599336458780092</v>
      </c>
      <c r="AS39" s="430">
        <v>206327</v>
      </c>
      <c r="AT39" s="430">
        <v>426</v>
      </c>
      <c r="AU39" s="431">
        <f t="shared" si="14"/>
        <v>2.0646837301952727</v>
      </c>
    </row>
    <row r="40" spans="2:47" s="175" customFormat="1" ht="13.2" x14ac:dyDescent="0.3">
      <c r="B40" s="428" t="s">
        <v>249</v>
      </c>
      <c r="C40" s="416">
        <v>107920</v>
      </c>
      <c r="D40" s="416">
        <v>611</v>
      </c>
      <c r="E40" s="429">
        <f t="shared" si="0"/>
        <v>5.6616011860637512</v>
      </c>
      <c r="F40" s="416">
        <v>110129</v>
      </c>
      <c r="G40" s="416">
        <v>501</v>
      </c>
      <c r="H40" s="429">
        <f t="shared" si="1"/>
        <v>4.549210471356318</v>
      </c>
      <c r="I40" s="416">
        <v>112423</v>
      </c>
      <c r="J40" s="416">
        <v>340</v>
      </c>
      <c r="K40" s="429">
        <f t="shared" si="2"/>
        <v>3.0242921822047086</v>
      </c>
      <c r="L40" s="416">
        <v>114834</v>
      </c>
      <c r="M40" s="416">
        <v>367</v>
      </c>
      <c r="N40" s="429">
        <f t="shared" si="3"/>
        <v>3.1959175853841195</v>
      </c>
      <c r="O40" s="416">
        <v>117286</v>
      </c>
      <c r="P40" s="416">
        <v>407</v>
      </c>
      <c r="Q40" s="429">
        <f t="shared" si="4"/>
        <v>3.4701498900124483</v>
      </c>
      <c r="R40" s="416">
        <v>119718</v>
      </c>
      <c r="S40" s="416">
        <v>476</v>
      </c>
      <c r="T40" s="429">
        <f t="shared" si="5"/>
        <v>3.9760102908501644</v>
      </c>
      <c r="U40" s="416">
        <v>122096</v>
      </c>
      <c r="V40" s="416">
        <v>342</v>
      </c>
      <c r="W40" s="429">
        <f t="shared" si="6"/>
        <v>2.8010745642772901</v>
      </c>
      <c r="X40" s="416">
        <v>124453</v>
      </c>
      <c r="Y40" s="416">
        <v>382</v>
      </c>
      <c r="Z40" s="429">
        <f t="shared" si="7"/>
        <v>3.0694318337042903</v>
      </c>
      <c r="AA40" s="416">
        <v>126836</v>
      </c>
      <c r="AB40" s="416">
        <v>319</v>
      </c>
      <c r="AC40" s="429">
        <f t="shared" si="8"/>
        <v>2.5150588161089913</v>
      </c>
      <c r="AD40" s="416">
        <v>129165</v>
      </c>
      <c r="AE40" s="416">
        <v>257</v>
      </c>
      <c r="AF40" s="429">
        <f t="shared" si="9"/>
        <v>1.9897030929431347</v>
      </c>
      <c r="AG40" s="416">
        <v>131206</v>
      </c>
      <c r="AH40" s="416">
        <v>302</v>
      </c>
      <c r="AI40" s="429">
        <f t="shared" si="10"/>
        <v>2.3017240065240916</v>
      </c>
      <c r="AJ40" s="430">
        <v>132987</v>
      </c>
      <c r="AK40" s="430">
        <v>357</v>
      </c>
      <c r="AL40" s="431">
        <f t="shared" si="11"/>
        <v>2.6844729184055582</v>
      </c>
      <c r="AM40" s="430">
        <v>134768</v>
      </c>
      <c r="AN40" s="430">
        <v>316</v>
      </c>
      <c r="AO40" s="431">
        <f t="shared" si="12"/>
        <v>2.3447702718746291</v>
      </c>
      <c r="AP40" s="430">
        <v>136622</v>
      </c>
      <c r="AQ40" s="430">
        <v>307</v>
      </c>
      <c r="AR40" s="431">
        <f t="shared" si="13"/>
        <v>2.2470758735781939</v>
      </c>
      <c r="AS40" s="430">
        <v>138541</v>
      </c>
      <c r="AT40" s="430">
        <v>319</v>
      </c>
      <c r="AU40" s="431">
        <f t="shared" si="14"/>
        <v>2.3025674710013644</v>
      </c>
    </row>
    <row r="41" spans="2:47" s="175" customFormat="1" ht="13.2" x14ac:dyDescent="0.3">
      <c r="B41" s="428" t="s">
        <v>250</v>
      </c>
      <c r="C41" s="416">
        <v>84980</v>
      </c>
      <c r="D41" s="416">
        <v>367</v>
      </c>
      <c r="E41" s="429">
        <f t="shared" si="0"/>
        <v>4.3186632148740873</v>
      </c>
      <c r="F41" s="416">
        <v>87631</v>
      </c>
      <c r="G41" s="416">
        <v>419</v>
      </c>
      <c r="H41" s="429">
        <f t="shared" si="1"/>
        <v>4.7814129702959001</v>
      </c>
      <c r="I41" s="416">
        <v>90291</v>
      </c>
      <c r="J41" s="416">
        <v>284</v>
      </c>
      <c r="K41" s="429">
        <f t="shared" si="2"/>
        <v>3.1453854758503064</v>
      </c>
      <c r="L41" s="416">
        <v>92987</v>
      </c>
      <c r="M41" s="416">
        <v>295</v>
      </c>
      <c r="N41" s="429">
        <f t="shared" si="3"/>
        <v>3.1724864766042566</v>
      </c>
      <c r="O41" s="416">
        <v>95685</v>
      </c>
      <c r="P41" s="416">
        <v>336</v>
      </c>
      <c r="Q41" s="429">
        <f t="shared" si="4"/>
        <v>3.5115221821602129</v>
      </c>
      <c r="R41" s="416">
        <v>98370</v>
      </c>
      <c r="S41" s="416">
        <v>340</v>
      </c>
      <c r="T41" s="429">
        <f t="shared" si="5"/>
        <v>3.456338314526787</v>
      </c>
      <c r="U41" s="416">
        <v>101047</v>
      </c>
      <c r="V41" s="416">
        <v>263</v>
      </c>
      <c r="W41" s="429">
        <f t="shared" si="6"/>
        <v>2.6027492157115004</v>
      </c>
      <c r="X41" s="416">
        <v>103642</v>
      </c>
      <c r="Y41" s="416">
        <v>305</v>
      </c>
      <c r="Z41" s="429">
        <f t="shared" si="7"/>
        <v>2.9428224079041314</v>
      </c>
      <c r="AA41" s="416">
        <v>105998</v>
      </c>
      <c r="AB41" s="416">
        <v>326</v>
      </c>
      <c r="AC41" s="429">
        <f t="shared" si="8"/>
        <v>3.0755297269759807</v>
      </c>
      <c r="AD41" s="416">
        <v>108179</v>
      </c>
      <c r="AE41" s="416">
        <v>327</v>
      </c>
      <c r="AF41" s="429">
        <f t="shared" si="9"/>
        <v>3.0227678200020338</v>
      </c>
      <c r="AG41" s="416">
        <v>110462</v>
      </c>
      <c r="AH41" s="416">
        <v>218</v>
      </c>
      <c r="AI41" s="429">
        <f t="shared" si="10"/>
        <v>1.9735293585124296</v>
      </c>
      <c r="AJ41" s="430">
        <v>112771</v>
      </c>
      <c r="AK41" s="430">
        <v>368</v>
      </c>
      <c r="AL41" s="431">
        <f t="shared" si="11"/>
        <v>3.2632503037128342</v>
      </c>
      <c r="AM41" s="430">
        <v>114969</v>
      </c>
      <c r="AN41" s="430">
        <v>306</v>
      </c>
      <c r="AO41" s="431">
        <f t="shared" si="12"/>
        <v>2.6615870365054928</v>
      </c>
      <c r="AP41" s="430">
        <v>117062</v>
      </c>
      <c r="AQ41" s="430">
        <v>301</v>
      </c>
      <c r="AR41" s="431">
        <f t="shared" si="13"/>
        <v>2.5712870103022327</v>
      </c>
      <c r="AS41" s="430">
        <v>119032</v>
      </c>
      <c r="AT41" s="430">
        <v>273</v>
      </c>
      <c r="AU41" s="431">
        <f t="shared" si="14"/>
        <v>2.2935009073190402</v>
      </c>
    </row>
    <row r="42" spans="2:47" s="175" customFormat="1" ht="13.2" x14ac:dyDescent="0.3">
      <c r="B42" s="428" t="s">
        <v>251</v>
      </c>
      <c r="C42" s="416">
        <v>95129</v>
      </c>
      <c r="D42" s="416">
        <v>428</v>
      </c>
      <c r="E42" s="429">
        <f t="shared" si="0"/>
        <v>4.4991537806557407</v>
      </c>
      <c r="F42" s="416">
        <v>96698</v>
      </c>
      <c r="G42" s="416">
        <v>353</v>
      </c>
      <c r="H42" s="429">
        <f t="shared" si="1"/>
        <v>3.6505408591697863</v>
      </c>
      <c r="I42" s="416">
        <v>98526</v>
      </c>
      <c r="J42" s="416">
        <v>327</v>
      </c>
      <c r="K42" s="429">
        <f t="shared" si="2"/>
        <v>3.3189208939772241</v>
      </c>
      <c r="L42" s="416">
        <v>100449</v>
      </c>
      <c r="M42" s="416">
        <v>312</v>
      </c>
      <c r="N42" s="429">
        <f t="shared" si="3"/>
        <v>3.1060538183555835</v>
      </c>
      <c r="O42" s="416">
        <v>102330</v>
      </c>
      <c r="P42" s="416">
        <v>313</v>
      </c>
      <c r="Q42" s="429">
        <f t="shared" si="4"/>
        <v>3.0587315547737712</v>
      </c>
      <c r="R42" s="416">
        <v>104161</v>
      </c>
      <c r="S42" s="416">
        <v>325</v>
      </c>
      <c r="T42" s="429">
        <f t="shared" si="5"/>
        <v>3.1201697372337054</v>
      </c>
      <c r="U42" s="416">
        <v>105922</v>
      </c>
      <c r="V42" s="416">
        <v>301</v>
      </c>
      <c r="W42" s="429">
        <f t="shared" si="6"/>
        <v>2.8417137138649196</v>
      </c>
      <c r="X42" s="416">
        <v>107662</v>
      </c>
      <c r="Y42" s="416">
        <v>325</v>
      </c>
      <c r="Z42" s="429">
        <f t="shared" si="7"/>
        <v>3.0187066931693636</v>
      </c>
      <c r="AA42" s="416">
        <v>109489</v>
      </c>
      <c r="AB42" s="416">
        <v>337</v>
      </c>
      <c r="AC42" s="429">
        <f t="shared" si="8"/>
        <v>3.0779347697028925</v>
      </c>
      <c r="AD42" s="416">
        <v>111300</v>
      </c>
      <c r="AE42" s="416">
        <v>345</v>
      </c>
      <c r="AF42" s="429">
        <f t="shared" si="9"/>
        <v>3.0997304582210243</v>
      </c>
      <c r="AG42" s="416">
        <v>112755</v>
      </c>
      <c r="AH42" s="416">
        <v>196</v>
      </c>
      <c r="AI42" s="429">
        <f t="shared" si="10"/>
        <v>1.7382821160924127</v>
      </c>
      <c r="AJ42" s="430">
        <v>113912</v>
      </c>
      <c r="AK42" s="430">
        <v>412</v>
      </c>
      <c r="AL42" s="431">
        <f t="shared" si="11"/>
        <v>3.6168270243696892</v>
      </c>
      <c r="AM42" s="430">
        <v>115101</v>
      </c>
      <c r="AN42" s="430">
        <v>363</v>
      </c>
      <c r="AO42" s="431">
        <f t="shared" si="12"/>
        <v>3.1537519222248287</v>
      </c>
      <c r="AP42" s="430">
        <v>116363</v>
      </c>
      <c r="AQ42" s="430">
        <v>411</v>
      </c>
      <c r="AR42" s="431">
        <f t="shared" si="13"/>
        <v>3.5320505659015322</v>
      </c>
      <c r="AS42" s="430">
        <v>117650</v>
      </c>
      <c r="AT42" s="430">
        <v>325</v>
      </c>
      <c r="AU42" s="431">
        <f t="shared" si="14"/>
        <v>2.7624309392265194</v>
      </c>
    </row>
    <row r="43" spans="2:47" s="175" customFormat="1" ht="13.2" x14ac:dyDescent="0.3">
      <c r="B43" s="428" t="s">
        <v>252</v>
      </c>
      <c r="C43" s="416">
        <v>177907</v>
      </c>
      <c r="D43" s="416">
        <v>800</v>
      </c>
      <c r="E43" s="429">
        <f t="shared" si="0"/>
        <v>4.4967314383357593</v>
      </c>
      <c r="F43" s="416">
        <v>182295</v>
      </c>
      <c r="G43" s="416">
        <v>705</v>
      </c>
      <c r="H43" s="429">
        <f t="shared" si="1"/>
        <v>3.8673578540278122</v>
      </c>
      <c r="I43" s="416">
        <v>186604</v>
      </c>
      <c r="J43" s="416">
        <v>427</v>
      </c>
      <c r="K43" s="429">
        <f t="shared" si="2"/>
        <v>2.2882682043257376</v>
      </c>
      <c r="L43" s="416">
        <v>190537</v>
      </c>
      <c r="M43" s="416">
        <v>435</v>
      </c>
      <c r="N43" s="429">
        <f t="shared" si="3"/>
        <v>2.2830211454992995</v>
      </c>
      <c r="O43" s="416">
        <v>193781</v>
      </c>
      <c r="P43" s="416">
        <v>694</v>
      </c>
      <c r="Q43" s="429">
        <f t="shared" si="4"/>
        <v>3.5813624658764276</v>
      </c>
      <c r="R43" s="416">
        <v>196773</v>
      </c>
      <c r="S43" s="416">
        <v>595</v>
      </c>
      <c r="T43" s="429">
        <f t="shared" si="5"/>
        <v>3.0237888328175107</v>
      </c>
      <c r="U43" s="416">
        <v>199696</v>
      </c>
      <c r="V43" s="416">
        <v>555</v>
      </c>
      <c r="W43" s="429">
        <f t="shared" si="6"/>
        <v>2.7792244211201025</v>
      </c>
      <c r="X43" s="416">
        <v>202373</v>
      </c>
      <c r="Y43" s="416">
        <v>595</v>
      </c>
      <c r="Z43" s="429">
        <f t="shared" si="7"/>
        <v>2.9401155292455021</v>
      </c>
      <c r="AA43" s="416">
        <v>204827</v>
      </c>
      <c r="AB43" s="416">
        <v>552</v>
      </c>
      <c r="AC43" s="429">
        <f t="shared" si="8"/>
        <v>2.6949572077899888</v>
      </c>
      <c r="AD43" s="416">
        <v>206756</v>
      </c>
      <c r="AE43" s="416">
        <v>433</v>
      </c>
      <c r="AF43" s="429">
        <f t="shared" si="9"/>
        <v>2.0942560312639054</v>
      </c>
      <c r="AG43" s="416">
        <v>207715</v>
      </c>
      <c r="AH43" s="416">
        <v>459</v>
      </c>
      <c r="AI43" s="429">
        <f t="shared" si="10"/>
        <v>2.2097585634162193</v>
      </c>
      <c r="AJ43" s="430">
        <v>207728</v>
      </c>
      <c r="AK43" s="430">
        <v>525</v>
      </c>
      <c r="AL43" s="431">
        <f t="shared" si="11"/>
        <v>2.5273434491257798</v>
      </c>
      <c r="AM43" s="430">
        <v>207221</v>
      </c>
      <c r="AN43" s="430">
        <v>566</v>
      </c>
      <c r="AO43" s="431">
        <f t="shared" si="12"/>
        <v>2.7313834022613541</v>
      </c>
      <c r="AP43" s="430">
        <v>206360</v>
      </c>
      <c r="AQ43" s="430">
        <v>535</v>
      </c>
      <c r="AR43" s="431">
        <f t="shared" si="13"/>
        <v>2.592556697034309</v>
      </c>
      <c r="AS43" s="430">
        <v>205253</v>
      </c>
      <c r="AT43" s="430">
        <v>538</v>
      </c>
      <c r="AU43" s="431">
        <f t="shared" si="14"/>
        <v>2.6211553546111386</v>
      </c>
    </row>
    <row r="44" spans="2:47" s="175" customFormat="1" ht="13.2" x14ac:dyDescent="0.3">
      <c r="B44" s="428" t="s">
        <v>253</v>
      </c>
      <c r="C44" s="416">
        <v>137128</v>
      </c>
      <c r="D44" s="416">
        <v>693</v>
      </c>
      <c r="E44" s="429">
        <f t="shared" si="0"/>
        <v>5.0536724811854619</v>
      </c>
      <c r="F44" s="416">
        <v>141565</v>
      </c>
      <c r="G44" s="416">
        <v>676</v>
      </c>
      <c r="H44" s="429">
        <f t="shared" si="1"/>
        <v>4.7751916080952217</v>
      </c>
      <c r="I44" s="416">
        <v>146050</v>
      </c>
      <c r="J44" s="416">
        <v>444</v>
      </c>
      <c r="K44" s="429">
        <f t="shared" si="2"/>
        <v>3.0400547757617256</v>
      </c>
      <c r="L44" s="416">
        <v>150562</v>
      </c>
      <c r="M44" s="416">
        <v>445</v>
      </c>
      <c r="N44" s="429">
        <f t="shared" si="3"/>
        <v>2.9555930447257608</v>
      </c>
      <c r="O44" s="416">
        <v>155007</v>
      </c>
      <c r="P44" s="416">
        <v>444</v>
      </c>
      <c r="Q44" s="429">
        <f t="shared" si="4"/>
        <v>2.8643867696297587</v>
      </c>
      <c r="R44" s="416">
        <v>159355</v>
      </c>
      <c r="S44" s="416">
        <v>492</v>
      </c>
      <c r="T44" s="429">
        <f t="shared" si="5"/>
        <v>3.0874462677669356</v>
      </c>
      <c r="U44" s="416">
        <v>163582</v>
      </c>
      <c r="V44" s="416">
        <v>525</v>
      </c>
      <c r="W44" s="429">
        <f t="shared" si="6"/>
        <v>3.2093995671895441</v>
      </c>
      <c r="X44" s="416">
        <v>167616</v>
      </c>
      <c r="Y44" s="416">
        <v>553</v>
      </c>
      <c r="Z44" s="429">
        <f t="shared" si="7"/>
        <v>3.2992077128675064</v>
      </c>
      <c r="AA44" s="416">
        <v>171519</v>
      </c>
      <c r="AB44" s="416">
        <v>649</v>
      </c>
      <c r="AC44" s="429">
        <f t="shared" si="8"/>
        <v>3.7838373591263941</v>
      </c>
      <c r="AD44" s="416">
        <v>175338</v>
      </c>
      <c r="AE44" s="416">
        <v>482</v>
      </c>
      <c r="AF44" s="429">
        <f t="shared" si="9"/>
        <v>2.7489762629891978</v>
      </c>
      <c r="AG44" s="416">
        <v>179067</v>
      </c>
      <c r="AH44" s="416">
        <v>305</v>
      </c>
      <c r="AI44" s="429">
        <f t="shared" si="10"/>
        <v>1.7032730765579365</v>
      </c>
      <c r="AJ44" s="430">
        <v>182673</v>
      </c>
      <c r="AK44" s="430">
        <v>428</v>
      </c>
      <c r="AL44" s="431">
        <f t="shared" si="11"/>
        <v>2.3429844585680422</v>
      </c>
      <c r="AM44" s="430">
        <v>186166</v>
      </c>
      <c r="AN44" s="430">
        <v>503</v>
      </c>
      <c r="AO44" s="431">
        <f t="shared" si="12"/>
        <v>2.7018897113328966</v>
      </c>
      <c r="AP44" s="430">
        <v>189568</v>
      </c>
      <c r="AQ44" s="430">
        <v>604</v>
      </c>
      <c r="AR44" s="431">
        <f t="shared" si="13"/>
        <v>3.1861917623227551</v>
      </c>
      <c r="AS44" s="430">
        <v>192831</v>
      </c>
      <c r="AT44" s="430">
        <v>485</v>
      </c>
      <c r="AU44" s="431">
        <f t="shared" si="14"/>
        <v>2.5151557581509199</v>
      </c>
    </row>
    <row r="45" spans="2:47" s="176" customFormat="1" ht="11.4" x14ac:dyDescent="0.3">
      <c r="B45" s="423" t="s">
        <v>254</v>
      </c>
      <c r="C45" s="424">
        <f>SUM(C46)</f>
        <v>25434</v>
      </c>
      <c r="D45" s="424">
        <f>SUM(D46)</f>
        <v>243</v>
      </c>
      <c r="E45" s="425">
        <f t="shared" si="0"/>
        <v>9.5541401273885338</v>
      </c>
      <c r="F45" s="424">
        <f>+F46</f>
        <v>26047</v>
      </c>
      <c r="G45" s="424">
        <f>+G46</f>
        <v>259</v>
      </c>
      <c r="H45" s="425">
        <f t="shared" si="1"/>
        <v>9.9435635581832837</v>
      </c>
      <c r="I45" s="424">
        <f>+SUM(I46)</f>
        <v>26446</v>
      </c>
      <c r="J45" s="424">
        <f>+SUM(J46)</f>
        <v>210</v>
      </c>
      <c r="K45" s="425">
        <f t="shared" si="2"/>
        <v>7.940709370037057</v>
      </c>
      <c r="L45" s="424">
        <f>+SUM(L46)</f>
        <v>26718</v>
      </c>
      <c r="M45" s="424">
        <f>+M46</f>
        <v>133</v>
      </c>
      <c r="N45" s="425">
        <f t="shared" si="3"/>
        <v>4.977917508795568</v>
      </c>
      <c r="O45" s="424">
        <f>+O46</f>
        <v>26998</v>
      </c>
      <c r="P45" s="424">
        <f>+P46</f>
        <v>173</v>
      </c>
      <c r="Q45" s="425">
        <f t="shared" si="4"/>
        <v>6.4078820653381738</v>
      </c>
      <c r="R45" s="424">
        <f>+R46</f>
        <v>27284</v>
      </c>
      <c r="S45" s="424">
        <f>+S46</f>
        <v>226</v>
      </c>
      <c r="T45" s="425">
        <f t="shared" si="5"/>
        <v>8.283242926257147</v>
      </c>
      <c r="U45" s="424">
        <f>+U46</f>
        <v>27579</v>
      </c>
      <c r="V45" s="424">
        <f>+V46</f>
        <v>188</v>
      </c>
      <c r="W45" s="425">
        <f t="shared" si="6"/>
        <v>6.8167808840059463</v>
      </c>
      <c r="X45" s="424">
        <f>+X46</f>
        <v>27883</v>
      </c>
      <c r="Y45" s="424">
        <f>+Y46</f>
        <v>230</v>
      </c>
      <c r="Z45" s="425">
        <f t="shared" si="7"/>
        <v>8.2487537209052118</v>
      </c>
      <c r="AA45" s="424">
        <f>+AA46</f>
        <v>28205</v>
      </c>
      <c r="AB45" s="424">
        <f>+AB46</f>
        <v>257</v>
      </c>
      <c r="AC45" s="425">
        <f t="shared" si="8"/>
        <v>9.1118595993618161</v>
      </c>
      <c r="AD45" s="424">
        <f>+AD46</f>
        <v>28530</v>
      </c>
      <c r="AE45" s="424">
        <f>+AE46</f>
        <v>242</v>
      </c>
      <c r="AF45" s="425">
        <f t="shared" si="9"/>
        <v>8.4822993340343498</v>
      </c>
      <c r="AG45" s="424">
        <f>+SUM(AG46)</f>
        <v>28842</v>
      </c>
      <c r="AH45" s="424">
        <f>+AH46</f>
        <v>144</v>
      </c>
      <c r="AI45" s="425">
        <f t="shared" si="10"/>
        <v>4.99271895152902</v>
      </c>
      <c r="AJ45" s="426">
        <f>+AJ46</f>
        <v>29148</v>
      </c>
      <c r="AK45" s="426">
        <f>+AK46</f>
        <v>175</v>
      </c>
      <c r="AL45" s="432">
        <f t="shared" si="11"/>
        <v>6.003842459173871</v>
      </c>
      <c r="AM45" s="426">
        <f>+AM46</f>
        <v>29463</v>
      </c>
      <c r="AN45" s="426">
        <v>197</v>
      </c>
      <c r="AO45" s="432">
        <f t="shared" si="12"/>
        <v>6.6863523741642066</v>
      </c>
      <c r="AP45" s="426">
        <f>+AP46</f>
        <v>29808</v>
      </c>
      <c r="AQ45" s="426">
        <v>207</v>
      </c>
      <c r="AR45" s="432">
        <f t="shared" si="13"/>
        <v>6.9444444444444438</v>
      </c>
      <c r="AS45" s="426">
        <f>+AS46</f>
        <v>30082</v>
      </c>
      <c r="AT45" s="426">
        <f>+AT46</f>
        <v>187</v>
      </c>
      <c r="AU45" s="432">
        <f t="shared" si="14"/>
        <v>6.2163419985373309</v>
      </c>
    </row>
    <row r="46" spans="2:47" s="175" customFormat="1" ht="13.2" x14ac:dyDescent="0.3">
      <c r="B46" s="428" t="s">
        <v>255</v>
      </c>
      <c r="C46" s="416">
        <v>25434</v>
      </c>
      <c r="D46" s="416">
        <v>243</v>
      </c>
      <c r="E46" s="429">
        <f t="shared" si="0"/>
        <v>9.5541401273885338</v>
      </c>
      <c r="F46" s="416">
        <v>26047</v>
      </c>
      <c r="G46" s="416">
        <v>259</v>
      </c>
      <c r="H46" s="429">
        <f t="shared" si="1"/>
        <v>9.9435635581832837</v>
      </c>
      <c r="I46" s="416">
        <v>26446</v>
      </c>
      <c r="J46" s="416">
        <v>210</v>
      </c>
      <c r="K46" s="429">
        <f t="shared" si="2"/>
        <v>7.940709370037057</v>
      </c>
      <c r="L46" s="416">
        <v>26718</v>
      </c>
      <c r="M46" s="416">
        <v>133</v>
      </c>
      <c r="N46" s="429">
        <f t="shared" si="3"/>
        <v>4.977917508795568</v>
      </c>
      <c r="O46" s="416">
        <v>26998</v>
      </c>
      <c r="P46" s="416">
        <v>173</v>
      </c>
      <c r="Q46" s="429">
        <f t="shared" si="4"/>
        <v>6.4078820653381738</v>
      </c>
      <c r="R46" s="416">
        <v>27284</v>
      </c>
      <c r="S46" s="416">
        <v>226</v>
      </c>
      <c r="T46" s="429">
        <f t="shared" si="5"/>
        <v>8.283242926257147</v>
      </c>
      <c r="U46" s="416">
        <v>27579</v>
      </c>
      <c r="V46" s="416">
        <v>188</v>
      </c>
      <c r="W46" s="429">
        <f t="shared" si="6"/>
        <v>6.8167808840059463</v>
      </c>
      <c r="X46" s="416">
        <v>27883</v>
      </c>
      <c r="Y46" s="416">
        <v>230</v>
      </c>
      <c r="Z46" s="429">
        <f t="shared" si="7"/>
        <v>8.2487537209052118</v>
      </c>
      <c r="AA46" s="416">
        <v>28205</v>
      </c>
      <c r="AB46" s="416">
        <v>257</v>
      </c>
      <c r="AC46" s="429">
        <f t="shared" si="8"/>
        <v>9.1118595993618161</v>
      </c>
      <c r="AD46" s="416">
        <v>28530</v>
      </c>
      <c r="AE46" s="416">
        <v>242</v>
      </c>
      <c r="AF46" s="429">
        <f t="shared" si="9"/>
        <v>8.4822993340343498</v>
      </c>
      <c r="AG46" s="416">
        <v>28842</v>
      </c>
      <c r="AH46" s="416">
        <v>144</v>
      </c>
      <c r="AI46" s="429">
        <f t="shared" si="10"/>
        <v>4.99271895152902</v>
      </c>
      <c r="AJ46" s="430">
        <v>29148</v>
      </c>
      <c r="AK46" s="430">
        <v>175</v>
      </c>
      <c r="AL46" s="431">
        <f t="shared" si="11"/>
        <v>6.003842459173871</v>
      </c>
      <c r="AM46" s="430">
        <v>29463</v>
      </c>
      <c r="AN46" s="430">
        <v>197</v>
      </c>
      <c r="AO46" s="431">
        <f t="shared" si="12"/>
        <v>6.6863523741642066</v>
      </c>
      <c r="AP46" s="430">
        <v>29808</v>
      </c>
      <c r="AQ46" s="430">
        <v>207</v>
      </c>
      <c r="AR46" s="431">
        <f t="shared" si="13"/>
        <v>6.9444444444444438</v>
      </c>
      <c r="AS46" s="430">
        <v>30082</v>
      </c>
      <c r="AT46" s="430">
        <v>187</v>
      </c>
      <c r="AU46" s="431">
        <f t="shared" si="14"/>
        <v>6.2163419985373309</v>
      </c>
    </row>
    <row r="47" spans="2:47" s="176" customFormat="1" ht="11.4" x14ac:dyDescent="0.3">
      <c r="B47" s="423" t="s">
        <v>256</v>
      </c>
      <c r="C47" s="424">
        <v>0</v>
      </c>
      <c r="D47" s="424">
        <v>3</v>
      </c>
      <c r="E47" s="424">
        <v>0</v>
      </c>
      <c r="F47" s="424">
        <v>0</v>
      </c>
      <c r="G47" s="424">
        <v>5</v>
      </c>
      <c r="H47" s="424">
        <v>0</v>
      </c>
      <c r="I47" s="424">
        <v>0</v>
      </c>
      <c r="J47" s="424">
        <v>2</v>
      </c>
      <c r="K47" s="424">
        <v>0</v>
      </c>
      <c r="L47" s="424">
        <v>0</v>
      </c>
      <c r="M47" s="424">
        <v>3</v>
      </c>
      <c r="N47" s="424">
        <v>0</v>
      </c>
      <c r="O47" s="424">
        <v>0</v>
      </c>
      <c r="P47" s="424">
        <v>3</v>
      </c>
      <c r="Q47" s="424">
        <v>0</v>
      </c>
      <c r="R47" s="424">
        <v>0</v>
      </c>
      <c r="S47" s="424">
        <v>0</v>
      </c>
      <c r="T47" s="424">
        <v>0</v>
      </c>
      <c r="U47" s="424">
        <v>0</v>
      </c>
      <c r="V47" s="424">
        <v>0</v>
      </c>
      <c r="W47" s="424">
        <v>0</v>
      </c>
      <c r="X47" s="424">
        <v>0</v>
      </c>
      <c r="Y47" s="424">
        <v>0</v>
      </c>
      <c r="Z47" s="424">
        <v>0</v>
      </c>
      <c r="AA47" s="424">
        <v>0</v>
      </c>
      <c r="AB47" s="424">
        <v>0</v>
      </c>
      <c r="AC47" s="424">
        <v>0</v>
      </c>
      <c r="AD47" s="424">
        <v>0</v>
      </c>
      <c r="AE47" s="424">
        <v>0</v>
      </c>
      <c r="AF47" s="424">
        <v>0</v>
      </c>
      <c r="AG47" s="424">
        <v>0</v>
      </c>
      <c r="AH47" s="424">
        <v>0</v>
      </c>
      <c r="AI47" s="424">
        <v>0</v>
      </c>
      <c r="AJ47" s="426">
        <v>0</v>
      </c>
      <c r="AK47" s="426">
        <v>0</v>
      </c>
      <c r="AL47" s="426">
        <v>0</v>
      </c>
      <c r="AM47" s="426">
        <v>0</v>
      </c>
      <c r="AN47" s="426">
        <v>0</v>
      </c>
      <c r="AO47" s="426">
        <v>0</v>
      </c>
      <c r="AP47" s="426">
        <v>0</v>
      </c>
      <c r="AQ47" s="426">
        <v>0</v>
      </c>
      <c r="AR47" s="426">
        <v>0</v>
      </c>
      <c r="AS47" s="426">
        <v>0</v>
      </c>
      <c r="AT47" s="426">
        <v>0</v>
      </c>
      <c r="AU47" s="426">
        <v>0</v>
      </c>
    </row>
    <row r="48" spans="2:47" s="176" customFormat="1" ht="13.2" x14ac:dyDescent="0.3">
      <c r="B48" s="423" t="s">
        <v>257</v>
      </c>
      <c r="C48" s="424">
        <v>0</v>
      </c>
      <c r="D48" s="424">
        <v>515</v>
      </c>
      <c r="E48" s="424">
        <v>0</v>
      </c>
      <c r="F48" s="424">
        <v>0</v>
      </c>
      <c r="G48" s="424">
        <v>238</v>
      </c>
      <c r="H48" s="424">
        <v>0</v>
      </c>
      <c r="I48" s="424">
        <v>0</v>
      </c>
      <c r="J48" s="424">
        <v>190</v>
      </c>
      <c r="K48" s="424">
        <v>0</v>
      </c>
      <c r="L48" s="424">
        <v>0</v>
      </c>
      <c r="M48" s="424">
        <v>118</v>
      </c>
      <c r="N48" s="424">
        <v>0</v>
      </c>
      <c r="O48" s="424">
        <v>0</v>
      </c>
      <c r="P48" s="424">
        <v>85</v>
      </c>
      <c r="Q48" s="424">
        <v>0</v>
      </c>
      <c r="R48" s="424">
        <v>0</v>
      </c>
      <c r="S48" s="424">
        <v>76</v>
      </c>
      <c r="T48" s="416">
        <v>0</v>
      </c>
      <c r="U48" s="424">
        <v>0</v>
      </c>
      <c r="V48" s="424">
        <v>130</v>
      </c>
      <c r="W48" s="424">
        <v>0</v>
      </c>
      <c r="X48" s="424">
        <v>0</v>
      </c>
      <c r="Y48" s="424">
        <v>120</v>
      </c>
      <c r="Z48" s="424">
        <v>0</v>
      </c>
      <c r="AA48" s="424">
        <v>0</v>
      </c>
      <c r="AB48" s="424">
        <v>184</v>
      </c>
      <c r="AC48" s="424">
        <v>0</v>
      </c>
      <c r="AD48" s="424">
        <v>0</v>
      </c>
      <c r="AE48" s="424">
        <v>304</v>
      </c>
      <c r="AF48" s="424">
        <v>0</v>
      </c>
      <c r="AG48" s="424">
        <v>0</v>
      </c>
      <c r="AH48" s="424">
        <v>66</v>
      </c>
      <c r="AI48" s="424">
        <v>0</v>
      </c>
      <c r="AJ48" s="426">
        <v>0</v>
      </c>
      <c r="AK48" s="426">
        <v>166</v>
      </c>
      <c r="AL48" s="426">
        <v>0</v>
      </c>
      <c r="AM48" s="426">
        <v>0</v>
      </c>
      <c r="AN48" s="426">
        <v>339</v>
      </c>
      <c r="AO48" s="426">
        <v>0</v>
      </c>
      <c r="AP48" s="426">
        <v>0</v>
      </c>
      <c r="AQ48" s="426">
        <v>376</v>
      </c>
      <c r="AR48" s="426">
        <v>0</v>
      </c>
      <c r="AS48" s="426">
        <v>0</v>
      </c>
      <c r="AT48" s="426">
        <v>359</v>
      </c>
      <c r="AU48" s="426">
        <v>0</v>
      </c>
    </row>
    <row r="49" spans="2:58" ht="12.6" customHeight="1" x14ac:dyDescent="0.3">
      <c r="B49" s="179"/>
      <c r="C49" s="179"/>
      <c r="D49" s="179"/>
      <c r="E49" s="179"/>
      <c r="F49" s="179"/>
      <c r="G49" s="179"/>
      <c r="H49" s="180"/>
      <c r="I49" s="179"/>
      <c r="J49" s="179"/>
      <c r="K49" s="179"/>
      <c r="L49" s="179"/>
      <c r="M49" s="179"/>
      <c r="N49" s="179"/>
      <c r="O49" s="179"/>
      <c r="P49" s="179"/>
      <c r="Q49" s="179"/>
      <c r="R49" s="179"/>
      <c r="S49" s="179"/>
      <c r="T49" s="179"/>
      <c r="AG49" s="181"/>
      <c r="AH49" s="182"/>
      <c r="AI49" s="183"/>
      <c r="AJ49" s="145"/>
      <c r="AK49" s="145"/>
      <c r="AL49" s="145"/>
    </row>
    <row r="50" spans="2:58" ht="13.5" customHeight="1" x14ac:dyDescent="0.25">
      <c r="B50" s="167" t="s">
        <v>941</v>
      </c>
      <c r="C50" s="168"/>
      <c r="D50" s="168"/>
      <c r="E50" s="168"/>
      <c r="F50" s="168"/>
      <c r="G50" s="168"/>
      <c r="H50" s="168"/>
      <c r="I50" s="168"/>
      <c r="J50" s="168"/>
      <c r="K50" s="168"/>
      <c r="L50" s="168"/>
      <c r="M50" s="168"/>
      <c r="N50" s="168"/>
      <c r="O50" s="168"/>
      <c r="P50" s="168"/>
      <c r="Q50" s="168"/>
      <c r="R50" s="168"/>
      <c r="S50" s="168"/>
      <c r="T50" s="168"/>
      <c r="AG50" s="169"/>
      <c r="AH50" s="170"/>
      <c r="AI50" s="148"/>
    </row>
    <row r="51" spans="2:58" x14ac:dyDescent="0.25">
      <c r="B51" s="519" t="s">
        <v>909</v>
      </c>
      <c r="C51" s="519"/>
      <c r="D51" s="519"/>
      <c r="E51" s="519"/>
      <c r="F51" s="519"/>
      <c r="G51" s="168"/>
      <c r="H51" s="168"/>
      <c r="I51" s="168"/>
      <c r="J51" s="168"/>
      <c r="K51" s="168"/>
      <c r="L51" s="168"/>
      <c r="M51" s="168"/>
      <c r="N51" s="168"/>
      <c r="O51" s="168"/>
      <c r="P51" s="168"/>
      <c r="Q51" s="168"/>
      <c r="R51" s="168"/>
      <c r="S51" s="168"/>
      <c r="T51" s="168"/>
    </row>
    <row r="52" spans="2:58" ht="11.1" customHeight="1" x14ac:dyDescent="0.25">
      <c r="B52" s="168" t="s">
        <v>260</v>
      </c>
      <c r="C52" s="168"/>
      <c r="D52" s="168"/>
      <c r="E52" s="168"/>
      <c r="F52" s="168"/>
      <c r="G52" s="168"/>
      <c r="H52" s="168"/>
      <c r="I52" s="168"/>
      <c r="J52" s="168"/>
      <c r="K52" s="168"/>
      <c r="L52" s="168"/>
      <c r="M52" s="168"/>
      <c r="N52" s="168"/>
      <c r="O52" s="168"/>
      <c r="P52" s="168"/>
      <c r="Q52" s="168"/>
      <c r="R52" s="168"/>
      <c r="S52" s="168"/>
      <c r="T52" s="168"/>
    </row>
    <row r="53" spans="2:58" s="168" customFormat="1" ht="10.5" customHeight="1" x14ac:dyDescent="0.25">
      <c r="B53" s="673" t="s">
        <v>940</v>
      </c>
      <c r="C53" s="673"/>
      <c r="D53" s="673"/>
      <c r="E53" s="673"/>
      <c r="F53" s="673"/>
      <c r="G53" s="673"/>
      <c r="H53" s="673"/>
      <c r="I53" s="673"/>
      <c r="U53" s="145"/>
      <c r="V53" s="145"/>
      <c r="W53" s="145"/>
      <c r="X53" s="145"/>
      <c r="Y53" s="145"/>
      <c r="Z53" s="145"/>
      <c r="AA53" s="145"/>
      <c r="AB53" s="145"/>
      <c r="AC53" s="145"/>
      <c r="AD53" s="145"/>
      <c r="AE53" s="145"/>
      <c r="AF53" s="145"/>
      <c r="AG53" s="140"/>
      <c r="AH53" s="140"/>
      <c r="AI53" s="148"/>
      <c r="AM53" s="145"/>
      <c r="AN53" s="145"/>
      <c r="AO53" s="145"/>
      <c r="AP53" s="145"/>
      <c r="AQ53" s="145"/>
      <c r="AR53" s="145"/>
      <c r="AS53" s="145"/>
      <c r="AT53" s="145"/>
      <c r="AU53" s="145"/>
      <c r="AV53" s="145"/>
      <c r="AW53" s="145"/>
      <c r="AX53" s="145"/>
      <c r="AY53" s="145"/>
      <c r="AZ53" s="145"/>
      <c r="BB53" s="145"/>
      <c r="BC53" s="145"/>
      <c r="BE53" s="145"/>
      <c r="BF53" s="145"/>
    </row>
    <row r="54" spans="2:58" s="168" customFormat="1" ht="13.5" customHeight="1" x14ac:dyDescent="0.25">
      <c r="B54" s="644" t="s">
        <v>688</v>
      </c>
      <c r="C54" s="644"/>
      <c r="D54" s="644"/>
      <c r="E54" s="644"/>
      <c r="F54" s="644"/>
      <c r="G54" s="644"/>
      <c r="H54" s="644"/>
      <c r="I54" s="644"/>
      <c r="J54" s="173"/>
      <c r="K54" s="173"/>
      <c r="L54" s="173"/>
      <c r="M54" s="173"/>
      <c r="N54" s="173"/>
      <c r="O54" s="173"/>
      <c r="P54" s="173"/>
      <c r="Q54" s="167"/>
      <c r="R54" s="167"/>
      <c r="S54" s="167"/>
      <c r="T54" s="167"/>
      <c r="U54" s="145"/>
      <c r="V54" s="145"/>
      <c r="W54" s="145"/>
      <c r="X54" s="145"/>
      <c r="Y54" s="145"/>
      <c r="Z54" s="145"/>
      <c r="AA54" s="145"/>
      <c r="AB54" s="145"/>
      <c r="AC54" s="145"/>
      <c r="AD54" s="145"/>
      <c r="AE54" s="145"/>
      <c r="AF54" s="145"/>
      <c r="AG54" s="169"/>
      <c r="AH54" s="145"/>
      <c r="AI54" s="171"/>
      <c r="AM54" s="145"/>
      <c r="AN54" s="145"/>
      <c r="AO54" s="145"/>
      <c r="AP54" s="145"/>
      <c r="AQ54" s="145"/>
      <c r="AR54" s="145"/>
      <c r="AS54" s="145"/>
      <c r="AT54" s="145"/>
      <c r="AU54" s="145"/>
      <c r="AV54" s="145"/>
      <c r="AW54" s="145"/>
      <c r="AX54" s="145"/>
      <c r="AY54" s="145"/>
      <c r="AZ54" s="145"/>
      <c r="BB54" s="145"/>
      <c r="BC54" s="145"/>
      <c r="BE54" s="145"/>
      <c r="BF54" s="145"/>
    </row>
    <row r="55" spans="2:58" s="168" customFormat="1" x14ac:dyDescent="0.25">
      <c r="B55" s="143" t="s">
        <v>769</v>
      </c>
      <c r="C55" s="143"/>
      <c r="D55" s="143"/>
      <c r="E55" s="143"/>
      <c r="F55" s="143"/>
      <c r="G55" s="143"/>
      <c r="H55" s="143"/>
      <c r="I55" s="143"/>
      <c r="J55" s="143"/>
      <c r="K55" s="143"/>
      <c r="L55" s="143"/>
      <c r="M55" s="143"/>
      <c r="N55" s="143"/>
      <c r="O55" s="143"/>
      <c r="P55" s="143"/>
      <c r="Q55" s="145"/>
      <c r="R55" s="145"/>
      <c r="S55" s="145"/>
      <c r="T55" s="145"/>
      <c r="U55" s="145"/>
      <c r="V55" s="145"/>
      <c r="W55" s="145"/>
      <c r="X55" s="145"/>
      <c r="Y55" s="145"/>
      <c r="Z55" s="145"/>
      <c r="AA55" s="145"/>
      <c r="AB55" s="145"/>
      <c r="AC55" s="145"/>
      <c r="AD55" s="145"/>
      <c r="AE55" s="145"/>
      <c r="AF55" s="145"/>
      <c r="AG55" s="145"/>
      <c r="AH55" s="145"/>
      <c r="AI55" s="171"/>
      <c r="AM55" s="145"/>
      <c r="AN55" s="145"/>
      <c r="AO55" s="145"/>
      <c r="AP55" s="145"/>
      <c r="AQ55" s="145"/>
      <c r="AR55" s="145"/>
      <c r="AS55" s="145"/>
      <c r="AT55" s="145"/>
      <c r="AU55" s="145"/>
      <c r="AV55" s="145"/>
      <c r="AW55" s="145"/>
      <c r="AX55" s="145"/>
      <c r="AY55" s="145"/>
      <c r="AZ55" s="145"/>
      <c r="BB55" s="145"/>
      <c r="BC55" s="145"/>
      <c r="BE55" s="145"/>
      <c r="BF55" s="145"/>
    </row>
  </sheetData>
  <mergeCells count="38">
    <mergeCell ref="B8:O8"/>
    <mergeCell ref="B10:N10"/>
    <mergeCell ref="B11:P11"/>
    <mergeCell ref="B12:P12"/>
    <mergeCell ref="B13:P13"/>
    <mergeCell ref="AT16:AU16"/>
    <mergeCell ref="AB16:AC16"/>
    <mergeCell ref="AE16:AF16"/>
    <mergeCell ref="AM15:AO15"/>
    <mergeCell ref="AS15:AU15"/>
    <mergeCell ref="AG15:AI15"/>
    <mergeCell ref="AJ15:AL15"/>
    <mergeCell ref="AD15:AF15"/>
    <mergeCell ref="AH16:AI16"/>
    <mergeCell ref="AK16:AL16"/>
    <mergeCell ref="AA15:AC15"/>
    <mergeCell ref="AP15:AR15"/>
    <mergeCell ref="AQ16:AR16"/>
    <mergeCell ref="R15:T15"/>
    <mergeCell ref="U15:W15"/>
    <mergeCell ref="P16:Q16"/>
    <mergeCell ref="S16:T16"/>
    <mergeCell ref="AN16:AO16"/>
    <mergeCell ref="X15:Z15"/>
    <mergeCell ref="V16:W16"/>
    <mergeCell ref="Y16:Z16"/>
    <mergeCell ref="B54:I54"/>
    <mergeCell ref="B53:I53"/>
    <mergeCell ref="J16:K16"/>
    <mergeCell ref="M16:N16"/>
    <mergeCell ref="O15:Q15"/>
    <mergeCell ref="B15:B17"/>
    <mergeCell ref="C15:E15"/>
    <mergeCell ref="F15:H15"/>
    <mergeCell ref="I15:K15"/>
    <mergeCell ref="L15:N15"/>
    <mergeCell ref="D16:E16"/>
    <mergeCell ref="G16:H16"/>
  </mergeCells>
  <hyperlinks>
    <hyperlink ref="R13" location="INDICE!C20" display="INICIO"/>
  </hyperlinks>
  <printOptions horizontalCentered="1"/>
  <pageMargins left="0.19685039370078741" right="0.19685039370078741" top="1.5354330708661419" bottom="0.74803149606299213" header="0.19685039370078741" footer="0.31496062992125984"/>
  <pageSetup paperSize="9" scale="80" firstPageNumber="124" fitToWidth="0" fitToHeight="0" orientation="landscape" useFirstPageNumber="1" r:id="rId1"/>
  <headerFooter>
    <oddHeader>&amp;C&amp;G</oddHead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46"/>
  <sheetViews>
    <sheetView zoomScale="90" zoomScaleNormal="90" workbookViewId="0">
      <selection activeCell="B63" sqref="B63"/>
    </sheetView>
  </sheetViews>
  <sheetFormatPr baseColWidth="10" defaultColWidth="15.19921875" defaultRowHeight="10.8" x14ac:dyDescent="0.25"/>
  <cols>
    <col min="1" max="1" width="3.19921875" style="162" customWidth="1"/>
    <col min="2" max="2" width="22.8984375" style="188" customWidth="1"/>
    <col min="3" max="4" width="7.09765625" style="189" bestFit="1" customWidth="1"/>
    <col min="5" max="19" width="7.3984375" style="162" customWidth="1"/>
    <col min="20" max="20" width="7.3984375" style="144" customWidth="1"/>
    <col min="21" max="22" width="7.3984375" style="162" customWidth="1"/>
    <col min="23" max="23" width="7.5" style="162" customWidth="1"/>
    <col min="24" max="25" width="7.3984375" style="162" customWidth="1"/>
    <col min="26" max="26" width="7.3984375" style="543" customWidth="1"/>
    <col min="27" max="27" width="7.3984375" style="162" customWidth="1"/>
    <col min="28" max="259" width="15.19921875" style="162"/>
    <col min="260" max="260" width="3.19921875" style="162" customWidth="1"/>
    <col min="261" max="261" width="22.8984375" style="162" customWidth="1"/>
    <col min="262" max="263" width="7.09765625" style="162" bestFit="1" customWidth="1"/>
    <col min="264" max="281" width="7.3984375" style="162" customWidth="1"/>
    <col min="282" max="282" width="7.5" style="162" customWidth="1"/>
    <col min="283" max="515" width="15.19921875" style="162"/>
    <col min="516" max="516" width="3.19921875" style="162" customWidth="1"/>
    <col min="517" max="517" width="22.8984375" style="162" customWidth="1"/>
    <col min="518" max="519" width="7.09765625" style="162" bestFit="1" customWidth="1"/>
    <col min="520" max="537" width="7.3984375" style="162" customWidth="1"/>
    <col min="538" max="538" width="7.5" style="162" customWidth="1"/>
    <col min="539" max="771" width="15.19921875" style="162"/>
    <col min="772" max="772" width="3.19921875" style="162" customWidth="1"/>
    <col min="773" max="773" width="22.8984375" style="162" customWidth="1"/>
    <col min="774" max="775" width="7.09765625" style="162" bestFit="1" customWidth="1"/>
    <col min="776" max="793" width="7.3984375" style="162" customWidth="1"/>
    <col min="794" max="794" width="7.5" style="162" customWidth="1"/>
    <col min="795" max="1027" width="15.19921875" style="162"/>
    <col min="1028" max="1028" width="3.19921875" style="162" customWidth="1"/>
    <col min="1029" max="1029" width="22.8984375" style="162" customWidth="1"/>
    <col min="1030" max="1031" width="7.09765625" style="162" bestFit="1" customWidth="1"/>
    <col min="1032" max="1049" width="7.3984375" style="162" customWidth="1"/>
    <col min="1050" max="1050" width="7.5" style="162" customWidth="1"/>
    <col min="1051" max="1283" width="15.19921875" style="162"/>
    <col min="1284" max="1284" width="3.19921875" style="162" customWidth="1"/>
    <col min="1285" max="1285" width="22.8984375" style="162" customWidth="1"/>
    <col min="1286" max="1287" width="7.09765625" style="162" bestFit="1" customWidth="1"/>
    <col min="1288" max="1305" width="7.3984375" style="162" customWidth="1"/>
    <col min="1306" max="1306" width="7.5" style="162" customWidth="1"/>
    <col min="1307" max="1539" width="15.19921875" style="162"/>
    <col min="1540" max="1540" width="3.19921875" style="162" customWidth="1"/>
    <col min="1541" max="1541" width="22.8984375" style="162" customWidth="1"/>
    <col min="1542" max="1543" width="7.09765625" style="162" bestFit="1" customWidth="1"/>
    <col min="1544" max="1561" width="7.3984375" style="162" customWidth="1"/>
    <col min="1562" max="1562" width="7.5" style="162" customWidth="1"/>
    <col min="1563" max="1795" width="15.19921875" style="162"/>
    <col min="1796" max="1796" width="3.19921875" style="162" customWidth="1"/>
    <col min="1797" max="1797" width="22.8984375" style="162" customWidth="1"/>
    <col min="1798" max="1799" width="7.09765625" style="162" bestFit="1" customWidth="1"/>
    <col min="1800" max="1817" width="7.3984375" style="162" customWidth="1"/>
    <col min="1818" max="1818" width="7.5" style="162" customWidth="1"/>
    <col min="1819" max="2051" width="15.19921875" style="162"/>
    <col min="2052" max="2052" width="3.19921875" style="162" customWidth="1"/>
    <col min="2053" max="2053" width="22.8984375" style="162" customWidth="1"/>
    <col min="2054" max="2055" width="7.09765625" style="162" bestFit="1" customWidth="1"/>
    <col min="2056" max="2073" width="7.3984375" style="162" customWidth="1"/>
    <col min="2074" max="2074" width="7.5" style="162" customWidth="1"/>
    <col min="2075" max="2307" width="15.19921875" style="162"/>
    <col min="2308" max="2308" width="3.19921875" style="162" customWidth="1"/>
    <col min="2309" max="2309" width="22.8984375" style="162" customWidth="1"/>
    <col min="2310" max="2311" width="7.09765625" style="162" bestFit="1" customWidth="1"/>
    <col min="2312" max="2329" width="7.3984375" style="162" customWidth="1"/>
    <col min="2330" max="2330" width="7.5" style="162" customWidth="1"/>
    <col min="2331" max="2563" width="15.19921875" style="162"/>
    <col min="2564" max="2564" width="3.19921875" style="162" customWidth="1"/>
    <col min="2565" max="2565" width="22.8984375" style="162" customWidth="1"/>
    <col min="2566" max="2567" width="7.09765625" style="162" bestFit="1" customWidth="1"/>
    <col min="2568" max="2585" width="7.3984375" style="162" customWidth="1"/>
    <col min="2586" max="2586" width="7.5" style="162" customWidth="1"/>
    <col min="2587" max="2819" width="15.19921875" style="162"/>
    <col min="2820" max="2820" width="3.19921875" style="162" customWidth="1"/>
    <col min="2821" max="2821" width="22.8984375" style="162" customWidth="1"/>
    <col min="2822" max="2823" width="7.09765625" style="162" bestFit="1" customWidth="1"/>
    <col min="2824" max="2841" width="7.3984375" style="162" customWidth="1"/>
    <col min="2842" max="2842" width="7.5" style="162" customWidth="1"/>
    <col min="2843" max="3075" width="15.19921875" style="162"/>
    <col min="3076" max="3076" width="3.19921875" style="162" customWidth="1"/>
    <col min="3077" max="3077" width="22.8984375" style="162" customWidth="1"/>
    <col min="3078" max="3079" width="7.09765625" style="162" bestFit="1" customWidth="1"/>
    <col min="3080" max="3097" width="7.3984375" style="162" customWidth="1"/>
    <col min="3098" max="3098" width="7.5" style="162" customWidth="1"/>
    <col min="3099" max="3331" width="15.19921875" style="162"/>
    <col min="3332" max="3332" width="3.19921875" style="162" customWidth="1"/>
    <col min="3333" max="3333" width="22.8984375" style="162" customWidth="1"/>
    <col min="3334" max="3335" width="7.09765625" style="162" bestFit="1" customWidth="1"/>
    <col min="3336" max="3353" width="7.3984375" style="162" customWidth="1"/>
    <col min="3354" max="3354" width="7.5" style="162" customWidth="1"/>
    <col min="3355" max="3587" width="15.19921875" style="162"/>
    <col min="3588" max="3588" width="3.19921875" style="162" customWidth="1"/>
    <col min="3589" max="3589" width="22.8984375" style="162" customWidth="1"/>
    <col min="3590" max="3591" width="7.09765625" style="162" bestFit="1" customWidth="1"/>
    <col min="3592" max="3609" width="7.3984375" style="162" customWidth="1"/>
    <col min="3610" max="3610" width="7.5" style="162" customWidth="1"/>
    <col min="3611" max="3843" width="15.19921875" style="162"/>
    <col min="3844" max="3844" width="3.19921875" style="162" customWidth="1"/>
    <col min="3845" max="3845" width="22.8984375" style="162" customWidth="1"/>
    <col min="3846" max="3847" width="7.09765625" style="162" bestFit="1" customWidth="1"/>
    <col min="3848" max="3865" width="7.3984375" style="162" customWidth="1"/>
    <col min="3866" max="3866" width="7.5" style="162" customWidth="1"/>
    <col min="3867" max="4099" width="15.19921875" style="162"/>
    <col min="4100" max="4100" width="3.19921875" style="162" customWidth="1"/>
    <col min="4101" max="4101" width="22.8984375" style="162" customWidth="1"/>
    <col min="4102" max="4103" width="7.09765625" style="162" bestFit="1" customWidth="1"/>
    <col min="4104" max="4121" width="7.3984375" style="162" customWidth="1"/>
    <col min="4122" max="4122" width="7.5" style="162" customWidth="1"/>
    <col min="4123" max="4355" width="15.19921875" style="162"/>
    <col min="4356" max="4356" width="3.19921875" style="162" customWidth="1"/>
    <col min="4357" max="4357" width="22.8984375" style="162" customWidth="1"/>
    <col min="4358" max="4359" width="7.09765625" style="162" bestFit="1" customWidth="1"/>
    <col min="4360" max="4377" width="7.3984375" style="162" customWidth="1"/>
    <col min="4378" max="4378" width="7.5" style="162" customWidth="1"/>
    <col min="4379" max="4611" width="15.19921875" style="162"/>
    <col min="4612" max="4612" width="3.19921875" style="162" customWidth="1"/>
    <col min="4613" max="4613" width="22.8984375" style="162" customWidth="1"/>
    <col min="4614" max="4615" width="7.09765625" style="162" bestFit="1" customWidth="1"/>
    <col min="4616" max="4633" width="7.3984375" style="162" customWidth="1"/>
    <col min="4634" max="4634" width="7.5" style="162" customWidth="1"/>
    <col min="4635" max="4867" width="15.19921875" style="162"/>
    <col min="4868" max="4868" width="3.19921875" style="162" customWidth="1"/>
    <col min="4869" max="4869" width="22.8984375" style="162" customWidth="1"/>
    <col min="4870" max="4871" width="7.09765625" style="162" bestFit="1" customWidth="1"/>
    <col min="4872" max="4889" width="7.3984375" style="162" customWidth="1"/>
    <col min="4890" max="4890" width="7.5" style="162" customWidth="1"/>
    <col min="4891" max="5123" width="15.19921875" style="162"/>
    <col min="5124" max="5124" width="3.19921875" style="162" customWidth="1"/>
    <col min="5125" max="5125" width="22.8984375" style="162" customWidth="1"/>
    <col min="5126" max="5127" width="7.09765625" style="162" bestFit="1" customWidth="1"/>
    <col min="5128" max="5145" width="7.3984375" style="162" customWidth="1"/>
    <col min="5146" max="5146" width="7.5" style="162" customWidth="1"/>
    <col min="5147" max="5379" width="15.19921875" style="162"/>
    <col min="5380" max="5380" width="3.19921875" style="162" customWidth="1"/>
    <col min="5381" max="5381" width="22.8984375" style="162" customWidth="1"/>
    <col min="5382" max="5383" width="7.09765625" style="162" bestFit="1" customWidth="1"/>
    <col min="5384" max="5401" width="7.3984375" style="162" customWidth="1"/>
    <col min="5402" max="5402" width="7.5" style="162" customWidth="1"/>
    <col min="5403" max="5635" width="15.19921875" style="162"/>
    <col min="5636" max="5636" width="3.19921875" style="162" customWidth="1"/>
    <col min="5637" max="5637" width="22.8984375" style="162" customWidth="1"/>
    <col min="5638" max="5639" width="7.09765625" style="162" bestFit="1" customWidth="1"/>
    <col min="5640" max="5657" width="7.3984375" style="162" customWidth="1"/>
    <col min="5658" max="5658" width="7.5" style="162" customWidth="1"/>
    <col min="5659" max="5891" width="15.19921875" style="162"/>
    <col min="5892" max="5892" width="3.19921875" style="162" customWidth="1"/>
    <col min="5893" max="5893" width="22.8984375" style="162" customWidth="1"/>
    <col min="5894" max="5895" width="7.09765625" style="162" bestFit="1" customWidth="1"/>
    <col min="5896" max="5913" width="7.3984375" style="162" customWidth="1"/>
    <col min="5914" max="5914" width="7.5" style="162" customWidth="1"/>
    <col min="5915" max="6147" width="15.19921875" style="162"/>
    <col min="6148" max="6148" width="3.19921875" style="162" customWidth="1"/>
    <col min="6149" max="6149" width="22.8984375" style="162" customWidth="1"/>
    <col min="6150" max="6151" width="7.09765625" style="162" bestFit="1" customWidth="1"/>
    <col min="6152" max="6169" width="7.3984375" style="162" customWidth="1"/>
    <col min="6170" max="6170" width="7.5" style="162" customWidth="1"/>
    <col min="6171" max="6403" width="15.19921875" style="162"/>
    <col min="6404" max="6404" width="3.19921875" style="162" customWidth="1"/>
    <col min="6405" max="6405" width="22.8984375" style="162" customWidth="1"/>
    <col min="6406" max="6407" width="7.09765625" style="162" bestFit="1" customWidth="1"/>
    <col min="6408" max="6425" width="7.3984375" style="162" customWidth="1"/>
    <col min="6426" max="6426" width="7.5" style="162" customWidth="1"/>
    <col min="6427" max="6659" width="15.19921875" style="162"/>
    <col min="6660" max="6660" width="3.19921875" style="162" customWidth="1"/>
    <col min="6661" max="6661" width="22.8984375" style="162" customWidth="1"/>
    <col min="6662" max="6663" width="7.09765625" style="162" bestFit="1" customWidth="1"/>
    <col min="6664" max="6681" width="7.3984375" style="162" customWidth="1"/>
    <col min="6682" max="6682" width="7.5" style="162" customWidth="1"/>
    <col min="6683" max="6915" width="15.19921875" style="162"/>
    <col min="6916" max="6916" width="3.19921875" style="162" customWidth="1"/>
    <col min="6917" max="6917" width="22.8984375" style="162" customWidth="1"/>
    <col min="6918" max="6919" width="7.09765625" style="162" bestFit="1" customWidth="1"/>
    <col min="6920" max="6937" width="7.3984375" style="162" customWidth="1"/>
    <col min="6938" max="6938" width="7.5" style="162" customWidth="1"/>
    <col min="6939" max="7171" width="15.19921875" style="162"/>
    <col min="7172" max="7172" width="3.19921875" style="162" customWidth="1"/>
    <col min="7173" max="7173" width="22.8984375" style="162" customWidth="1"/>
    <col min="7174" max="7175" width="7.09765625" style="162" bestFit="1" customWidth="1"/>
    <col min="7176" max="7193" width="7.3984375" style="162" customWidth="1"/>
    <col min="7194" max="7194" width="7.5" style="162" customWidth="1"/>
    <col min="7195" max="7427" width="15.19921875" style="162"/>
    <col min="7428" max="7428" width="3.19921875" style="162" customWidth="1"/>
    <col min="7429" max="7429" width="22.8984375" style="162" customWidth="1"/>
    <col min="7430" max="7431" width="7.09765625" style="162" bestFit="1" customWidth="1"/>
    <col min="7432" max="7449" width="7.3984375" style="162" customWidth="1"/>
    <col min="7450" max="7450" width="7.5" style="162" customWidth="1"/>
    <col min="7451" max="7683" width="15.19921875" style="162"/>
    <col min="7684" max="7684" width="3.19921875" style="162" customWidth="1"/>
    <col min="7685" max="7685" width="22.8984375" style="162" customWidth="1"/>
    <col min="7686" max="7687" width="7.09765625" style="162" bestFit="1" customWidth="1"/>
    <col min="7688" max="7705" width="7.3984375" style="162" customWidth="1"/>
    <col min="7706" max="7706" width="7.5" style="162" customWidth="1"/>
    <col min="7707" max="7939" width="15.19921875" style="162"/>
    <col min="7940" max="7940" width="3.19921875" style="162" customWidth="1"/>
    <col min="7941" max="7941" width="22.8984375" style="162" customWidth="1"/>
    <col min="7942" max="7943" width="7.09765625" style="162" bestFit="1" customWidth="1"/>
    <col min="7944" max="7961" width="7.3984375" style="162" customWidth="1"/>
    <col min="7962" max="7962" width="7.5" style="162" customWidth="1"/>
    <col min="7963" max="8195" width="15.19921875" style="162"/>
    <col min="8196" max="8196" width="3.19921875" style="162" customWidth="1"/>
    <col min="8197" max="8197" width="22.8984375" style="162" customWidth="1"/>
    <col min="8198" max="8199" width="7.09765625" style="162" bestFit="1" customWidth="1"/>
    <col min="8200" max="8217" width="7.3984375" style="162" customWidth="1"/>
    <col min="8218" max="8218" width="7.5" style="162" customWidth="1"/>
    <col min="8219" max="8451" width="15.19921875" style="162"/>
    <col min="8452" max="8452" width="3.19921875" style="162" customWidth="1"/>
    <col min="8453" max="8453" width="22.8984375" style="162" customWidth="1"/>
    <col min="8454" max="8455" width="7.09765625" style="162" bestFit="1" customWidth="1"/>
    <col min="8456" max="8473" width="7.3984375" style="162" customWidth="1"/>
    <col min="8474" max="8474" width="7.5" style="162" customWidth="1"/>
    <col min="8475" max="8707" width="15.19921875" style="162"/>
    <col min="8708" max="8708" width="3.19921875" style="162" customWidth="1"/>
    <col min="8709" max="8709" width="22.8984375" style="162" customWidth="1"/>
    <col min="8710" max="8711" width="7.09765625" style="162" bestFit="1" customWidth="1"/>
    <col min="8712" max="8729" width="7.3984375" style="162" customWidth="1"/>
    <col min="8730" max="8730" width="7.5" style="162" customWidth="1"/>
    <col min="8731" max="8963" width="15.19921875" style="162"/>
    <col min="8964" max="8964" width="3.19921875" style="162" customWidth="1"/>
    <col min="8965" max="8965" width="22.8984375" style="162" customWidth="1"/>
    <col min="8966" max="8967" width="7.09765625" style="162" bestFit="1" customWidth="1"/>
    <col min="8968" max="8985" width="7.3984375" style="162" customWidth="1"/>
    <col min="8986" max="8986" width="7.5" style="162" customWidth="1"/>
    <col min="8987" max="9219" width="15.19921875" style="162"/>
    <col min="9220" max="9220" width="3.19921875" style="162" customWidth="1"/>
    <col min="9221" max="9221" width="22.8984375" style="162" customWidth="1"/>
    <col min="9222" max="9223" width="7.09765625" style="162" bestFit="1" customWidth="1"/>
    <col min="9224" max="9241" width="7.3984375" style="162" customWidth="1"/>
    <col min="9242" max="9242" width="7.5" style="162" customWidth="1"/>
    <col min="9243" max="9475" width="15.19921875" style="162"/>
    <col min="9476" max="9476" width="3.19921875" style="162" customWidth="1"/>
    <col min="9477" max="9477" width="22.8984375" style="162" customWidth="1"/>
    <col min="9478" max="9479" width="7.09765625" style="162" bestFit="1" customWidth="1"/>
    <col min="9480" max="9497" width="7.3984375" style="162" customWidth="1"/>
    <col min="9498" max="9498" width="7.5" style="162" customWidth="1"/>
    <col min="9499" max="9731" width="15.19921875" style="162"/>
    <col min="9732" max="9732" width="3.19921875" style="162" customWidth="1"/>
    <col min="9733" max="9733" width="22.8984375" style="162" customWidth="1"/>
    <col min="9734" max="9735" width="7.09765625" style="162" bestFit="1" customWidth="1"/>
    <col min="9736" max="9753" width="7.3984375" style="162" customWidth="1"/>
    <col min="9754" max="9754" width="7.5" style="162" customWidth="1"/>
    <col min="9755" max="9987" width="15.19921875" style="162"/>
    <col min="9988" max="9988" width="3.19921875" style="162" customWidth="1"/>
    <col min="9989" max="9989" width="22.8984375" style="162" customWidth="1"/>
    <col min="9990" max="9991" width="7.09765625" style="162" bestFit="1" customWidth="1"/>
    <col min="9992" max="10009" width="7.3984375" style="162" customWidth="1"/>
    <col min="10010" max="10010" width="7.5" style="162" customWidth="1"/>
    <col min="10011" max="10243" width="15.19921875" style="162"/>
    <col min="10244" max="10244" width="3.19921875" style="162" customWidth="1"/>
    <col min="10245" max="10245" width="22.8984375" style="162" customWidth="1"/>
    <col min="10246" max="10247" width="7.09765625" style="162" bestFit="1" customWidth="1"/>
    <col min="10248" max="10265" width="7.3984375" style="162" customWidth="1"/>
    <col min="10266" max="10266" width="7.5" style="162" customWidth="1"/>
    <col min="10267" max="10499" width="15.19921875" style="162"/>
    <col min="10500" max="10500" width="3.19921875" style="162" customWidth="1"/>
    <col min="10501" max="10501" width="22.8984375" style="162" customWidth="1"/>
    <col min="10502" max="10503" width="7.09765625" style="162" bestFit="1" customWidth="1"/>
    <col min="10504" max="10521" width="7.3984375" style="162" customWidth="1"/>
    <col min="10522" max="10522" width="7.5" style="162" customWidth="1"/>
    <col min="10523" max="10755" width="15.19921875" style="162"/>
    <col min="10756" max="10756" width="3.19921875" style="162" customWidth="1"/>
    <col min="10757" max="10757" width="22.8984375" style="162" customWidth="1"/>
    <col min="10758" max="10759" width="7.09765625" style="162" bestFit="1" customWidth="1"/>
    <col min="10760" max="10777" width="7.3984375" style="162" customWidth="1"/>
    <col min="10778" max="10778" width="7.5" style="162" customWidth="1"/>
    <col min="10779" max="11011" width="15.19921875" style="162"/>
    <col min="11012" max="11012" width="3.19921875" style="162" customWidth="1"/>
    <col min="11013" max="11013" width="22.8984375" style="162" customWidth="1"/>
    <col min="11014" max="11015" width="7.09765625" style="162" bestFit="1" customWidth="1"/>
    <col min="11016" max="11033" width="7.3984375" style="162" customWidth="1"/>
    <col min="11034" max="11034" width="7.5" style="162" customWidth="1"/>
    <col min="11035" max="11267" width="15.19921875" style="162"/>
    <col min="11268" max="11268" width="3.19921875" style="162" customWidth="1"/>
    <col min="11269" max="11269" width="22.8984375" style="162" customWidth="1"/>
    <col min="11270" max="11271" width="7.09765625" style="162" bestFit="1" customWidth="1"/>
    <col min="11272" max="11289" width="7.3984375" style="162" customWidth="1"/>
    <col min="11290" max="11290" width="7.5" style="162" customWidth="1"/>
    <col min="11291" max="11523" width="15.19921875" style="162"/>
    <col min="11524" max="11524" width="3.19921875" style="162" customWidth="1"/>
    <col min="11525" max="11525" width="22.8984375" style="162" customWidth="1"/>
    <col min="11526" max="11527" width="7.09765625" style="162" bestFit="1" customWidth="1"/>
    <col min="11528" max="11545" width="7.3984375" style="162" customWidth="1"/>
    <col min="11546" max="11546" width="7.5" style="162" customWidth="1"/>
    <col min="11547" max="11779" width="15.19921875" style="162"/>
    <col min="11780" max="11780" width="3.19921875" style="162" customWidth="1"/>
    <col min="11781" max="11781" width="22.8984375" style="162" customWidth="1"/>
    <col min="11782" max="11783" width="7.09765625" style="162" bestFit="1" customWidth="1"/>
    <col min="11784" max="11801" width="7.3984375" style="162" customWidth="1"/>
    <col min="11802" max="11802" width="7.5" style="162" customWidth="1"/>
    <col min="11803" max="12035" width="15.19921875" style="162"/>
    <col min="12036" max="12036" width="3.19921875" style="162" customWidth="1"/>
    <col min="12037" max="12037" width="22.8984375" style="162" customWidth="1"/>
    <col min="12038" max="12039" width="7.09765625" style="162" bestFit="1" customWidth="1"/>
    <col min="12040" max="12057" width="7.3984375" style="162" customWidth="1"/>
    <col min="12058" max="12058" width="7.5" style="162" customWidth="1"/>
    <col min="12059" max="12291" width="15.19921875" style="162"/>
    <col min="12292" max="12292" width="3.19921875" style="162" customWidth="1"/>
    <col min="12293" max="12293" width="22.8984375" style="162" customWidth="1"/>
    <col min="12294" max="12295" width="7.09765625" style="162" bestFit="1" customWidth="1"/>
    <col min="12296" max="12313" width="7.3984375" style="162" customWidth="1"/>
    <col min="12314" max="12314" width="7.5" style="162" customWidth="1"/>
    <col min="12315" max="12547" width="15.19921875" style="162"/>
    <col min="12548" max="12548" width="3.19921875" style="162" customWidth="1"/>
    <col min="12549" max="12549" width="22.8984375" style="162" customWidth="1"/>
    <col min="12550" max="12551" width="7.09765625" style="162" bestFit="1" customWidth="1"/>
    <col min="12552" max="12569" width="7.3984375" style="162" customWidth="1"/>
    <col min="12570" max="12570" width="7.5" style="162" customWidth="1"/>
    <col min="12571" max="12803" width="15.19921875" style="162"/>
    <col min="12804" max="12804" width="3.19921875" style="162" customWidth="1"/>
    <col min="12805" max="12805" width="22.8984375" style="162" customWidth="1"/>
    <col min="12806" max="12807" width="7.09765625" style="162" bestFit="1" customWidth="1"/>
    <col min="12808" max="12825" width="7.3984375" style="162" customWidth="1"/>
    <col min="12826" max="12826" width="7.5" style="162" customWidth="1"/>
    <col min="12827" max="13059" width="15.19921875" style="162"/>
    <col min="13060" max="13060" width="3.19921875" style="162" customWidth="1"/>
    <col min="13061" max="13061" width="22.8984375" style="162" customWidth="1"/>
    <col min="13062" max="13063" width="7.09765625" style="162" bestFit="1" customWidth="1"/>
    <col min="13064" max="13081" width="7.3984375" style="162" customWidth="1"/>
    <col min="13082" max="13082" width="7.5" style="162" customWidth="1"/>
    <col min="13083" max="13315" width="15.19921875" style="162"/>
    <col min="13316" max="13316" width="3.19921875" style="162" customWidth="1"/>
    <col min="13317" max="13317" width="22.8984375" style="162" customWidth="1"/>
    <col min="13318" max="13319" width="7.09765625" style="162" bestFit="1" customWidth="1"/>
    <col min="13320" max="13337" width="7.3984375" style="162" customWidth="1"/>
    <col min="13338" max="13338" width="7.5" style="162" customWidth="1"/>
    <col min="13339" max="13571" width="15.19921875" style="162"/>
    <col min="13572" max="13572" width="3.19921875" style="162" customWidth="1"/>
    <col min="13573" max="13573" width="22.8984375" style="162" customWidth="1"/>
    <col min="13574" max="13575" width="7.09765625" style="162" bestFit="1" customWidth="1"/>
    <col min="13576" max="13593" width="7.3984375" style="162" customWidth="1"/>
    <col min="13594" max="13594" width="7.5" style="162" customWidth="1"/>
    <col min="13595" max="13827" width="15.19921875" style="162"/>
    <col min="13828" max="13828" width="3.19921875" style="162" customWidth="1"/>
    <col min="13829" max="13829" width="22.8984375" style="162" customWidth="1"/>
    <col min="13830" max="13831" width="7.09765625" style="162" bestFit="1" customWidth="1"/>
    <col min="13832" max="13849" width="7.3984375" style="162" customWidth="1"/>
    <col min="13850" max="13850" width="7.5" style="162" customWidth="1"/>
    <col min="13851" max="14083" width="15.19921875" style="162"/>
    <col min="14084" max="14084" width="3.19921875" style="162" customWidth="1"/>
    <col min="14085" max="14085" width="22.8984375" style="162" customWidth="1"/>
    <col min="14086" max="14087" width="7.09765625" style="162" bestFit="1" customWidth="1"/>
    <col min="14088" max="14105" width="7.3984375" style="162" customWidth="1"/>
    <col min="14106" max="14106" width="7.5" style="162" customWidth="1"/>
    <col min="14107" max="14339" width="15.19921875" style="162"/>
    <col min="14340" max="14340" width="3.19921875" style="162" customWidth="1"/>
    <col min="14341" max="14341" width="22.8984375" style="162" customWidth="1"/>
    <col min="14342" max="14343" width="7.09765625" style="162" bestFit="1" customWidth="1"/>
    <col min="14344" max="14361" width="7.3984375" style="162" customWidth="1"/>
    <col min="14362" max="14362" width="7.5" style="162" customWidth="1"/>
    <col min="14363" max="14595" width="15.19921875" style="162"/>
    <col min="14596" max="14596" width="3.19921875" style="162" customWidth="1"/>
    <col min="14597" max="14597" width="22.8984375" style="162" customWidth="1"/>
    <col min="14598" max="14599" width="7.09765625" style="162" bestFit="1" customWidth="1"/>
    <col min="14600" max="14617" width="7.3984375" style="162" customWidth="1"/>
    <col min="14618" max="14618" width="7.5" style="162" customWidth="1"/>
    <col min="14619" max="14851" width="15.19921875" style="162"/>
    <col min="14852" max="14852" width="3.19921875" style="162" customWidth="1"/>
    <col min="14853" max="14853" width="22.8984375" style="162" customWidth="1"/>
    <col min="14854" max="14855" width="7.09765625" style="162" bestFit="1" customWidth="1"/>
    <col min="14856" max="14873" width="7.3984375" style="162" customWidth="1"/>
    <col min="14874" max="14874" width="7.5" style="162" customWidth="1"/>
    <col min="14875" max="15107" width="15.19921875" style="162"/>
    <col min="15108" max="15108" width="3.19921875" style="162" customWidth="1"/>
    <col min="15109" max="15109" width="22.8984375" style="162" customWidth="1"/>
    <col min="15110" max="15111" width="7.09765625" style="162" bestFit="1" customWidth="1"/>
    <col min="15112" max="15129" width="7.3984375" style="162" customWidth="1"/>
    <col min="15130" max="15130" width="7.5" style="162" customWidth="1"/>
    <col min="15131" max="15363" width="15.19921875" style="162"/>
    <col min="15364" max="15364" width="3.19921875" style="162" customWidth="1"/>
    <col min="15365" max="15365" width="22.8984375" style="162" customWidth="1"/>
    <col min="15366" max="15367" width="7.09765625" style="162" bestFit="1" customWidth="1"/>
    <col min="15368" max="15385" width="7.3984375" style="162" customWidth="1"/>
    <col min="15386" max="15386" width="7.5" style="162" customWidth="1"/>
    <col min="15387" max="15619" width="15.19921875" style="162"/>
    <col min="15620" max="15620" width="3.19921875" style="162" customWidth="1"/>
    <col min="15621" max="15621" width="22.8984375" style="162" customWidth="1"/>
    <col min="15622" max="15623" width="7.09765625" style="162" bestFit="1" customWidth="1"/>
    <col min="15624" max="15641" width="7.3984375" style="162" customWidth="1"/>
    <col min="15642" max="15642" width="7.5" style="162" customWidth="1"/>
    <col min="15643" max="15875" width="15.19921875" style="162"/>
    <col min="15876" max="15876" width="3.19921875" style="162" customWidth="1"/>
    <col min="15877" max="15877" width="22.8984375" style="162" customWidth="1"/>
    <col min="15878" max="15879" width="7.09765625" style="162" bestFit="1" customWidth="1"/>
    <col min="15880" max="15897" width="7.3984375" style="162" customWidth="1"/>
    <col min="15898" max="15898" width="7.5" style="162" customWidth="1"/>
    <col min="15899" max="16131" width="15.19921875" style="162"/>
    <col min="16132" max="16132" width="3.19921875" style="162" customWidth="1"/>
    <col min="16133" max="16133" width="22.8984375" style="162" customWidth="1"/>
    <col min="16134" max="16135" width="7.09765625" style="162" bestFit="1" customWidth="1"/>
    <col min="16136" max="16153" width="7.3984375" style="162" customWidth="1"/>
    <col min="16154" max="16154" width="7.5" style="162" customWidth="1"/>
    <col min="16155" max="16384" width="15.19921875" style="162"/>
  </cols>
  <sheetData>
    <row r="1" spans="2:29" s="57" customFormat="1" x14ac:dyDescent="0.25">
      <c r="B1" s="58"/>
      <c r="C1" s="54"/>
      <c r="D1" s="54"/>
      <c r="T1" s="33"/>
    </row>
    <row r="2" spans="2:29" s="57" customFormat="1" x14ac:dyDescent="0.25">
      <c r="B2" s="58"/>
      <c r="C2" s="54"/>
      <c r="D2" s="54"/>
      <c r="T2" s="33"/>
    </row>
    <row r="3" spans="2:29" s="57" customFormat="1" x14ac:dyDescent="0.25">
      <c r="B3" s="58"/>
      <c r="C3" s="54"/>
      <c r="D3" s="54"/>
      <c r="T3" s="33"/>
    </row>
    <row r="4" spans="2:29" s="57" customFormat="1" x14ac:dyDescent="0.25">
      <c r="B4" s="58"/>
      <c r="C4" s="54"/>
      <c r="D4" s="54"/>
      <c r="T4" s="33"/>
    </row>
    <row r="5" spans="2:29" s="57" customFormat="1" x14ac:dyDescent="0.25">
      <c r="B5" s="58"/>
      <c r="C5" s="54"/>
      <c r="D5" s="54"/>
      <c r="T5" s="33"/>
    </row>
    <row r="6" spans="2:29" s="57" customFormat="1" x14ac:dyDescent="0.25">
      <c r="B6" s="58"/>
      <c r="C6" s="54"/>
      <c r="D6" s="54"/>
      <c r="T6" s="33"/>
    </row>
    <row r="7" spans="2:29" s="54" customFormat="1" ht="12.6" x14ac:dyDescent="0.2">
      <c r="B7" s="680"/>
      <c r="C7" s="680"/>
      <c r="D7" s="680"/>
      <c r="E7" s="680"/>
      <c r="F7" s="680"/>
      <c r="G7" s="680"/>
      <c r="H7" s="680"/>
      <c r="I7" s="680"/>
      <c r="J7" s="680"/>
      <c r="K7" s="680"/>
      <c r="L7" s="680"/>
      <c r="M7" s="680"/>
      <c r="N7" s="680"/>
      <c r="O7" s="680"/>
      <c r="P7" s="680"/>
      <c r="Q7" s="680"/>
      <c r="R7" s="680"/>
      <c r="S7" s="680"/>
    </row>
    <row r="8" spans="2:29" s="54" customFormat="1" ht="13.2" x14ac:dyDescent="0.25">
      <c r="B8" s="38"/>
      <c r="C8" s="38"/>
      <c r="D8" s="38"/>
      <c r="E8" s="38"/>
      <c r="F8" s="38"/>
      <c r="G8" s="38"/>
      <c r="H8" s="38"/>
      <c r="I8" s="38"/>
      <c r="J8" s="38"/>
      <c r="K8" s="38"/>
      <c r="L8" s="38"/>
      <c r="M8" s="38"/>
      <c r="N8" s="38"/>
      <c r="O8" s="38"/>
      <c r="P8" s="38"/>
      <c r="Q8" s="38"/>
      <c r="R8" s="38"/>
      <c r="S8" s="38"/>
      <c r="T8" s="39"/>
    </row>
    <row r="9" spans="2:29" s="54" customFormat="1" ht="13.2" x14ac:dyDescent="0.25">
      <c r="B9" s="38"/>
      <c r="C9" s="38"/>
      <c r="D9" s="38"/>
      <c r="E9" s="38"/>
      <c r="F9" s="38"/>
      <c r="G9" s="38"/>
      <c r="H9" s="38"/>
      <c r="I9" s="38"/>
      <c r="J9" s="38"/>
      <c r="K9" s="38"/>
      <c r="L9" s="38"/>
      <c r="M9" s="38"/>
      <c r="N9" s="38"/>
      <c r="O9" s="38"/>
      <c r="P9" s="38"/>
      <c r="Q9" s="38"/>
      <c r="R9" s="38"/>
      <c r="S9" s="38"/>
      <c r="T9" s="39"/>
    </row>
    <row r="10" spans="2:29" s="54" customFormat="1" ht="13.2" x14ac:dyDescent="0.25">
      <c r="B10" s="38"/>
      <c r="C10" s="38"/>
      <c r="D10" s="38"/>
      <c r="E10" s="38"/>
      <c r="F10" s="38"/>
      <c r="G10" s="38"/>
      <c r="H10" s="38"/>
      <c r="I10" s="38"/>
      <c r="J10" s="38"/>
      <c r="K10" s="38"/>
      <c r="L10" s="38"/>
      <c r="M10" s="38"/>
      <c r="N10" s="38"/>
      <c r="O10" s="38"/>
      <c r="P10" s="38"/>
      <c r="Q10" s="38"/>
      <c r="R10" s="38"/>
      <c r="S10" s="38"/>
      <c r="T10" s="39"/>
    </row>
    <row r="11" spans="2:29" s="54" customFormat="1" ht="14.25" customHeight="1" x14ac:dyDescent="0.25">
      <c r="B11" s="632" t="s">
        <v>691</v>
      </c>
      <c r="C11" s="632"/>
      <c r="D11" s="632"/>
      <c r="E11" s="632"/>
      <c r="F11" s="632"/>
      <c r="G11" s="632"/>
      <c r="H11" s="632"/>
      <c r="I11" s="632"/>
      <c r="J11" s="632"/>
      <c r="K11" s="632"/>
      <c r="L11" s="632"/>
      <c r="M11" s="632"/>
      <c r="N11" s="632"/>
      <c r="O11" s="632"/>
      <c r="P11" s="632"/>
      <c r="Q11" s="632"/>
      <c r="R11" s="632"/>
      <c r="S11" s="632"/>
      <c r="T11" s="632"/>
    </row>
    <row r="12" spans="2:29" s="54" customFormat="1" ht="16.5" customHeight="1" x14ac:dyDescent="0.25">
      <c r="B12" s="632" t="s">
        <v>107</v>
      </c>
      <c r="C12" s="632"/>
      <c r="D12" s="632"/>
      <c r="E12" s="632"/>
      <c r="F12" s="632"/>
      <c r="G12" s="632"/>
      <c r="H12" s="632"/>
      <c r="I12" s="632"/>
      <c r="J12" s="632"/>
      <c r="K12" s="632"/>
      <c r="L12" s="632"/>
      <c r="M12" s="632"/>
      <c r="N12" s="632"/>
      <c r="O12" s="632"/>
      <c r="P12" s="632"/>
      <c r="Q12" s="632"/>
      <c r="R12" s="632"/>
      <c r="S12" s="632"/>
      <c r="T12" s="632"/>
    </row>
    <row r="13" spans="2:29" s="55" customFormat="1" ht="18.75" customHeight="1" x14ac:dyDescent="0.2">
      <c r="B13" s="682" t="s">
        <v>930</v>
      </c>
      <c r="C13" s="625"/>
      <c r="D13" s="625"/>
      <c r="E13" s="625"/>
      <c r="F13" s="625"/>
      <c r="G13" s="625"/>
      <c r="H13" s="625"/>
      <c r="I13" s="625"/>
      <c r="J13" s="625"/>
      <c r="K13" s="625"/>
      <c r="L13" s="625"/>
      <c r="M13" s="625"/>
      <c r="N13" s="625"/>
      <c r="O13" s="625"/>
      <c r="P13" s="625"/>
      <c r="Q13" s="625"/>
      <c r="R13" s="625"/>
      <c r="S13" s="625"/>
      <c r="T13" s="625"/>
    </row>
    <row r="14" spans="2:29" s="54" customFormat="1" ht="10.199999999999999" x14ac:dyDescent="0.2">
      <c r="B14" s="56"/>
      <c r="C14" s="36"/>
      <c r="D14" s="36"/>
      <c r="E14" s="36"/>
      <c r="F14" s="36"/>
      <c r="G14" s="36"/>
      <c r="H14" s="36"/>
      <c r="I14" s="36"/>
      <c r="J14" s="36"/>
      <c r="K14" s="36"/>
      <c r="L14" s="36"/>
      <c r="M14" s="36"/>
      <c r="N14" s="36"/>
      <c r="O14" s="36"/>
      <c r="P14" s="36"/>
      <c r="Q14" s="36"/>
      <c r="R14" s="36"/>
      <c r="S14" s="36"/>
      <c r="T14" s="36"/>
    </row>
    <row r="15" spans="2:29" s="190" customFormat="1" ht="14.4" x14ac:dyDescent="0.2">
      <c r="B15" s="681" t="s">
        <v>264</v>
      </c>
      <c r="C15" s="626" t="s">
        <v>193</v>
      </c>
      <c r="D15" s="626"/>
      <c r="E15" s="626"/>
      <c r="F15" s="626"/>
      <c r="G15" s="626"/>
      <c r="H15" s="626"/>
      <c r="I15" s="626"/>
      <c r="J15" s="626"/>
      <c r="K15" s="626"/>
      <c r="L15" s="626"/>
      <c r="M15" s="626"/>
      <c r="N15" s="626"/>
      <c r="O15" s="626"/>
      <c r="P15" s="626"/>
      <c r="Q15" s="626"/>
      <c r="R15" s="626"/>
      <c r="S15" s="626"/>
      <c r="T15" s="626"/>
      <c r="U15" s="626"/>
      <c r="V15" s="626"/>
      <c r="W15" s="626"/>
      <c r="X15" s="626"/>
      <c r="Y15" s="626"/>
      <c r="Z15" s="626"/>
      <c r="AA15" s="626"/>
      <c r="AC15" s="339" t="s">
        <v>196</v>
      </c>
    </row>
    <row r="16" spans="2:29" s="191" customFormat="1" ht="11.4" x14ac:dyDescent="0.2">
      <c r="B16" s="681"/>
      <c r="C16" s="522">
        <v>2000</v>
      </c>
      <c r="D16" s="522">
        <v>2001</v>
      </c>
      <c r="E16" s="522">
        <v>2002</v>
      </c>
      <c r="F16" s="522">
        <v>2003</v>
      </c>
      <c r="G16" s="522">
        <v>2004</v>
      </c>
      <c r="H16" s="522">
        <v>2005</v>
      </c>
      <c r="I16" s="522">
        <v>2006</v>
      </c>
      <c r="J16" s="522">
        <v>2007</v>
      </c>
      <c r="K16" s="522">
        <v>2008</v>
      </c>
      <c r="L16" s="522">
        <v>2009</v>
      </c>
      <c r="M16" s="522">
        <v>2010</v>
      </c>
      <c r="N16" s="522">
        <v>2011</v>
      </c>
      <c r="O16" s="522">
        <v>2012</v>
      </c>
      <c r="P16" s="522">
        <v>2013</v>
      </c>
      <c r="Q16" s="522">
        <v>2014</v>
      </c>
      <c r="R16" s="522">
        <v>2015</v>
      </c>
      <c r="S16" s="522">
        <v>2016</v>
      </c>
      <c r="T16" s="522">
        <v>2017</v>
      </c>
      <c r="U16" s="522">
        <v>2018</v>
      </c>
      <c r="V16" s="522">
        <v>2019</v>
      </c>
      <c r="W16" s="522">
        <v>2020</v>
      </c>
      <c r="X16" s="522">
        <v>2021</v>
      </c>
      <c r="Y16" s="522">
        <v>2022</v>
      </c>
      <c r="Z16" s="542">
        <v>2023</v>
      </c>
      <c r="AA16" s="522">
        <v>2024</v>
      </c>
    </row>
    <row r="17" spans="2:27" s="153" customFormat="1" ht="13.2" x14ac:dyDescent="0.3">
      <c r="B17" s="434" t="s">
        <v>227</v>
      </c>
      <c r="C17" s="412">
        <v>74875</v>
      </c>
      <c r="D17" s="412">
        <v>67741</v>
      </c>
      <c r="E17" s="412">
        <v>66208</v>
      </c>
      <c r="F17" s="412">
        <v>65393</v>
      </c>
      <c r="G17" s="412">
        <v>63299</v>
      </c>
      <c r="H17" s="412">
        <v>66612</v>
      </c>
      <c r="I17" s="499">
        <v>74036</v>
      </c>
      <c r="J17" s="412">
        <v>76154</v>
      </c>
      <c r="K17" s="412">
        <v>76354</v>
      </c>
      <c r="L17" s="412">
        <v>76892</v>
      </c>
      <c r="M17" s="412">
        <v>74800</v>
      </c>
      <c r="N17" s="412">
        <v>73579</v>
      </c>
      <c r="O17" s="499">
        <v>57753</v>
      </c>
      <c r="P17" s="412">
        <v>53986</v>
      </c>
      <c r="Q17" s="412">
        <f>+SUM(Q18:Q41)</f>
        <v>60328</v>
      </c>
      <c r="R17" s="412">
        <v>60636</v>
      </c>
      <c r="S17" s="412">
        <v>57738</v>
      </c>
      <c r="T17" s="412">
        <f>+SUM(T18:T41)</f>
        <v>60353</v>
      </c>
      <c r="U17" s="412">
        <f>+SUM(U18:U41)</f>
        <v>60849</v>
      </c>
      <c r="V17" s="412">
        <v>56865</v>
      </c>
      <c r="W17" s="412">
        <v>38938</v>
      </c>
      <c r="X17" s="412">
        <v>56921</v>
      </c>
      <c r="Y17" s="412">
        <f>SUM(Y18:Y41)</f>
        <v>55345</v>
      </c>
      <c r="Z17" s="412">
        <f>SUM(Z18:Z41)</f>
        <v>56546</v>
      </c>
      <c r="AA17" s="412">
        <f>SUM(AA18:AA41)</f>
        <v>53813</v>
      </c>
    </row>
    <row r="18" spans="2:27" s="155" customFormat="1" ht="13.2" x14ac:dyDescent="0.3">
      <c r="B18" s="435" t="s">
        <v>229</v>
      </c>
      <c r="C18" s="412">
        <v>4418</v>
      </c>
      <c r="D18" s="412">
        <v>3654</v>
      </c>
      <c r="E18" s="412">
        <v>3909</v>
      </c>
      <c r="F18" s="412">
        <v>4273</v>
      </c>
      <c r="G18" s="412">
        <v>4164</v>
      </c>
      <c r="H18" s="412">
        <v>4381</v>
      </c>
      <c r="I18" s="412">
        <v>4287</v>
      </c>
      <c r="J18" s="412">
        <v>4594</v>
      </c>
      <c r="K18" s="412">
        <v>4398</v>
      </c>
      <c r="L18" s="412">
        <v>4172</v>
      </c>
      <c r="M18" s="412">
        <v>4390</v>
      </c>
      <c r="N18" s="412">
        <v>5346</v>
      </c>
      <c r="O18" s="412">
        <v>3893</v>
      </c>
      <c r="P18" s="412">
        <v>3878</v>
      </c>
      <c r="Q18" s="412">
        <v>4082</v>
      </c>
      <c r="R18" s="412">
        <v>3934</v>
      </c>
      <c r="S18" s="412">
        <v>3720</v>
      </c>
      <c r="T18" s="412">
        <v>3376</v>
      </c>
      <c r="U18" s="412">
        <v>3480</v>
      </c>
      <c r="V18" s="412">
        <v>3285</v>
      </c>
      <c r="W18" s="412">
        <v>1855</v>
      </c>
      <c r="X18" s="412">
        <v>2430</v>
      </c>
      <c r="Y18" s="412">
        <v>2482</v>
      </c>
      <c r="Z18" s="412">
        <v>2565</v>
      </c>
      <c r="AA18" s="412">
        <v>2561</v>
      </c>
    </row>
    <row r="19" spans="2:27" s="155" customFormat="1" ht="13.2" x14ac:dyDescent="0.3">
      <c r="B19" s="435" t="s">
        <v>230</v>
      </c>
      <c r="C19" s="412">
        <v>1149</v>
      </c>
      <c r="D19" s="412">
        <v>1046</v>
      </c>
      <c r="E19" s="412">
        <v>1004</v>
      </c>
      <c r="F19" s="412">
        <v>892</v>
      </c>
      <c r="G19" s="412">
        <v>892</v>
      </c>
      <c r="H19" s="412">
        <v>916</v>
      </c>
      <c r="I19" s="412">
        <v>942</v>
      </c>
      <c r="J19" s="412">
        <v>1013</v>
      </c>
      <c r="K19" s="412">
        <v>896</v>
      </c>
      <c r="L19" s="412">
        <v>899</v>
      </c>
      <c r="M19" s="412">
        <v>888</v>
      </c>
      <c r="N19" s="412">
        <v>863</v>
      </c>
      <c r="O19" s="412">
        <v>671</v>
      </c>
      <c r="P19" s="412">
        <v>617</v>
      </c>
      <c r="Q19" s="412">
        <v>595</v>
      </c>
      <c r="R19" s="412">
        <v>542</v>
      </c>
      <c r="S19" s="412">
        <v>424</v>
      </c>
      <c r="T19" s="412">
        <v>462</v>
      </c>
      <c r="U19" s="412">
        <v>511</v>
      </c>
      <c r="V19" s="412">
        <v>482</v>
      </c>
      <c r="W19" s="412">
        <v>402</v>
      </c>
      <c r="X19" s="412">
        <v>579</v>
      </c>
      <c r="Y19" s="412">
        <v>466</v>
      </c>
      <c r="Z19" s="412">
        <v>499</v>
      </c>
      <c r="AA19" s="412">
        <v>446</v>
      </c>
    </row>
    <row r="20" spans="2:27" s="155" customFormat="1" ht="13.2" x14ac:dyDescent="0.3">
      <c r="B20" s="435" t="s">
        <v>231</v>
      </c>
      <c r="C20" s="412">
        <v>1589</v>
      </c>
      <c r="D20" s="412">
        <v>1345</v>
      </c>
      <c r="E20" s="412">
        <v>1359</v>
      </c>
      <c r="F20" s="412">
        <v>1402</v>
      </c>
      <c r="G20" s="412">
        <v>1258</v>
      </c>
      <c r="H20" s="412">
        <v>1524</v>
      </c>
      <c r="I20" s="412">
        <v>1445</v>
      </c>
      <c r="J20" s="412">
        <v>1603</v>
      </c>
      <c r="K20" s="412">
        <v>1667</v>
      </c>
      <c r="L20" s="412">
        <v>1454</v>
      </c>
      <c r="M20" s="412">
        <v>1498</v>
      </c>
      <c r="N20" s="412">
        <v>1457</v>
      </c>
      <c r="O20" s="412">
        <v>1223</v>
      </c>
      <c r="P20" s="412">
        <v>1000</v>
      </c>
      <c r="Q20" s="412">
        <v>1111</v>
      </c>
      <c r="R20" s="412">
        <v>1076</v>
      </c>
      <c r="S20" s="412">
        <v>1043</v>
      </c>
      <c r="T20" s="412">
        <v>1013</v>
      </c>
      <c r="U20" s="412">
        <v>1095</v>
      </c>
      <c r="V20" s="412">
        <v>1087</v>
      </c>
      <c r="W20" s="412">
        <v>872</v>
      </c>
      <c r="X20" s="412">
        <v>1367</v>
      </c>
      <c r="Y20" s="412">
        <v>1131</v>
      </c>
      <c r="Z20" s="412">
        <v>1209</v>
      </c>
      <c r="AA20" s="412">
        <v>838</v>
      </c>
    </row>
    <row r="21" spans="2:27" s="155" customFormat="1" ht="13.2" x14ac:dyDescent="0.3">
      <c r="B21" s="435" t="s">
        <v>232</v>
      </c>
      <c r="C21" s="412">
        <v>999</v>
      </c>
      <c r="D21" s="412">
        <v>953</v>
      </c>
      <c r="E21" s="412">
        <v>920</v>
      </c>
      <c r="F21" s="412">
        <v>828</v>
      </c>
      <c r="G21" s="412">
        <v>767</v>
      </c>
      <c r="H21" s="412">
        <v>832</v>
      </c>
      <c r="I21" s="412">
        <v>834</v>
      </c>
      <c r="J21" s="412">
        <v>876</v>
      </c>
      <c r="K21" s="412">
        <v>776</v>
      </c>
      <c r="L21" s="412">
        <v>682</v>
      </c>
      <c r="M21" s="412">
        <v>757</v>
      </c>
      <c r="N21" s="412">
        <v>659</v>
      </c>
      <c r="O21" s="412">
        <v>580</v>
      </c>
      <c r="P21" s="412">
        <v>522</v>
      </c>
      <c r="Q21" s="412">
        <v>525</v>
      </c>
      <c r="R21" s="412">
        <v>519</v>
      </c>
      <c r="S21" s="412">
        <v>490</v>
      </c>
      <c r="T21" s="412">
        <v>527</v>
      </c>
      <c r="U21" s="412">
        <v>422</v>
      </c>
      <c r="V21" s="412">
        <v>442</v>
      </c>
      <c r="W21" s="412">
        <v>339</v>
      </c>
      <c r="X21" s="412">
        <v>405</v>
      </c>
      <c r="Y21" s="412">
        <v>387</v>
      </c>
      <c r="Z21" s="412">
        <v>377</v>
      </c>
      <c r="AA21" s="412">
        <v>338</v>
      </c>
    </row>
    <row r="22" spans="2:27" s="155" customFormat="1" ht="13.2" x14ac:dyDescent="0.3">
      <c r="B22" s="435" t="s">
        <v>233</v>
      </c>
      <c r="C22" s="412">
        <v>2691</v>
      </c>
      <c r="D22" s="412">
        <v>2697</v>
      </c>
      <c r="E22" s="412">
        <v>2524</v>
      </c>
      <c r="F22" s="412">
        <v>2464</v>
      </c>
      <c r="G22" s="412">
        <v>2302</v>
      </c>
      <c r="H22" s="412">
        <v>2555</v>
      </c>
      <c r="I22" s="412">
        <v>2511</v>
      </c>
      <c r="J22" s="412">
        <v>2534</v>
      </c>
      <c r="K22" s="412">
        <v>2429</v>
      </c>
      <c r="L22" s="412">
        <v>2400</v>
      </c>
      <c r="M22" s="412">
        <v>2517</v>
      </c>
      <c r="N22" s="412">
        <v>2436</v>
      </c>
      <c r="O22" s="412">
        <v>2013</v>
      </c>
      <c r="P22" s="412">
        <v>1578</v>
      </c>
      <c r="Q22" s="412">
        <v>1899</v>
      </c>
      <c r="R22" s="412">
        <v>1895</v>
      </c>
      <c r="S22" s="412">
        <v>1620</v>
      </c>
      <c r="T22" s="412">
        <v>1791</v>
      </c>
      <c r="U22" s="412">
        <v>1870</v>
      </c>
      <c r="V22" s="412">
        <v>1789</v>
      </c>
      <c r="W22" s="412">
        <v>944</v>
      </c>
      <c r="X22" s="412">
        <v>1712</v>
      </c>
      <c r="Y22" s="412">
        <v>1954</v>
      </c>
      <c r="Z22" s="412">
        <v>1986</v>
      </c>
      <c r="AA22" s="412">
        <v>1506</v>
      </c>
    </row>
    <row r="23" spans="2:27" s="155" customFormat="1" ht="13.2" x14ac:dyDescent="0.3">
      <c r="B23" s="435" t="s">
        <v>234</v>
      </c>
      <c r="C23" s="412">
        <v>3358</v>
      </c>
      <c r="D23" s="412">
        <v>3323</v>
      </c>
      <c r="E23" s="412">
        <v>3321</v>
      </c>
      <c r="F23" s="412">
        <v>3299</v>
      </c>
      <c r="G23" s="412">
        <v>3115</v>
      </c>
      <c r="H23" s="412">
        <v>3219</v>
      </c>
      <c r="I23" s="412">
        <v>3566</v>
      </c>
      <c r="J23" s="412">
        <v>3580</v>
      </c>
      <c r="K23" s="412">
        <v>3347</v>
      </c>
      <c r="L23" s="412">
        <v>3335</v>
      </c>
      <c r="M23" s="412">
        <v>3150</v>
      </c>
      <c r="N23" s="412">
        <v>3236</v>
      </c>
      <c r="O23" s="412">
        <v>2812</v>
      </c>
      <c r="P23" s="412">
        <v>2475</v>
      </c>
      <c r="Q23" s="412">
        <v>2686</v>
      </c>
      <c r="R23" s="412">
        <v>2572</v>
      </c>
      <c r="S23" s="412">
        <v>2323</v>
      </c>
      <c r="T23" s="412">
        <v>2462</v>
      </c>
      <c r="U23" s="412">
        <v>2623</v>
      </c>
      <c r="V23" s="412">
        <v>2460</v>
      </c>
      <c r="W23" s="412">
        <v>1759</v>
      </c>
      <c r="X23" s="412">
        <v>2643</v>
      </c>
      <c r="Y23" s="412">
        <v>2362</v>
      </c>
      <c r="Z23" s="412">
        <v>2194</v>
      </c>
      <c r="AA23" s="412">
        <v>1944</v>
      </c>
    </row>
    <row r="24" spans="2:27" s="155" customFormat="1" ht="13.2" x14ac:dyDescent="0.3">
      <c r="B24" s="435" t="s">
        <v>241</v>
      </c>
      <c r="C24" s="412">
        <v>2862</v>
      </c>
      <c r="D24" s="412">
        <v>2617</v>
      </c>
      <c r="E24" s="412">
        <v>2516</v>
      </c>
      <c r="F24" s="412">
        <v>2363</v>
      </c>
      <c r="G24" s="412">
        <v>1993</v>
      </c>
      <c r="H24" s="412">
        <v>2840</v>
      </c>
      <c r="I24" s="412">
        <v>3021</v>
      </c>
      <c r="J24" s="412">
        <v>3144</v>
      </c>
      <c r="K24" s="412">
        <v>3042</v>
      </c>
      <c r="L24" s="412">
        <v>2866</v>
      </c>
      <c r="M24" s="412">
        <v>2786</v>
      </c>
      <c r="N24" s="412">
        <v>2829</v>
      </c>
      <c r="O24" s="412">
        <v>2042</v>
      </c>
      <c r="P24" s="412">
        <v>1900</v>
      </c>
      <c r="Q24" s="412">
        <v>2220</v>
      </c>
      <c r="R24" s="412">
        <v>2209</v>
      </c>
      <c r="S24" s="412">
        <v>2251</v>
      </c>
      <c r="T24" s="412">
        <v>2431</v>
      </c>
      <c r="U24" s="412">
        <v>2493</v>
      </c>
      <c r="V24" s="412">
        <v>2208</v>
      </c>
      <c r="W24" s="412">
        <v>1334</v>
      </c>
      <c r="X24" s="412">
        <v>1912</v>
      </c>
      <c r="Y24" s="412">
        <v>2102</v>
      </c>
      <c r="Z24" s="412">
        <v>2368</v>
      </c>
      <c r="AA24" s="412">
        <v>2211</v>
      </c>
    </row>
    <row r="25" spans="2:27" s="155" customFormat="1" ht="13.2" x14ac:dyDescent="0.3">
      <c r="B25" s="435" t="s">
        <v>242</v>
      </c>
      <c r="C25" s="412">
        <v>1357</v>
      </c>
      <c r="D25" s="412">
        <v>1113</v>
      </c>
      <c r="E25" s="412">
        <v>992</v>
      </c>
      <c r="F25" s="412">
        <v>981</v>
      </c>
      <c r="G25" s="412">
        <v>1000</v>
      </c>
      <c r="H25" s="412">
        <v>1104</v>
      </c>
      <c r="I25" s="412">
        <v>1187</v>
      </c>
      <c r="J25" s="412">
        <v>1239</v>
      </c>
      <c r="K25" s="499">
        <v>1354</v>
      </c>
      <c r="L25" s="499">
        <v>1293</v>
      </c>
      <c r="M25" s="499">
        <v>1278</v>
      </c>
      <c r="N25" s="499">
        <v>1294</v>
      </c>
      <c r="O25" s="499">
        <v>829</v>
      </c>
      <c r="P25" s="499">
        <v>575</v>
      </c>
      <c r="Q25" s="412">
        <v>832</v>
      </c>
      <c r="R25" s="412">
        <v>921</v>
      </c>
      <c r="S25" s="412">
        <v>995</v>
      </c>
      <c r="T25" s="412">
        <v>1106</v>
      </c>
      <c r="U25" s="412">
        <v>964</v>
      </c>
      <c r="V25" s="412">
        <v>925</v>
      </c>
      <c r="W25" s="412">
        <v>770</v>
      </c>
      <c r="X25" s="412">
        <v>1048</v>
      </c>
      <c r="Y25" s="412">
        <v>1128</v>
      </c>
      <c r="Z25" s="412">
        <v>1168</v>
      </c>
      <c r="AA25" s="412">
        <v>1229</v>
      </c>
    </row>
    <row r="26" spans="2:27" s="155" customFormat="1" ht="13.2" x14ac:dyDescent="0.3">
      <c r="B26" s="435" t="s">
        <v>243</v>
      </c>
      <c r="C26" s="412">
        <v>17843</v>
      </c>
      <c r="D26" s="412">
        <v>15488</v>
      </c>
      <c r="E26" s="412">
        <v>14329</v>
      </c>
      <c r="F26" s="412">
        <v>14083</v>
      </c>
      <c r="G26" s="412">
        <v>13624</v>
      </c>
      <c r="H26" s="412">
        <v>13062</v>
      </c>
      <c r="I26" s="412">
        <v>17815</v>
      </c>
      <c r="J26" s="412">
        <v>17508</v>
      </c>
      <c r="K26" s="412">
        <v>18600</v>
      </c>
      <c r="L26" s="412">
        <v>18795</v>
      </c>
      <c r="M26" s="412">
        <v>18155</v>
      </c>
      <c r="N26" s="412">
        <v>18101</v>
      </c>
      <c r="O26" s="412">
        <v>14146</v>
      </c>
      <c r="P26" s="412">
        <v>14144</v>
      </c>
      <c r="Q26" s="412">
        <v>15210</v>
      </c>
      <c r="R26" s="412">
        <v>14849</v>
      </c>
      <c r="S26" s="412">
        <v>14936</v>
      </c>
      <c r="T26" s="412">
        <v>15722</v>
      </c>
      <c r="U26" s="412">
        <v>16264</v>
      </c>
      <c r="V26" s="412">
        <v>15771</v>
      </c>
      <c r="W26" s="412">
        <v>11691</v>
      </c>
      <c r="X26" s="412">
        <v>16457</v>
      </c>
      <c r="Y26" s="412">
        <v>15490</v>
      </c>
      <c r="Z26" s="412">
        <v>15819</v>
      </c>
      <c r="AA26" s="412">
        <v>15464</v>
      </c>
    </row>
    <row r="27" spans="2:27" s="155" customFormat="1" ht="13.2" x14ac:dyDescent="0.3">
      <c r="B27" s="435" t="s">
        <v>235</v>
      </c>
      <c r="C27" s="412">
        <v>2544</v>
      </c>
      <c r="D27" s="412">
        <v>2565</v>
      </c>
      <c r="E27" s="412">
        <v>2508</v>
      </c>
      <c r="F27" s="412">
        <v>2454</v>
      </c>
      <c r="G27" s="412">
        <v>2261</v>
      </c>
      <c r="H27" s="412">
        <v>2449</v>
      </c>
      <c r="I27" s="412">
        <v>2491</v>
      </c>
      <c r="J27" s="412">
        <v>2849</v>
      </c>
      <c r="K27" s="412">
        <v>2788</v>
      </c>
      <c r="L27" s="412">
        <v>2589</v>
      </c>
      <c r="M27" s="412">
        <v>2437</v>
      </c>
      <c r="N27" s="412">
        <v>2363</v>
      </c>
      <c r="O27" s="412">
        <v>2228</v>
      </c>
      <c r="P27" s="412">
        <v>1913</v>
      </c>
      <c r="Q27" s="412">
        <v>2250</v>
      </c>
      <c r="R27" s="412">
        <v>2181</v>
      </c>
      <c r="S27" s="412">
        <v>1867</v>
      </c>
      <c r="T27" s="412">
        <v>2000</v>
      </c>
      <c r="U27" s="412">
        <v>2020</v>
      </c>
      <c r="V27" s="412">
        <v>1733</v>
      </c>
      <c r="W27" s="412">
        <v>1209</v>
      </c>
      <c r="X27" s="412">
        <v>1753</v>
      </c>
      <c r="Y27" s="412">
        <v>1848</v>
      </c>
      <c r="Z27" s="412">
        <v>1868</v>
      </c>
      <c r="AA27" s="412">
        <v>1691</v>
      </c>
    </row>
    <row r="28" spans="2:27" s="155" customFormat="1" ht="13.2" x14ac:dyDescent="0.3">
      <c r="B28" s="435" t="s">
        <v>236</v>
      </c>
      <c r="C28" s="412">
        <v>2737</v>
      </c>
      <c r="D28" s="412">
        <v>2164</v>
      </c>
      <c r="E28" s="412">
        <v>2505</v>
      </c>
      <c r="F28" s="412">
        <v>2540</v>
      </c>
      <c r="G28" s="412">
        <v>2438</v>
      </c>
      <c r="H28" s="412">
        <v>2501</v>
      </c>
      <c r="I28" s="412">
        <v>2829</v>
      </c>
      <c r="J28" s="412">
        <v>2809</v>
      </c>
      <c r="K28" s="412">
        <v>2663</v>
      </c>
      <c r="L28" s="412">
        <v>2568</v>
      </c>
      <c r="M28" s="412">
        <v>2490</v>
      </c>
      <c r="N28" s="412">
        <v>2318</v>
      </c>
      <c r="O28" s="412">
        <v>2174</v>
      </c>
      <c r="P28" s="412">
        <v>1967</v>
      </c>
      <c r="Q28" s="412">
        <v>2053</v>
      </c>
      <c r="R28" s="412">
        <v>1882</v>
      </c>
      <c r="S28" s="412">
        <v>1729</v>
      </c>
      <c r="T28" s="412">
        <v>1856</v>
      </c>
      <c r="U28" s="412">
        <v>1923</v>
      </c>
      <c r="V28" s="412">
        <v>1629</v>
      </c>
      <c r="W28" s="412">
        <v>1031</v>
      </c>
      <c r="X28" s="412">
        <v>1704</v>
      </c>
      <c r="Y28" s="412">
        <v>1540</v>
      </c>
      <c r="Z28" s="412">
        <v>1470</v>
      </c>
      <c r="AA28" s="412">
        <v>1474</v>
      </c>
    </row>
    <row r="29" spans="2:27" s="155" customFormat="1" ht="13.2" x14ac:dyDescent="0.3">
      <c r="B29" s="435" t="s">
        <v>244</v>
      </c>
      <c r="C29" s="412">
        <v>2238</v>
      </c>
      <c r="D29" s="412">
        <v>1941</v>
      </c>
      <c r="E29" s="412">
        <v>1813</v>
      </c>
      <c r="F29" s="412">
        <v>1970</v>
      </c>
      <c r="G29" s="412">
        <v>1904</v>
      </c>
      <c r="H29" s="412">
        <v>2133</v>
      </c>
      <c r="I29" s="412">
        <v>2197</v>
      </c>
      <c r="J29" s="412">
        <v>2274</v>
      </c>
      <c r="K29" s="412">
        <v>2322</v>
      </c>
      <c r="L29" s="412">
        <v>2314</v>
      </c>
      <c r="M29" s="412">
        <v>2701</v>
      </c>
      <c r="N29" s="412">
        <v>2464</v>
      </c>
      <c r="O29" s="412">
        <v>1745</v>
      </c>
      <c r="P29" s="412">
        <v>1783</v>
      </c>
      <c r="Q29" s="412">
        <v>1898</v>
      </c>
      <c r="R29" s="412">
        <v>2175</v>
      </c>
      <c r="S29" s="412">
        <v>2059</v>
      </c>
      <c r="T29" s="412">
        <v>2407</v>
      </c>
      <c r="U29" s="412">
        <v>2404</v>
      </c>
      <c r="V29" s="412">
        <v>2006</v>
      </c>
      <c r="W29" s="412">
        <v>1650</v>
      </c>
      <c r="X29" s="412">
        <v>2345</v>
      </c>
      <c r="Y29" s="412">
        <v>2061</v>
      </c>
      <c r="Z29" s="412">
        <v>2313</v>
      </c>
      <c r="AA29" s="412">
        <v>2055</v>
      </c>
    </row>
    <row r="30" spans="2:27" s="155" customFormat="1" ht="13.2" x14ac:dyDescent="0.3">
      <c r="B30" s="435" t="s">
        <v>245</v>
      </c>
      <c r="C30" s="412">
        <v>5847</v>
      </c>
      <c r="D30" s="412">
        <v>5249</v>
      </c>
      <c r="E30" s="412">
        <v>4852</v>
      </c>
      <c r="F30" s="412">
        <v>4354</v>
      </c>
      <c r="G30" s="412">
        <v>4238</v>
      </c>
      <c r="H30" s="412">
        <v>4769</v>
      </c>
      <c r="I30" s="412">
        <v>5186</v>
      </c>
      <c r="J30" s="412">
        <v>5370</v>
      </c>
      <c r="K30" s="412">
        <v>5386</v>
      </c>
      <c r="L30" s="412">
        <v>5277</v>
      </c>
      <c r="M30" s="412">
        <v>5073</v>
      </c>
      <c r="N30" s="412">
        <v>5424</v>
      </c>
      <c r="O30" s="412">
        <v>3788</v>
      </c>
      <c r="P30" s="412">
        <v>3772</v>
      </c>
      <c r="Q30" s="412">
        <v>3759</v>
      </c>
      <c r="R30" s="412">
        <v>3917</v>
      </c>
      <c r="S30" s="412">
        <v>3698</v>
      </c>
      <c r="T30" s="412">
        <v>3896</v>
      </c>
      <c r="U30" s="412">
        <v>3892</v>
      </c>
      <c r="V30" s="412">
        <v>3683</v>
      </c>
      <c r="W30" s="412">
        <v>2964</v>
      </c>
      <c r="X30" s="412">
        <v>4067</v>
      </c>
      <c r="Y30" s="412">
        <v>4095</v>
      </c>
      <c r="Z30" s="412">
        <v>3896</v>
      </c>
      <c r="AA30" s="412">
        <v>4025</v>
      </c>
    </row>
    <row r="31" spans="2:27" s="155" customFormat="1" ht="13.2" x14ac:dyDescent="0.3">
      <c r="B31" s="435" t="s">
        <v>248</v>
      </c>
      <c r="C31" s="412">
        <v>485</v>
      </c>
      <c r="D31" s="412">
        <v>363</v>
      </c>
      <c r="E31" s="412">
        <v>397</v>
      </c>
      <c r="F31" s="412">
        <v>401</v>
      </c>
      <c r="G31" s="412">
        <v>311</v>
      </c>
      <c r="H31" s="412">
        <v>381</v>
      </c>
      <c r="I31" s="412">
        <v>410</v>
      </c>
      <c r="J31" s="412">
        <v>416</v>
      </c>
      <c r="K31" s="412">
        <v>384</v>
      </c>
      <c r="L31" s="412">
        <v>425</v>
      </c>
      <c r="M31" s="412">
        <v>510</v>
      </c>
      <c r="N31" s="412">
        <v>456</v>
      </c>
      <c r="O31" s="412">
        <v>388</v>
      </c>
      <c r="P31" s="412">
        <v>407</v>
      </c>
      <c r="Q31" s="412">
        <v>407</v>
      </c>
      <c r="R31" s="412">
        <v>381</v>
      </c>
      <c r="S31" s="412">
        <v>455</v>
      </c>
      <c r="T31" s="412">
        <v>459</v>
      </c>
      <c r="U31" s="412">
        <v>486</v>
      </c>
      <c r="V31" s="412">
        <v>446</v>
      </c>
      <c r="W31" s="412">
        <v>310</v>
      </c>
      <c r="X31" s="412">
        <v>575</v>
      </c>
      <c r="Y31" s="412">
        <v>499</v>
      </c>
      <c r="Z31" s="412">
        <v>497</v>
      </c>
      <c r="AA31" s="412">
        <v>446</v>
      </c>
    </row>
    <row r="32" spans="2:27" s="155" customFormat="1" ht="13.2" x14ac:dyDescent="0.3">
      <c r="B32" s="435" t="s">
        <v>249</v>
      </c>
      <c r="C32" s="412">
        <v>474</v>
      </c>
      <c r="D32" s="412">
        <v>388</v>
      </c>
      <c r="E32" s="412">
        <v>436</v>
      </c>
      <c r="F32" s="412">
        <v>397</v>
      </c>
      <c r="G32" s="412">
        <v>384</v>
      </c>
      <c r="H32" s="412">
        <v>417</v>
      </c>
      <c r="I32" s="412">
        <v>461</v>
      </c>
      <c r="J32" s="412">
        <v>495</v>
      </c>
      <c r="K32" s="412">
        <v>459</v>
      </c>
      <c r="L32" s="412">
        <v>415</v>
      </c>
      <c r="M32" s="412">
        <v>637</v>
      </c>
      <c r="N32" s="412">
        <v>508</v>
      </c>
      <c r="O32" s="412">
        <v>339</v>
      </c>
      <c r="P32" s="412">
        <v>368</v>
      </c>
      <c r="Q32" s="412">
        <v>435</v>
      </c>
      <c r="R32" s="412">
        <v>477</v>
      </c>
      <c r="S32" s="412">
        <v>316</v>
      </c>
      <c r="T32" s="412">
        <v>366</v>
      </c>
      <c r="U32" s="412">
        <v>310</v>
      </c>
      <c r="V32" s="412">
        <v>260</v>
      </c>
      <c r="W32" s="412">
        <v>327</v>
      </c>
      <c r="X32" s="412">
        <v>353</v>
      </c>
      <c r="Y32" s="412">
        <v>313</v>
      </c>
      <c r="Z32" s="412">
        <v>290</v>
      </c>
      <c r="AA32" s="412">
        <v>314</v>
      </c>
    </row>
    <row r="33" spans="2:27" s="155" customFormat="1" ht="13.2" x14ac:dyDescent="0.3">
      <c r="B33" s="435" t="s">
        <v>250</v>
      </c>
      <c r="C33" s="412">
        <v>309</v>
      </c>
      <c r="D33" s="412">
        <v>270</v>
      </c>
      <c r="E33" s="412">
        <v>291</v>
      </c>
      <c r="F33" s="412">
        <v>268</v>
      </c>
      <c r="G33" s="412">
        <v>276</v>
      </c>
      <c r="H33" s="412">
        <v>315</v>
      </c>
      <c r="I33" s="412">
        <v>359</v>
      </c>
      <c r="J33" s="412">
        <v>323</v>
      </c>
      <c r="K33" s="412">
        <v>349</v>
      </c>
      <c r="L33" s="412">
        <v>361</v>
      </c>
      <c r="M33" s="412">
        <v>379</v>
      </c>
      <c r="N33" s="412">
        <v>419</v>
      </c>
      <c r="O33" s="412">
        <v>311</v>
      </c>
      <c r="P33" s="412">
        <v>272</v>
      </c>
      <c r="Q33" s="412">
        <v>317</v>
      </c>
      <c r="R33" s="412">
        <v>349</v>
      </c>
      <c r="S33" s="412">
        <v>239</v>
      </c>
      <c r="T33" s="412">
        <v>299</v>
      </c>
      <c r="U33" s="412">
        <v>325</v>
      </c>
      <c r="V33" s="412">
        <v>331</v>
      </c>
      <c r="W33" s="412">
        <v>220</v>
      </c>
      <c r="X33" s="412">
        <v>372</v>
      </c>
      <c r="Y33" s="412">
        <v>306</v>
      </c>
      <c r="Z33" s="412">
        <v>314</v>
      </c>
      <c r="AA33" s="412">
        <v>275</v>
      </c>
    </row>
    <row r="34" spans="2:27" s="155" customFormat="1" ht="13.2" x14ac:dyDescent="0.3">
      <c r="B34" s="435" t="s">
        <v>237</v>
      </c>
      <c r="C34" s="412">
        <v>15510</v>
      </c>
      <c r="D34" s="412">
        <v>15080</v>
      </c>
      <c r="E34" s="412">
        <v>14860</v>
      </c>
      <c r="F34" s="412">
        <v>14911</v>
      </c>
      <c r="G34" s="412">
        <v>14995</v>
      </c>
      <c r="H34" s="412">
        <v>15274</v>
      </c>
      <c r="I34" s="412">
        <v>16096</v>
      </c>
      <c r="J34" s="412">
        <v>17033</v>
      </c>
      <c r="K34" s="412">
        <v>17159</v>
      </c>
      <c r="L34" s="412">
        <v>18001</v>
      </c>
      <c r="M34" s="412">
        <v>15745</v>
      </c>
      <c r="N34" s="412">
        <v>14435</v>
      </c>
      <c r="O34" s="412">
        <v>11998</v>
      </c>
      <c r="P34" s="412">
        <v>10739</v>
      </c>
      <c r="Q34" s="412">
        <v>13015</v>
      </c>
      <c r="R34" s="412">
        <v>13703</v>
      </c>
      <c r="S34" s="412">
        <v>12988</v>
      </c>
      <c r="T34" s="412">
        <v>13091</v>
      </c>
      <c r="U34" s="412">
        <v>12599</v>
      </c>
      <c r="V34" s="412">
        <v>11798</v>
      </c>
      <c r="W34" s="412">
        <v>6832</v>
      </c>
      <c r="X34" s="412">
        <v>10639</v>
      </c>
      <c r="Y34" s="412">
        <v>10717</v>
      </c>
      <c r="Z34" s="412">
        <v>11130</v>
      </c>
      <c r="AA34" s="412">
        <v>10685</v>
      </c>
    </row>
    <row r="35" spans="2:27" s="155" customFormat="1" ht="13.2" x14ac:dyDescent="0.3">
      <c r="B35" s="435" t="s">
        <v>238</v>
      </c>
      <c r="C35" s="412">
        <v>3804</v>
      </c>
      <c r="D35" s="412">
        <v>3727</v>
      </c>
      <c r="E35" s="412">
        <v>3716</v>
      </c>
      <c r="F35" s="412">
        <v>3644</v>
      </c>
      <c r="G35" s="412">
        <v>3432</v>
      </c>
      <c r="H35" s="412">
        <v>3480</v>
      </c>
      <c r="I35" s="412">
        <v>3656</v>
      </c>
      <c r="J35" s="412">
        <v>3633</v>
      </c>
      <c r="K35" s="412">
        <v>3530</v>
      </c>
      <c r="L35" s="412">
        <v>3468</v>
      </c>
      <c r="M35" s="412">
        <v>3615</v>
      </c>
      <c r="N35" s="412">
        <v>3416</v>
      </c>
      <c r="O35" s="412">
        <v>2782</v>
      </c>
      <c r="P35" s="412">
        <v>2590</v>
      </c>
      <c r="Q35" s="412">
        <v>2798</v>
      </c>
      <c r="R35" s="412">
        <v>2659</v>
      </c>
      <c r="S35" s="412">
        <v>2342</v>
      </c>
      <c r="T35" s="412">
        <v>2606</v>
      </c>
      <c r="U35" s="412">
        <v>2537</v>
      </c>
      <c r="V35" s="412">
        <v>2387</v>
      </c>
      <c r="W35" s="412">
        <v>1535</v>
      </c>
      <c r="X35" s="412">
        <v>2156</v>
      </c>
      <c r="Y35" s="412">
        <v>2120</v>
      </c>
      <c r="Z35" s="412">
        <v>2083</v>
      </c>
      <c r="AA35" s="412">
        <v>1993</v>
      </c>
    </row>
    <row r="36" spans="2:27" s="155" customFormat="1" ht="13.2" x14ac:dyDescent="0.3">
      <c r="B36" s="435" t="s">
        <v>251</v>
      </c>
      <c r="C36" s="412">
        <v>345</v>
      </c>
      <c r="D36" s="412">
        <v>248</v>
      </c>
      <c r="E36" s="412">
        <v>342</v>
      </c>
      <c r="F36" s="412">
        <v>278</v>
      </c>
      <c r="G36" s="412">
        <v>260</v>
      </c>
      <c r="H36" s="412">
        <v>299</v>
      </c>
      <c r="I36" s="412">
        <v>388</v>
      </c>
      <c r="J36" s="412">
        <v>376</v>
      </c>
      <c r="K36" s="412">
        <v>347</v>
      </c>
      <c r="L36" s="412">
        <v>299</v>
      </c>
      <c r="M36" s="412">
        <v>384</v>
      </c>
      <c r="N36" s="412">
        <v>344</v>
      </c>
      <c r="O36" s="412">
        <v>330</v>
      </c>
      <c r="P36" s="412">
        <v>296</v>
      </c>
      <c r="Q36" s="412">
        <v>278</v>
      </c>
      <c r="R36" s="412">
        <v>301</v>
      </c>
      <c r="S36" s="412">
        <v>279</v>
      </c>
      <c r="T36" s="412">
        <v>315</v>
      </c>
      <c r="U36" s="412">
        <v>314</v>
      </c>
      <c r="V36" s="412">
        <v>321</v>
      </c>
      <c r="W36" s="412">
        <v>170</v>
      </c>
      <c r="X36" s="412">
        <v>367</v>
      </c>
      <c r="Y36" s="412">
        <v>347</v>
      </c>
      <c r="Z36" s="412">
        <v>383</v>
      </c>
      <c r="AA36" s="412">
        <v>277</v>
      </c>
    </row>
    <row r="37" spans="2:27" s="155" customFormat="1" ht="13.2" x14ac:dyDescent="0.3">
      <c r="B37" s="435" t="s">
        <v>255</v>
      </c>
      <c r="C37" s="412">
        <v>91</v>
      </c>
      <c r="D37" s="412">
        <v>112</v>
      </c>
      <c r="E37" s="412">
        <v>107</v>
      </c>
      <c r="F37" s="412">
        <v>132</v>
      </c>
      <c r="G37" s="412">
        <v>116</v>
      </c>
      <c r="H37" s="412">
        <v>67</v>
      </c>
      <c r="I37" s="412">
        <v>20</v>
      </c>
      <c r="J37" s="412">
        <v>38</v>
      </c>
      <c r="K37" s="412">
        <v>190</v>
      </c>
      <c r="L37" s="412">
        <v>240</v>
      </c>
      <c r="M37" s="412">
        <v>231</v>
      </c>
      <c r="N37" s="412">
        <v>241</v>
      </c>
      <c r="O37" s="412">
        <v>196</v>
      </c>
      <c r="P37" s="412">
        <v>114</v>
      </c>
      <c r="Q37" s="412">
        <v>155</v>
      </c>
      <c r="R37" s="412">
        <v>214</v>
      </c>
      <c r="S37" s="412">
        <v>174</v>
      </c>
      <c r="T37" s="412">
        <v>212</v>
      </c>
      <c r="U37" s="412">
        <v>233</v>
      </c>
      <c r="V37" s="412">
        <v>221</v>
      </c>
      <c r="W37" s="412">
        <v>141</v>
      </c>
      <c r="X37" s="412">
        <v>204</v>
      </c>
      <c r="Y37" s="412">
        <v>200</v>
      </c>
      <c r="Z37" s="412">
        <v>214</v>
      </c>
      <c r="AA37" s="412">
        <v>190</v>
      </c>
    </row>
    <row r="38" spans="2:27" s="155" customFormat="1" ht="13.2" x14ac:dyDescent="0.3">
      <c r="B38" s="435" t="s">
        <v>252</v>
      </c>
      <c r="C38" s="412">
        <v>678</v>
      </c>
      <c r="D38" s="412">
        <v>522</v>
      </c>
      <c r="E38" s="412">
        <v>574</v>
      </c>
      <c r="F38" s="412">
        <v>540</v>
      </c>
      <c r="G38" s="412">
        <v>410</v>
      </c>
      <c r="H38" s="412">
        <v>572</v>
      </c>
      <c r="I38" s="412">
        <v>570</v>
      </c>
      <c r="J38" s="412">
        <v>575</v>
      </c>
      <c r="K38" s="412">
        <v>544</v>
      </c>
      <c r="L38" s="412">
        <v>679</v>
      </c>
      <c r="M38" s="412">
        <v>797</v>
      </c>
      <c r="N38" s="412">
        <v>661</v>
      </c>
      <c r="O38" s="412">
        <v>405</v>
      </c>
      <c r="P38" s="412">
        <v>432</v>
      </c>
      <c r="Q38" s="412">
        <v>662</v>
      </c>
      <c r="R38" s="412">
        <v>587</v>
      </c>
      <c r="S38" s="412">
        <v>530</v>
      </c>
      <c r="T38" s="412">
        <v>566</v>
      </c>
      <c r="U38" s="412">
        <v>532</v>
      </c>
      <c r="V38" s="412">
        <v>399</v>
      </c>
      <c r="W38" s="412">
        <v>453</v>
      </c>
      <c r="X38" s="412">
        <v>506</v>
      </c>
      <c r="Y38" s="412">
        <v>551</v>
      </c>
      <c r="Z38" s="412">
        <v>523</v>
      </c>
      <c r="AA38" s="412">
        <v>522</v>
      </c>
    </row>
    <row r="39" spans="2:27" s="155" customFormat="1" ht="13.2" x14ac:dyDescent="0.3">
      <c r="B39" s="435" t="s">
        <v>253</v>
      </c>
      <c r="C39" s="412">
        <v>423</v>
      </c>
      <c r="D39" s="412">
        <v>343</v>
      </c>
      <c r="E39" s="412">
        <v>340</v>
      </c>
      <c r="F39" s="412">
        <v>324</v>
      </c>
      <c r="G39" s="412">
        <v>323</v>
      </c>
      <c r="H39" s="412">
        <v>464</v>
      </c>
      <c r="I39" s="412">
        <v>493</v>
      </c>
      <c r="J39" s="412">
        <v>564</v>
      </c>
      <c r="K39" s="412">
        <v>561</v>
      </c>
      <c r="L39" s="412">
        <v>568</v>
      </c>
      <c r="M39" s="412">
        <v>707</v>
      </c>
      <c r="N39" s="412">
        <v>756</v>
      </c>
      <c r="O39" s="412">
        <v>503</v>
      </c>
      <c r="P39" s="412">
        <v>504</v>
      </c>
      <c r="Q39" s="412">
        <v>486</v>
      </c>
      <c r="R39" s="412">
        <v>489</v>
      </c>
      <c r="S39" s="412">
        <v>511</v>
      </c>
      <c r="T39" s="412">
        <v>535</v>
      </c>
      <c r="U39" s="412">
        <v>651</v>
      </c>
      <c r="V39" s="412">
        <v>474</v>
      </c>
      <c r="W39" s="412">
        <v>304</v>
      </c>
      <c r="X39" s="412">
        <v>504</v>
      </c>
      <c r="Y39" s="412">
        <v>510</v>
      </c>
      <c r="Z39" s="412">
        <v>605</v>
      </c>
      <c r="AA39" s="412">
        <v>487</v>
      </c>
    </row>
    <row r="40" spans="2:27" s="175" customFormat="1" ht="26.4" x14ac:dyDescent="0.3">
      <c r="B40" s="436" t="s">
        <v>239</v>
      </c>
      <c r="C40" s="416">
        <v>1237</v>
      </c>
      <c r="D40" s="416">
        <v>1120</v>
      </c>
      <c r="E40" s="416">
        <v>1067</v>
      </c>
      <c r="F40" s="416">
        <v>1140</v>
      </c>
      <c r="G40" s="416">
        <v>1379</v>
      </c>
      <c r="H40" s="416">
        <v>1422</v>
      </c>
      <c r="I40" s="416">
        <v>1432</v>
      </c>
      <c r="J40" s="416">
        <v>1455</v>
      </c>
      <c r="K40" s="500">
        <v>1403</v>
      </c>
      <c r="L40" s="500">
        <v>1675</v>
      </c>
      <c r="M40" s="500">
        <v>1769</v>
      </c>
      <c r="N40" s="500">
        <v>1795</v>
      </c>
      <c r="O40" s="500">
        <v>1119</v>
      </c>
      <c r="P40" s="500">
        <v>968</v>
      </c>
      <c r="Q40" s="416">
        <v>1334</v>
      </c>
      <c r="R40" s="416">
        <v>1561</v>
      </c>
      <c r="S40" s="416">
        <v>1747</v>
      </c>
      <c r="T40" s="416">
        <v>1765</v>
      </c>
      <c r="U40" s="416">
        <v>1790</v>
      </c>
      <c r="V40" s="416">
        <v>1656</v>
      </c>
      <c r="W40" s="416">
        <v>1060</v>
      </c>
      <c r="X40" s="416">
        <v>1646</v>
      </c>
      <c r="Y40" s="416">
        <v>1668</v>
      </c>
      <c r="Z40" s="416">
        <v>1760</v>
      </c>
      <c r="AA40" s="416">
        <v>1772</v>
      </c>
    </row>
    <row r="41" spans="2:27" s="155" customFormat="1" ht="13.2" x14ac:dyDescent="0.3">
      <c r="B41" s="435" t="s">
        <v>265</v>
      </c>
      <c r="C41" s="412">
        <v>1887</v>
      </c>
      <c r="D41" s="412">
        <v>1413</v>
      </c>
      <c r="E41" s="412">
        <v>1526</v>
      </c>
      <c r="F41" s="412">
        <v>1455</v>
      </c>
      <c r="G41" s="412">
        <v>1457</v>
      </c>
      <c r="H41" s="412">
        <v>1636</v>
      </c>
      <c r="I41" s="412">
        <v>1840</v>
      </c>
      <c r="J41" s="412">
        <v>1853</v>
      </c>
      <c r="K41" s="412">
        <v>1760</v>
      </c>
      <c r="L41" s="412">
        <v>2117</v>
      </c>
      <c r="M41" s="499">
        <v>1906</v>
      </c>
      <c r="N41" s="412">
        <v>1758</v>
      </c>
      <c r="O41" s="412">
        <v>1238</v>
      </c>
      <c r="P41" s="412">
        <v>1172</v>
      </c>
      <c r="Q41" s="412">
        <v>1321</v>
      </c>
      <c r="R41" s="412">
        <v>1243</v>
      </c>
      <c r="S41" s="412">
        <v>1002</v>
      </c>
      <c r="T41" s="412">
        <v>1090</v>
      </c>
      <c r="U41" s="412">
        <v>1111</v>
      </c>
      <c r="V41" s="412">
        <v>1072</v>
      </c>
      <c r="W41" s="412">
        <v>766</v>
      </c>
      <c r="X41" s="412">
        <v>1177</v>
      </c>
      <c r="Y41" s="412">
        <v>1068</v>
      </c>
      <c r="Z41" s="412">
        <v>1015</v>
      </c>
      <c r="AA41" s="412">
        <v>1070</v>
      </c>
    </row>
    <row r="42" spans="2:27" s="171" customFormat="1" x14ac:dyDescent="0.3">
      <c r="B42" s="185"/>
      <c r="C42" s="186"/>
      <c r="D42" s="186"/>
      <c r="E42" s="187"/>
      <c r="F42" s="187"/>
      <c r="G42" s="187"/>
      <c r="H42" s="187"/>
      <c r="I42" s="187"/>
      <c r="J42" s="187"/>
      <c r="K42" s="187"/>
      <c r="L42" s="187"/>
      <c r="M42" s="187"/>
      <c r="N42" s="187"/>
      <c r="O42" s="187"/>
      <c r="P42" s="187"/>
      <c r="Q42" s="187"/>
      <c r="R42" s="187"/>
      <c r="S42" s="187"/>
    </row>
    <row r="43" spans="2:27" s="171" customFormat="1" x14ac:dyDescent="0.3">
      <c r="B43" s="145" t="s">
        <v>943</v>
      </c>
      <c r="C43" s="186"/>
      <c r="D43" s="186"/>
      <c r="E43" s="187"/>
      <c r="F43" s="187"/>
      <c r="G43" s="187"/>
      <c r="H43" s="187"/>
      <c r="I43" s="187"/>
      <c r="J43" s="187"/>
      <c r="K43" s="187"/>
      <c r="L43" s="187"/>
      <c r="M43" s="187"/>
      <c r="N43" s="187"/>
      <c r="O43" s="187"/>
      <c r="P43" s="187"/>
      <c r="Q43" s="187"/>
      <c r="R43" s="187"/>
      <c r="S43" s="187"/>
    </row>
    <row r="44" spans="2:27" s="171" customFormat="1" x14ac:dyDescent="0.3">
      <c r="B44" s="145" t="s">
        <v>942</v>
      </c>
      <c r="C44" s="145"/>
      <c r="D44" s="145"/>
      <c r="E44" s="187"/>
      <c r="F44" s="187"/>
      <c r="G44" s="187"/>
      <c r="H44" s="187"/>
      <c r="I44" s="187"/>
      <c r="J44" s="187"/>
      <c r="K44" s="187"/>
      <c r="L44" s="187"/>
      <c r="M44" s="187"/>
      <c r="N44" s="187"/>
      <c r="O44" s="187"/>
      <c r="P44" s="187"/>
      <c r="Q44" s="187"/>
      <c r="R44" s="187"/>
      <c r="S44" s="187"/>
    </row>
    <row r="45" spans="2:27" s="171" customFormat="1" x14ac:dyDescent="0.3">
      <c r="B45" s="644" t="s">
        <v>688</v>
      </c>
      <c r="C45" s="644"/>
      <c r="D45" s="644"/>
      <c r="E45" s="644"/>
      <c r="F45" s="644"/>
      <c r="G45" s="644"/>
      <c r="H45" s="644"/>
      <c r="I45" s="644"/>
      <c r="J45" s="644"/>
      <c r="K45" s="644"/>
      <c r="L45" s="644"/>
      <c r="M45" s="644"/>
      <c r="N45" s="644"/>
      <c r="O45" s="644"/>
      <c r="P45" s="644"/>
    </row>
    <row r="46" spans="2:27" x14ac:dyDescent="0.25">
      <c r="B46" s="644" t="s">
        <v>266</v>
      </c>
      <c r="C46" s="644"/>
      <c r="D46" s="644"/>
      <c r="E46" s="644"/>
      <c r="F46" s="644"/>
      <c r="G46" s="644"/>
      <c r="H46" s="644"/>
      <c r="I46" s="644"/>
      <c r="J46" s="644"/>
      <c r="K46" s="644"/>
      <c r="L46" s="644"/>
      <c r="M46" s="644"/>
      <c r="N46" s="644"/>
      <c r="O46" s="644"/>
      <c r="P46" s="644"/>
    </row>
  </sheetData>
  <mergeCells count="8">
    <mergeCell ref="B7:S7"/>
    <mergeCell ref="B15:B16"/>
    <mergeCell ref="B45:P45"/>
    <mergeCell ref="B46:P46"/>
    <mergeCell ref="B11:T11"/>
    <mergeCell ref="B12:T12"/>
    <mergeCell ref="B13:T13"/>
    <mergeCell ref="C15:AA15"/>
  </mergeCells>
  <hyperlinks>
    <hyperlink ref="AC15" location="INDICE!C21" display="INICIO"/>
  </hyperlinks>
  <printOptions horizontalCentered="1"/>
  <pageMargins left="0.19685039370078741" right="0.19685039370078741" top="1.5354330708661419" bottom="0.74803149606299213" header="0.19685039370078741" footer="0.31496062992125984"/>
  <pageSetup paperSize="9" scale="86" orientation="landscape"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showGridLines="0" zoomScale="90" zoomScaleNormal="90" workbookViewId="0">
      <selection activeCell="B64" sqref="B64"/>
    </sheetView>
  </sheetViews>
  <sheetFormatPr baseColWidth="10" defaultRowHeight="10.8" x14ac:dyDescent="0.25"/>
  <cols>
    <col min="1" max="1" width="3.19921875" style="143" customWidth="1"/>
    <col min="2" max="2" width="15.69921875" style="171" customWidth="1"/>
    <col min="3" max="3" width="19.8984375" style="171" customWidth="1"/>
    <col min="4" max="5" width="20.19921875" style="171" customWidth="1"/>
    <col min="6" max="256" width="11" style="143"/>
    <col min="257" max="257" width="3.19921875" style="143" customWidth="1"/>
    <col min="258" max="258" width="13.09765625" style="143" customWidth="1"/>
    <col min="259" max="261" width="17.5" style="143" customWidth="1"/>
    <col min="262" max="512" width="11" style="143"/>
    <col min="513" max="513" width="3.19921875" style="143" customWidth="1"/>
    <col min="514" max="514" width="13.09765625" style="143" customWidth="1"/>
    <col min="515" max="517" width="17.5" style="143" customWidth="1"/>
    <col min="518" max="768" width="11" style="143"/>
    <col min="769" max="769" width="3.19921875" style="143" customWidth="1"/>
    <col min="770" max="770" width="13.09765625" style="143" customWidth="1"/>
    <col min="771" max="773" width="17.5" style="143" customWidth="1"/>
    <col min="774" max="1024" width="11" style="143"/>
    <col min="1025" max="1025" width="3.19921875" style="143" customWidth="1"/>
    <col min="1026" max="1026" width="13.09765625" style="143" customWidth="1"/>
    <col min="1027" max="1029" width="17.5" style="143" customWidth="1"/>
    <col min="1030" max="1280" width="11" style="143"/>
    <col min="1281" max="1281" width="3.19921875" style="143" customWidth="1"/>
    <col min="1282" max="1282" width="13.09765625" style="143" customWidth="1"/>
    <col min="1283" max="1285" width="17.5" style="143" customWidth="1"/>
    <col min="1286" max="1536" width="11" style="143"/>
    <col min="1537" max="1537" width="3.19921875" style="143" customWidth="1"/>
    <col min="1538" max="1538" width="13.09765625" style="143" customWidth="1"/>
    <col min="1539" max="1541" width="17.5" style="143" customWidth="1"/>
    <col min="1542" max="1792" width="11" style="143"/>
    <col min="1793" max="1793" width="3.19921875" style="143" customWidth="1"/>
    <col min="1794" max="1794" width="13.09765625" style="143" customWidth="1"/>
    <col min="1795" max="1797" width="17.5" style="143" customWidth="1"/>
    <col min="1798" max="2048" width="11" style="143"/>
    <col min="2049" max="2049" width="3.19921875" style="143" customWidth="1"/>
    <col min="2050" max="2050" width="13.09765625" style="143" customWidth="1"/>
    <col min="2051" max="2053" width="17.5" style="143" customWidth="1"/>
    <col min="2054" max="2304" width="11" style="143"/>
    <col min="2305" max="2305" width="3.19921875" style="143" customWidth="1"/>
    <col min="2306" max="2306" width="13.09765625" style="143" customWidth="1"/>
    <col min="2307" max="2309" width="17.5" style="143" customWidth="1"/>
    <col min="2310" max="2560" width="11" style="143"/>
    <col min="2561" max="2561" width="3.19921875" style="143" customWidth="1"/>
    <col min="2562" max="2562" width="13.09765625" style="143" customWidth="1"/>
    <col min="2563" max="2565" width="17.5" style="143" customWidth="1"/>
    <col min="2566" max="2816" width="11" style="143"/>
    <col min="2817" max="2817" width="3.19921875" style="143" customWidth="1"/>
    <col min="2818" max="2818" width="13.09765625" style="143" customWidth="1"/>
    <col min="2819" max="2821" width="17.5" style="143" customWidth="1"/>
    <col min="2822" max="3072" width="11" style="143"/>
    <col min="3073" max="3073" width="3.19921875" style="143" customWidth="1"/>
    <col min="3074" max="3074" width="13.09765625" style="143" customWidth="1"/>
    <col min="3075" max="3077" width="17.5" style="143" customWidth="1"/>
    <col min="3078" max="3328" width="11" style="143"/>
    <col min="3329" max="3329" width="3.19921875" style="143" customWidth="1"/>
    <col min="3330" max="3330" width="13.09765625" style="143" customWidth="1"/>
    <col min="3331" max="3333" width="17.5" style="143" customWidth="1"/>
    <col min="3334" max="3584" width="11" style="143"/>
    <col min="3585" max="3585" width="3.19921875" style="143" customWidth="1"/>
    <col min="3586" max="3586" width="13.09765625" style="143" customWidth="1"/>
    <col min="3587" max="3589" width="17.5" style="143" customWidth="1"/>
    <col min="3590" max="3840" width="11" style="143"/>
    <col min="3841" max="3841" width="3.19921875" style="143" customWidth="1"/>
    <col min="3842" max="3842" width="13.09765625" style="143" customWidth="1"/>
    <col min="3843" max="3845" width="17.5" style="143" customWidth="1"/>
    <col min="3846" max="4096" width="11" style="143"/>
    <col min="4097" max="4097" width="3.19921875" style="143" customWidth="1"/>
    <col min="4098" max="4098" width="13.09765625" style="143" customWidth="1"/>
    <col min="4099" max="4101" width="17.5" style="143" customWidth="1"/>
    <col min="4102" max="4352" width="11" style="143"/>
    <col min="4353" max="4353" width="3.19921875" style="143" customWidth="1"/>
    <col min="4354" max="4354" width="13.09765625" style="143" customWidth="1"/>
    <col min="4355" max="4357" width="17.5" style="143" customWidth="1"/>
    <col min="4358" max="4608" width="11" style="143"/>
    <col min="4609" max="4609" width="3.19921875" style="143" customWidth="1"/>
    <col min="4610" max="4610" width="13.09765625" style="143" customWidth="1"/>
    <col min="4611" max="4613" width="17.5" style="143" customWidth="1"/>
    <col min="4614" max="4864" width="11" style="143"/>
    <col min="4865" max="4865" width="3.19921875" style="143" customWidth="1"/>
    <col min="4866" max="4866" width="13.09765625" style="143" customWidth="1"/>
    <col min="4867" max="4869" width="17.5" style="143" customWidth="1"/>
    <col min="4870" max="5120" width="11" style="143"/>
    <col min="5121" max="5121" width="3.19921875" style="143" customWidth="1"/>
    <col min="5122" max="5122" width="13.09765625" style="143" customWidth="1"/>
    <col min="5123" max="5125" width="17.5" style="143" customWidth="1"/>
    <col min="5126" max="5376" width="11" style="143"/>
    <col min="5377" max="5377" width="3.19921875" style="143" customWidth="1"/>
    <col min="5378" max="5378" width="13.09765625" style="143" customWidth="1"/>
    <col min="5379" max="5381" width="17.5" style="143" customWidth="1"/>
    <col min="5382" max="5632" width="11" style="143"/>
    <col min="5633" max="5633" width="3.19921875" style="143" customWidth="1"/>
    <col min="5634" max="5634" width="13.09765625" style="143" customWidth="1"/>
    <col min="5635" max="5637" width="17.5" style="143" customWidth="1"/>
    <col min="5638" max="5888" width="11" style="143"/>
    <col min="5889" max="5889" width="3.19921875" style="143" customWidth="1"/>
    <col min="5890" max="5890" width="13.09765625" style="143" customWidth="1"/>
    <col min="5891" max="5893" width="17.5" style="143" customWidth="1"/>
    <col min="5894" max="6144" width="11" style="143"/>
    <col min="6145" max="6145" width="3.19921875" style="143" customWidth="1"/>
    <col min="6146" max="6146" width="13.09765625" style="143" customWidth="1"/>
    <col min="6147" max="6149" width="17.5" style="143" customWidth="1"/>
    <col min="6150" max="6400" width="11" style="143"/>
    <col min="6401" max="6401" width="3.19921875" style="143" customWidth="1"/>
    <col min="6402" max="6402" width="13.09765625" style="143" customWidth="1"/>
    <col min="6403" max="6405" width="17.5" style="143" customWidth="1"/>
    <col min="6406" max="6656" width="11" style="143"/>
    <col min="6657" max="6657" width="3.19921875" style="143" customWidth="1"/>
    <col min="6658" max="6658" width="13.09765625" style="143" customWidth="1"/>
    <col min="6659" max="6661" width="17.5" style="143" customWidth="1"/>
    <col min="6662" max="6912" width="11" style="143"/>
    <col min="6913" max="6913" width="3.19921875" style="143" customWidth="1"/>
    <col min="6914" max="6914" width="13.09765625" style="143" customWidth="1"/>
    <col min="6915" max="6917" width="17.5" style="143" customWidth="1"/>
    <col min="6918" max="7168" width="11" style="143"/>
    <col min="7169" max="7169" width="3.19921875" style="143" customWidth="1"/>
    <col min="7170" max="7170" width="13.09765625" style="143" customWidth="1"/>
    <col min="7171" max="7173" width="17.5" style="143" customWidth="1"/>
    <col min="7174" max="7424" width="11" style="143"/>
    <col min="7425" max="7425" width="3.19921875" style="143" customWidth="1"/>
    <col min="7426" max="7426" width="13.09765625" style="143" customWidth="1"/>
    <col min="7427" max="7429" width="17.5" style="143" customWidth="1"/>
    <col min="7430" max="7680" width="11" style="143"/>
    <col min="7681" max="7681" width="3.19921875" style="143" customWidth="1"/>
    <col min="7682" max="7682" width="13.09765625" style="143" customWidth="1"/>
    <col min="7683" max="7685" width="17.5" style="143" customWidth="1"/>
    <col min="7686" max="7936" width="11" style="143"/>
    <col min="7937" max="7937" width="3.19921875" style="143" customWidth="1"/>
    <col min="7938" max="7938" width="13.09765625" style="143" customWidth="1"/>
    <col min="7939" max="7941" width="17.5" style="143" customWidth="1"/>
    <col min="7942" max="8192" width="11" style="143"/>
    <col min="8193" max="8193" width="3.19921875" style="143" customWidth="1"/>
    <col min="8194" max="8194" width="13.09765625" style="143" customWidth="1"/>
    <col min="8195" max="8197" width="17.5" style="143" customWidth="1"/>
    <col min="8198" max="8448" width="11" style="143"/>
    <col min="8449" max="8449" width="3.19921875" style="143" customWidth="1"/>
    <col min="8450" max="8450" width="13.09765625" style="143" customWidth="1"/>
    <col min="8451" max="8453" width="17.5" style="143" customWidth="1"/>
    <col min="8454" max="8704" width="11" style="143"/>
    <col min="8705" max="8705" width="3.19921875" style="143" customWidth="1"/>
    <col min="8706" max="8706" width="13.09765625" style="143" customWidth="1"/>
    <col min="8707" max="8709" width="17.5" style="143" customWidth="1"/>
    <col min="8710" max="8960" width="11" style="143"/>
    <col min="8961" max="8961" width="3.19921875" style="143" customWidth="1"/>
    <col min="8962" max="8962" width="13.09765625" style="143" customWidth="1"/>
    <col min="8963" max="8965" width="17.5" style="143" customWidth="1"/>
    <col min="8966" max="9216" width="11" style="143"/>
    <col min="9217" max="9217" width="3.19921875" style="143" customWidth="1"/>
    <col min="9218" max="9218" width="13.09765625" style="143" customWidth="1"/>
    <col min="9219" max="9221" width="17.5" style="143" customWidth="1"/>
    <col min="9222" max="9472" width="11" style="143"/>
    <col min="9473" max="9473" width="3.19921875" style="143" customWidth="1"/>
    <col min="9474" max="9474" width="13.09765625" style="143" customWidth="1"/>
    <col min="9475" max="9477" width="17.5" style="143" customWidth="1"/>
    <col min="9478" max="9728" width="11" style="143"/>
    <col min="9729" max="9729" width="3.19921875" style="143" customWidth="1"/>
    <col min="9730" max="9730" width="13.09765625" style="143" customWidth="1"/>
    <col min="9731" max="9733" width="17.5" style="143" customWidth="1"/>
    <col min="9734" max="9984" width="11" style="143"/>
    <col min="9985" max="9985" width="3.19921875" style="143" customWidth="1"/>
    <col min="9986" max="9986" width="13.09765625" style="143" customWidth="1"/>
    <col min="9987" max="9989" width="17.5" style="143" customWidth="1"/>
    <col min="9990" max="10240" width="11" style="143"/>
    <col min="10241" max="10241" width="3.19921875" style="143" customWidth="1"/>
    <col min="10242" max="10242" width="13.09765625" style="143" customWidth="1"/>
    <col min="10243" max="10245" width="17.5" style="143" customWidth="1"/>
    <col min="10246" max="10496" width="11" style="143"/>
    <col min="10497" max="10497" width="3.19921875" style="143" customWidth="1"/>
    <col min="10498" max="10498" width="13.09765625" style="143" customWidth="1"/>
    <col min="10499" max="10501" width="17.5" style="143" customWidth="1"/>
    <col min="10502" max="10752" width="11" style="143"/>
    <col min="10753" max="10753" width="3.19921875" style="143" customWidth="1"/>
    <col min="10754" max="10754" width="13.09765625" style="143" customWidth="1"/>
    <col min="10755" max="10757" width="17.5" style="143" customWidth="1"/>
    <col min="10758" max="11008" width="11" style="143"/>
    <col min="11009" max="11009" width="3.19921875" style="143" customWidth="1"/>
    <col min="11010" max="11010" width="13.09765625" style="143" customWidth="1"/>
    <col min="11011" max="11013" width="17.5" style="143" customWidth="1"/>
    <col min="11014" max="11264" width="11" style="143"/>
    <col min="11265" max="11265" width="3.19921875" style="143" customWidth="1"/>
    <col min="11266" max="11266" width="13.09765625" style="143" customWidth="1"/>
    <col min="11267" max="11269" width="17.5" style="143" customWidth="1"/>
    <col min="11270" max="11520" width="11" style="143"/>
    <col min="11521" max="11521" width="3.19921875" style="143" customWidth="1"/>
    <col min="11522" max="11522" width="13.09765625" style="143" customWidth="1"/>
    <col min="11523" max="11525" width="17.5" style="143" customWidth="1"/>
    <col min="11526" max="11776" width="11" style="143"/>
    <col min="11777" max="11777" width="3.19921875" style="143" customWidth="1"/>
    <col min="11778" max="11778" width="13.09765625" style="143" customWidth="1"/>
    <col min="11779" max="11781" width="17.5" style="143" customWidth="1"/>
    <col min="11782" max="12032" width="11" style="143"/>
    <col min="12033" max="12033" width="3.19921875" style="143" customWidth="1"/>
    <col min="12034" max="12034" width="13.09765625" style="143" customWidth="1"/>
    <col min="12035" max="12037" width="17.5" style="143" customWidth="1"/>
    <col min="12038" max="12288" width="11" style="143"/>
    <col min="12289" max="12289" width="3.19921875" style="143" customWidth="1"/>
    <col min="12290" max="12290" width="13.09765625" style="143" customWidth="1"/>
    <col min="12291" max="12293" width="17.5" style="143" customWidth="1"/>
    <col min="12294" max="12544" width="11" style="143"/>
    <col min="12545" max="12545" width="3.19921875" style="143" customWidth="1"/>
    <col min="12546" max="12546" width="13.09765625" style="143" customWidth="1"/>
    <col min="12547" max="12549" width="17.5" style="143" customWidth="1"/>
    <col min="12550" max="12800" width="11" style="143"/>
    <col min="12801" max="12801" width="3.19921875" style="143" customWidth="1"/>
    <col min="12802" max="12802" width="13.09765625" style="143" customWidth="1"/>
    <col min="12803" max="12805" width="17.5" style="143" customWidth="1"/>
    <col min="12806" max="13056" width="11" style="143"/>
    <col min="13057" max="13057" width="3.19921875" style="143" customWidth="1"/>
    <col min="13058" max="13058" width="13.09765625" style="143" customWidth="1"/>
    <col min="13059" max="13061" width="17.5" style="143" customWidth="1"/>
    <col min="13062" max="13312" width="11" style="143"/>
    <col min="13313" max="13313" width="3.19921875" style="143" customWidth="1"/>
    <col min="13314" max="13314" width="13.09765625" style="143" customWidth="1"/>
    <col min="13315" max="13317" width="17.5" style="143" customWidth="1"/>
    <col min="13318" max="13568" width="11" style="143"/>
    <col min="13569" max="13569" width="3.19921875" style="143" customWidth="1"/>
    <col min="13570" max="13570" width="13.09765625" style="143" customWidth="1"/>
    <col min="13571" max="13573" width="17.5" style="143" customWidth="1"/>
    <col min="13574" max="13824" width="11" style="143"/>
    <col min="13825" max="13825" width="3.19921875" style="143" customWidth="1"/>
    <col min="13826" max="13826" width="13.09765625" style="143" customWidth="1"/>
    <col min="13827" max="13829" width="17.5" style="143" customWidth="1"/>
    <col min="13830" max="14080" width="11" style="143"/>
    <col min="14081" max="14081" width="3.19921875" style="143" customWidth="1"/>
    <col min="14082" max="14082" width="13.09765625" style="143" customWidth="1"/>
    <col min="14083" max="14085" width="17.5" style="143" customWidth="1"/>
    <col min="14086" max="14336" width="11" style="143"/>
    <col min="14337" max="14337" width="3.19921875" style="143" customWidth="1"/>
    <col min="14338" max="14338" width="13.09765625" style="143" customWidth="1"/>
    <col min="14339" max="14341" width="17.5" style="143" customWidth="1"/>
    <col min="14342" max="14592" width="11" style="143"/>
    <col min="14593" max="14593" width="3.19921875" style="143" customWidth="1"/>
    <col min="14594" max="14594" width="13.09765625" style="143" customWidth="1"/>
    <col min="14595" max="14597" width="17.5" style="143" customWidth="1"/>
    <col min="14598" max="14848" width="11" style="143"/>
    <col min="14849" max="14849" width="3.19921875" style="143" customWidth="1"/>
    <col min="14850" max="14850" width="13.09765625" style="143" customWidth="1"/>
    <col min="14851" max="14853" width="17.5" style="143" customWidth="1"/>
    <col min="14854" max="15104" width="11" style="143"/>
    <col min="15105" max="15105" width="3.19921875" style="143" customWidth="1"/>
    <col min="15106" max="15106" width="13.09765625" style="143" customWidth="1"/>
    <col min="15107" max="15109" width="17.5" style="143" customWidth="1"/>
    <col min="15110" max="15360" width="11" style="143"/>
    <col min="15361" max="15361" width="3.19921875" style="143" customWidth="1"/>
    <col min="15362" max="15362" width="13.09765625" style="143" customWidth="1"/>
    <col min="15363" max="15365" width="17.5" style="143" customWidth="1"/>
    <col min="15366" max="15616" width="11" style="143"/>
    <col min="15617" max="15617" width="3.19921875" style="143" customWidth="1"/>
    <col min="15618" max="15618" width="13.09765625" style="143" customWidth="1"/>
    <col min="15619" max="15621" width="17.5" style="143" customWidth="1"/>
    <col min="15622" max="15872" width="11" style="143"/>
    <col min="15873" max="15873" width="3.19921875" style="143" customWidth="1"/>
    <col min="15874" max="15874" width="13.09765625" style="143" customWidth="1"/>
    <col min="15875" max="15877" width="17.5" style="143" customWidth="1"/>
    <col min="15878" max="16128" width="11" style="143"/>
    <col min="16129" max="16129" width="3.19921875" style="143" customWidth="1"/>
    <col min="16130" max="16130" width="13.09765625" style="143" customWidth="1"/>
    <col min="16131" max="16133" width="17.5" style="143" customWidth="1"/>
    <col min="16134" max="16384" width="11" style="143"/>
  </cols>
  <sheetData>
    <row r="1" spans="1:13" s="32" customFormat="1" ht="17.399999999999999" x14ac:dyDescent="0.3">
      <c r="B1" s="131"/>
      <c r="C1" s="41"/>
      <c r="D1" s="41"/>
      <c r="E1" s="41"/>
    </row>
    <row r="2" spans="1:13" s="32" customFormat="1" x14ac:dyDescent="0.25">
      <c r="B2" s="41"/>
      <c r="C2" s="41"/>
      <c r="D2" s="41"/>
      <c r="E2" s="41"/>
    </row>
    <row r="3" spans="1:13" s="32" customFormat="1" x14ac:dyDescent="0.25">
      <c r="B3" s="41"/>
      <c r="C3" s="41"/>
      <c r="D3" s="41"/>
      <c r="E3" s="41"/>
    </row>
    <row r="4" spans="1:13" s="32" customFormat="1" x14ac:dyDescent="0.25">
      <c r="B4" s="41"/>
      <c r="C4" s="41"/>
      <c r="D4" s="41"/>
      <c r="E4" s="41"/>
    </row>
    <row r="5" spans="1:13" s="32" customFormat="1" x14ac:dyDescent="0.25">
      <c r="B5" s="41"/>
      <c r="C5" s="41"/>
      <c r="D5" s="41"/>
      <c r="E5" s="41"/>
    </row>
    <row r="6" spans="1:13" s="32" customFormat="1" x14ac:dyDescent="0.25">
      <c r="B6" s="41"/>
      <c r="C6" s="41"/>
      <c r="D6" s="41"/>
      <c r="E6" s="41"/>
    </row>
    <row r="7" spans="1:13" s="34" customFormat="1" ht="15" customHeight="1" x14ac:dyDescent="0.2">
      <c r="B7" s="677"/>
      <c r="C7" s="677"/>
      <c r="D7" s="677"/>
      <c r="E7" s="677"/>
      <c r="G7" s="35"/>
      <c r="H7" s="35"/>
      <c r="J7" s="35"/>
      <c r="K7" s="35"/>
      <c r="L7" s="35"/>
      <c r="M7" s="35"/>
    </row>
    <row r="8" spans="1:13" s="34" customFormat="1" ht="15" customHeight="1" x14ac:dyDescent="0.2">
      <c r="B8" s="43"/>
      <c r="C8" s="43"/>
      <c r="D8" s="43"/>
      <c r="E8" s="43"/>
      <c r="G8" s="35"/>
      <c r="H8" s="35"/>
      <c r="J8" s="35"/>
      <c r="K8" s="35"/>
      <c r="L8" s="35"/>
      <c r="M8" s="35"/>
    </row>
    <row r="9" spans="1:13" s="34" customFormat="1" ht="15" customHeight="1" x14ac:dyDescent="0.2">
      <c r="B9" s="43"/>
      <c r="C9" s="43"/>
      <c r="D9" s="43"/>
      <c r="E9" s="43"/>
      <c r="G9" s="35"/>
      <c r="H9" s="35"/>
      <c r="J9" s="35"/>
      <c r="K9" s="35"/>
      <c r="L9" s="35"/>
      <c r="M9" s="35"/>
    </row>
    <row r="10" spans="1:13" s="139" customFormat="1" ht="15" customHeight="1" x14ac:dyDescent="0.2">
      <c r="B10" s="625" t="s">
        <v>692</v>
      </c>
      <c r="C10" s="625"/>
      <c r="D10" s="625"/>
      <c r="E10" s="625"/>
      <c r="F10" s="140"/>
      <c r="G10" s="140"/>
      <c r="H10" s="140"/>
      <c r="I10" s="140"/>
      <c r="J10" s="140"/>
      <c r="K10" s="140"/>
      <c r="L10" s="140"/>
      <c r="M10" s="140"/>
    </row>
    <row r="11" spans="1:13" s="139" customFormat="1" ht="15" customHeight="1" x14ac:dyDescent="0.25">
      <c r="A11" s="148"/>
      <c r="B11" s="632" t="s">
        <v>675</v>
      </c>
      <c r="C11" s="632"/>
      <c r="D11" s="632"/>
      <c r="E11" s="632"/>
      <c r="F11" s="148"/>
      <c r="G11" s="148"/>
      <c r="H11" s="148"/>
      <c r="I11" s="140"/>
      <c r="J11" s="140"/>
      <c r="K11" s="140"/>
      <c r="L11" s="140"/>
      <c r="M11" s="140"/>
    </row>
    <row r="12" spans="1:13" ht="13.8" x14ac:dyDescent="0.25">
      <c r="B12" s="627" t="s">
        <v>927</v>
      </c>
      <c r="C12" s="627"/>
      <c r="D12" s="627"/>
      <c r="E12" s="627"/>
      <c r="G12" s="192"/>
    </row>
    <row r="13" spans="1:13" ht="15" x14ac:dyDescent="0.25">
      <c r="B13" s="194"/>
      <c r="C13" s="194"/>
      <c r="D13" s="194"/>
      <c r="E13" s="194"/>
      <c r="G13" s="192"/>
    </row>
    <row r="14" spans="1:13" s="139" customFormat="1" ht="14.4" x14ac:dyDescent="0.2">
      <c r="B14" s="410" t="s">
        <v>193</v>
      </c>
      <c r="C14" s="410" t="s">
        <v>194</v>
      </c>
      <c r="D14" s="410" t="s">
        <v>197</v>
      </c>
      <c r="E14" s="410" t="s">
        <v>198</v>
      </c>
      <c r="G14" s="339" t="s">
        <v>196</v>
      </c>
    </row>
    <row r="15" spans="1:13" s="139" customFormat="1" ht="13.2" x14ac:dyDescent="0.2">
      <c r="B15" s="415">
        <v>1997</v>
      </c>
      <c r="C15" s="416">
        <v>11864682</v>
      </c>
      <c r="D15" s="416">
        <v>8557</v>
      </c>
      <c r="E15" s="429">
        <v>7.2121612698932847</v>
      </c>
    </row>
    <row r="16" spans="1:13" ht="13.2" x14ac:dyDescent="0.25">
      <c r="B16" s="415">
        <v>1998</v>
      </c>
      <c r="C16" s="416">
        <v>12074210</v>
      </c>
      <c r="D16" s="416">
        <v>8907</v>
      </c>
      <c r="E16" s="429">
        <v>7.3768801437112659</v>
      </c>
      <c r="F16" s="139"/>
      <c r="G16" s="139"/>
    </row>
    <row r="17" spans="2:7" ht="13.2" x14ac:dyDescent="0.25">
      <c r="B17" s="415">
        <v>1999</v>
      </c>
      <c r="C17" s="416">
        <v>12281694</v>
      </c>
      <c r="D17" s="416">
        <v>8968</v>
      </c>
      <c r="E17" s="429">
        <v>7.3019243110925904</v>
      </c>
      <c r="F17" s="139"/>
      <c r="G17" s="139"/>
    </row>
    <row r="18" spans="2:7" ht="13.2" x14ac:dyDescent="0.25">
      <c r="B18" s="415">
        <v>2000</v>
      </c>
      <c r="C18" s="416">
        <v>12480574</v>
      </c>
      <c r="D18" s="416">
        <v>10796</v>
      </c>
      <c r="E18" s="429">
        <v>8.6502431699054867</v>
      </c>
      <c r="F18" s="139"/>
      <c r="G18" s="139"/>
    </row>
    <row r="19" spans="2:7" ht="13.2" x14ac:dyDescent="0.25">
      <c r="B19" s="415">
        <v>2001</v>
      </c>
      <c r="C19" s="416">
        <v>12681367</v>
      </c>
      <c r="D19" s="416">
        <v>11068</v>
      </c>
      <c r="E19" s="429">
        <v>8.7277657053849165</v>
      </c>
      <c r="F19" s="139"/>
      <c r="G19" s="139"/>
    </row>
    <row r="20" spans="2:7" ht="13.2" x14ac:dyDescent="0.25">
      <c r="B20" s="415">
        <v>2002</v>
      </c>
      <c r="C20" s="416">
        <v>12900668</v>
      </c>
      <c r="D20" s="416">
        <v>10987</v>
      </c>
      <c r="E20" s="429">
        <v>8.5166132482441999</v>
      </c>
      <c r="F20" s="139"/>
      <c r="G20" s="139"/>
    </row>
    <row r="21" spans="2:7" ht="13.2" x14ac:dyDescent="0.25">
      <c r="B21" s="415">
        <v>2003</v>
      </c>
      <c r="C21" s="416">
        <v>13131753</v>
      </c>
      <c r="D21" s="416">
        <v>10912</v>
      </c>
      <c r="E21" s="429">
        <v>8.3096293389009066</v>
      </c>
      <c r="F21" s="139"/>
      <c r="G21" s="139"/>
    </row>
    <row r="22" spans="2:7" ht="13.2" x14ac:dyDescent="0.25">
      <c r="B22" s="415">
        <v>2004</v>
      </c>
      <c r="C22" s="416">
        <v>13366595</v>
      </c>
      <c r="D22" s="416">
        <v>11251</v>
      </c>
      <c r="E22" s="429">
        <v>8.4172521124489812</v>
      </c>
      <c r="F22" s="139"/>
      <c r="G22" s="139"/>
    </row>
    <row r="23" spans="2:7" ht="13.2" x14ac:dyDescent="0.25">
      <c r="B23" s="415">
        <v>2005</v>
      </c>
      <c r="C23" s="416">
        <v>13604351</v>
      </c>
      <c r="D23" s="416">
        <v>11725</v>
      </c>
      <c r="E23" s="429">
        <v>8.618566221938849</v>
      </c>
      <c r="F23" s="139"/>
      <c r="G23" s="139"/>
    </row>
    <row r="24" spans="2:7" ht="13.2" x14ac:dyDescent="0.25">
      <c r="B24" s="415">
        <v>2006</v>
      </c>
      <c r="C24" s="416">
        <v>13852369</v>
      </c>
      <c r="D24" s="416">
        <v>13981</v>
      </c>
      <c r="E24" s="429">
        <v>10.092858485072119</v>
      </c>
      <c r="F24" s="139"/>
      <c r="G24" s="139"/>
    </row>
    <row r="25" spans="2:7" ht="13.2" x14ac:dyDescent="0.25">
      <c r="B25" s="415">
        <v>2007</v>
      </c>
      <c r="C25" s="416">
        <v>14106786</v>
      </c>
      <c r="D25" s="416">
        <v>14942</v>
      </c>
      <c r="E25" s="429">
        <v>10.592065407386203</v>
      </c>
      <c r="F25" s="139"/>
      <c r="G25" s="139"/>
    </row>
    <row r="26" spans="2:7" ht="13.2" x14ac:dyDescent="0.25">
      <c r="B26" s="415">
        <v>2008</v>
      </c>
      <c r="C26" s="416">
        <v>14359090</v>
      </c>
      <c r="D26" s="416">
        <v>17111</v>
      </c>
      <c r="E26" s="429">
        <v>11.916493315384193</v>
      </c>
      <c r="F26" s="139"/>
      <c r="G26" s="139"/>
    </row>
    <row r="27" spans="2:7" ht="13.2" x14ac:dyDescent="0.25">
      <c r="B27" s="415">
        <v>2009</v>
      </c>
      <c r="C27" s="416">
        <v>14616393</v>
      </c>
      <c r="D27" s="416">
        <v>17117</v>
      </c>
      <c r="E27" s="429">
        <v>11.710823593755313</v>
      </c>
      <c r="F27" s="139"/>
      <c r="G27" s="139"/>
    </row>
    <row r="28" spans="2:7" ht="13.2" x14ac:dyDescent="0.25">
      <c r="B28" s="415">
        <v>2010</v>
      </c>
      <c r="C28" s="416">
        <v>14883661</v>
      </c>
      <c r="D28" s="416">
        <v>18231</v>
      </c>
      <c r="E28" s="429">
        <v>12.249002446373911</v>
      </c>
      <c r="F28" s="139"/>
      <c r="G28" s="139"/>
    </row>
    <row r="29" spans="2:7" ht="13.2" x14ac:dyDescent="0.25">
      <c r="B29" s="415">
        <v>2011</v>
      </c>
      <c r="C29" s="416">
        <v>15160587</v>
      </c>
      <c r="D29" s="416">
        <v>21466</v>
      </c>
      <c r="E29" s="429">
        <v>14.159082362707988</v>
      </c>
      <c r="F29" s="139"/>
      <c r="G29" s="139"/>
    </row>
    <row r="30" spans="2:7" ht="13.2" x14ac:dyDescent="0.25">
      <c r="B30" s="415">
        <v>2012</v>
      </c>
      <c r="C30" s="416">
        <v>15440550</v>
      </c>
      <c r="D30" s="416">
        <v>20299</v>
      </c>
      <c r="E30" s="429">
        <v>13.146552422031599</v>
      </c>
      <c r="F30" s="139"/>
      <c r="G30" s="139"/>
    </row>
    <row r="31" spans="2:7" ht="13.2" x14ac:dyDescent="0.25">
      <c r="B31" s="415">
        <v>2013</v>
      </c>
      <c r="C31" s="416">
        <v>15717514</v>
      </c>
      <c r="D31" s="416">
        <v>21122</v>
      </c>
      <c r="E31" s="429">
        <v>13.438511968241288</v>
      </c>
      <c r="F31" s="139"/>
      <c r="G31" s="139"/>
    </row>
    <row r="32" spans="2:7" ht="13.2" x14ac:dyDescent="0.25">
      <c r="B32" s="415">
        <v>2014</v>
      </c>
      <c r="C32" s="416">
        <v>15994366</v>
      </c>
      <c r="D32" s="416">
        <v>24771</v>
      </c>
      <c r="E32" s="429">
        <v>15.487328475539449</v>
      </c>
      <c r="F32" s="139"/>
      <c r="G32" s="139"/>
    </row>
    <row r="33" spans="2:16" ht="13.2" x14ac:dyDescent="0.25">
      <c r="B33" s="415">
        <v>2015</v>
      </c>
      <c r="C33" s="416">
        <v>16269171</v>
      </c>
      <c r="D33" s="416">
        <v>25692</v>
      </c>
      <c r="E33" s="429">
        <v>15.791831065024764</v>
      </c>
      <c r="F33" s="139"/>
      <c r="G33" s="139"/>
    </row>
    <row r="34" spans="2:16" ht="13.2" x14ac:dyDescent="0.25">
      <c r="B34" s="415">
        <v>2016</v>
      </c>
      <c r="C34" s="416">
        <v>16532265</v>
      </c>
      <c r="D34" s="416">
        <v>25648</v>
      </c>
      <c r="E34" s="429">
        <v>15.513905686849322</v>
      </c>
      <c r="F34" s="139"/>
      <c r="G34" s="139"/>
    </row>
    <row r="35" spans="2:16" ht="13.2" x14ac:dyDescent="0.25">
      <c r="B35" s="415">
        <v>2017</v>
      </c>
      <c r="C35" s="416">
        <v>16792803</v>
      </c>
      <c r="D35" s="416">
        <v>28771</v>
      </c>
      <c r="E35" s="429">
        <v>17.132934865013304</v>
      </c>
      <c r="F35" s="139"/>
      <c r="G35" s="139"/>
    </row>
    <row r="36" spans="2:16" ht="13.2" x14ac:dyDescent="0.25">
      <c r="B36" s="415">
        <v>2018</v>
      </c>
      <c r="C36" s="416">
        <v>17077883</v>
      </c>
      <c r="D36" s="416">
        <v>25670</v>
      </c>
      <c r="E36" s="429">
        <v>15.031137056039087</v>
      </c>
      <c r="F36" s="139"/>
      <c r="G36" s="139"/>
    </row>
    <row r="37" spans="2:16" ht="13.2" x14ac:dyDescent="0.25">
      <c r="B37" s="415">
        <v>2019</v>
      </c>
      <c r="C37" s="416">
        <v>17356880</v>
      </c>
      <c r="D37" s="500">
        <v>26815</v>
      </c>
      <c r="E37" s="429">
        <v>15.449205156687148</v>
      </c>
      <c r="F37" s="139"/>
      <c r="G37" s="139"/>
    </row>
    <row r="38" spans="2:16" ht="13.2" x14ac:dyDescent="0.25">
      <c r="B38" s="415">
        <v>2020</v>
      </c>
      <c r="C38" s="416">
        <v>17526455</v>
      </c>
      <c r="D38" s="500">
        <v>14568</v>
      </c>
      <c r="E38" s="429">
        <v>8.3120060502822728</v>
      </c>
      <c r="F38" s="139"/>
      <c r="G38" s="139"/>
    </row>
    <row r="39" spans="2:16" ht="13.2" x14ac:dyDescent="0.25">
      <c r="B39" s="415">
        <v>2021</v>
      </c>
      <c r="C39" s="416">
        <v>17614396</v>
      </c>
      <c r="D39" s="500">
        <v>22488</v>
      </c>
      <c r="E39" s="429">
        <v>12.766830040609966</v>
      </c>
      <c r="F39" s="139"/>
      <c r="G39" s="139"/>
    </row>
    <row r="40" spans="2:16" ht="13.2" x14ac:dyDescent="0.25">
      <c r="B40" s="415">
        <v>2022</v>
      </c>
      <c r="C40" s="416">
        <v>17715301</v>
      </c>
      <c r="D40" s="500">
        <v>24595</v>
      </c>
      <c r="E40" s="429">
        <v>13.883478468697767</v>
      </c>
      <c r="F40" s="139"/>
      <c r="G40" s="139"/>
    </row>
    <row r="41" spans="2:16" ht="13.2" x14ac:dyDescent="0.25">
      <c r="B41" s="541">
        <v>2023</v>
      </c>
      <c r="C41" s="500">
        <v>17834831</v>
      </c>
      <c r="D41" s="500">
        <v>23556</v>
      </c>
      <c r="E41" s="429">
        <f>(D41/C41)*10000</f>
        <v>13.207862749021844</v>
      </c>
      <c r="F41" s="139"/>
      <c r="G41" s="139"/>
    </row>
    <row r="42" spans="2:16" ht="13.2" x14ac:dyDescent="0.25">
      <c r="B42" s="415">
        <v>2024</v>
      </c>
      <c r="C42" s="500">
        <v>17966573</v>
      </c>
      <c r="D42" s="500">
        <v>25555</v>
      </c>
      <c r="E42" s="429">
        <f>(D42/C42)*10000</f>
        <v>14.223636305042703</v>
      </c>
      <c r="F42" s="139"/>
      <c r="G42" s="139"/>
    </row>
    <row r="43" spans="2:16" ht="9" customHeight="1" x14ac:dyDescent="0.25">
      <c r="B43" s="143"/>
      <c r="C43" s="143"/>
      <c r="D43" s="530"/>
      <c r="E43" s="60"/>
    </row>
    <row r="44" spans="2:16" x14ac:dyDescent="0.25">
      <c r="B44" s="168" t="s">
        <v>944</v>
      </c>
      <c r="C44" s="168"/>
      <c r="D44" s="168"/>
      <c r="E44" s="193"/>
    </row>
    <row r="45" spans="2:16" ht="42.75" customHeight="1" x14ac:dyDescent="0.25">
      <c r="B45" s="683" t="s">
        <v>910</v>
      </c>
      <c r="C45" s="683"/>
      <c r="D45" s="683"/>
      <c r="E45" s="683"/>
      <c r="F45" s="683"/>
    </row>
    <row r="46" spans="2:16" x14ac:dyDescent="0.25">
      <c r="B46" s="143" t="s">
        <v>267</v>
      </c>
      <c r="C46" s="143"/>
    </row>
    <row r="47" spans="2:16" x14ac:dyDescent="0.25">
      <c r="B47" s="644" t="s">
        <v>703</v>
      </c>
      <c r="C47" s="644"/>
      <c r="D47" s="644"/>
      <c r="E47" s="644"/>
      <c r="F47" s="644"/>
      <c r="G47" s="644"/>
      <c r="H47" s="644"/>
      <c r="I47" s="644"/>
      <c r="J47" s="644"/>
      <c r="K47" s="644"/>
      <c r="L47" s="644"/>
      <c r="M47" s="644"/>
      <c r="N47" s="644"/>
      <c r="O47" s="644"/>
      <c r="P47" s="644"/>
    </row>
    <row r="48" spans="2:16" x14ac:dyDescent="0.25">
      <c r="B48" s="644" t="s">
        <v>266</v>
      </c>
      <c r="C48" s="644"/>
      <c r="D48" s="644"/>
      <c r="E48" s="644"/>
      <c r="F48" s="644"/>
      <c r="G48" s="644"/>
      <c r="H48" s="644"/>
      <c r="I48" s="644"/>
      <c r="J48" s="644"/>
      <c r="K48" s="644"/>
      <c r="L48" s="644"/>
      <c r="M48" s="644"/>
      <c r="N48" s="644"/>
      <c r="O48" s="644"/>
      <c r="P48" s="644"/>
    </row>
  </sheetData>
  <mergeCells count="7">
    <mergeCell ref="B48:P48"/>
    <mergeCell ref="B7:E7"/>
    <mergeCell ref="B11:E11"/>
    <mergeCell ref="B10:E10"/>
    <mergeCell ref="B12:E12"/>
    <mergeCell ref="B47:P47"/>
    <mergeCell ref="B45:F45"/>
  </mergeCells>
  <hyperlinks>
    <hyperlink ref="G14" location="INDICE!C23" display="INICIO"/>
  </hyperlinks>
  <printOptions horizontalCentered="1"/>
  <pageMargins left="0.19685039370078741" right="0.19685039370078741" top="1.5354330708661419" bottom="0.74803149606299213" header="0.19685039370078741" footer="0.31496062992125984"/>
  <pageSetup paperSize="9" scale="82" firstPageNumber="28" orientation="portrait" useFirstPageNumber="1" r:id="rId1"/>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86"/>
  <sheetViews>
    <sheetView showGridLines="0" zoomScale="90" zoomScaleNormal="90" workbookViewId="0">
      <selection activeCell="B104" sqref="B104"/>
    </sheetView>
  </sheetViews>
  <sheetFormatPr baseColWidth="10" defaultRowHeight="10.8" x14ac:dyDescent="0.25"/>
  <cols>
    <col min="1" max="1" width="3.19921875" style="143" customWidth="1"/>
    <col min="2" max="2" width="7.3984375" style="144" customWidth="1"/>
    <col min="3" max="3" width="9.09765625" style="144" bestFit="1" customWidth="1"/>
    <col min="4" max="4" width="7.3984375" style="143" customWidth="1"/>
    <col min="5" max="5" width="16.8984375" style="144" customWidth="1"/>
    <col min="6" max="6" width="12.69921875" style="144" customWidth="1"/>
    <col min="7" max="7" width="12.5" style="144" customWidth="1"/>
    <col min="8" max="8" width="12.8984375" style="144" customWidth="1"/>
    <col min="9" max="9" width="12.69921875" style="144" customWidth="1"/>
    <col min="10" max="10" width="11.8984375" style="144" customWidth="1"/>
    <col min="11" max="16" width="13.09765625" style="144" bestFit="1" customWidth="1"/>
    <col min="17" max="17" width="15.3984375" style="144" bestFit="1" customWidth="1"/>
    <col min="18" max="18" width="19.69921875" style="144" customWidth="1"/>
    <col min="19" max="256" width="11" style="143"/>
    <col min="257" max="257" width="3.19921875" style="143" customWidth="1"/>
    <col min="258" max="258" width="7.3984375" style="143" customWidth="1"/>
    <col min="259" max="259" width="9.09765625" style="143" bestFit="1" customWidth="1"/>
    <col min="260" max="260" width="7.3984375" style="143" customWidth="1"/>
    <col min="261" max="261" width="16.8984375" style="143" customWidth="1"/>
    <col min="262" max="262" width="12.69921875" style="143" customWidth="1"/>
    <col min="263" max="263" width="12.5" style="143" customWidth="1"/>
    <col min="264" max="264" width="12.8984375" style="143" customWidth="1"/>
    <col min="265" max="265" width="12.69921875" style="143" customWidth="1"/>
    <col min="266" max="266" width="11.8984375" style="143" customWidth="1"/>
    <col min="267" max="272" width="13.09765625" style="143" bestFit="1" customWidth="1"/>
    <col min="273" max="273" width="15.3984375" style="143" bestFit="1" customWidth="1"/>
    <col min="274" max="274" width="19.69921875" style="143" customWidth="1"/>
    <col min="275" max="512" width="11" style="143"/>
    <col min="513" max="513" width="3.19921875" style="143" customWidth="1"/>
    <col min="514" max="514" width="7.3984375" style="143" customWidth="1"/>
    <col min="515" max="515" width="9.09765625" style="143" bestFit="1" customWidth="1"/>
    <col min="516" max="516" width="7.3984375" style="143" customWidth="1"/>
    <col min="517" max="517" width="16.8984375" style="143" customWidth="1"/>
    <col min="518" max="518" width="12.69921875" style="143" customWidth="1"/>
    <col min="519" max="519" width="12.5" style="143" customWidth="1"/>
    <col min="520" max="520" width="12.8984375" style="143" customWidth="1"/>
    <col min="521" max="521" width="12.69921875" style="143" customWidth="1"/>
    <col min="522" max="522" width="11.8984375" style="143" customWidth="1"/>
    <col min="523" max="528" width="13.09765625" style="143" bestFit="1" customWidth="1"/>
    <col min="529" max="529" width="15.3984375" style="143" bestFit="1" customWidth="1"/>
    <col min="530" max="530" width="19.69921875" style="143" customWidth="1"/>
    <col min="531" max="768" width="11" style="143"/>
    <col min="769" max="769" width="3.19921875" style="143" customWidth="1"/>
    <col min="770" max="770" width="7.3984375" style="143" customWidth="1"/>
    <col min="771" max="771" width="9.09765625" style="143" bestFit="1" customWidth="1"/>
    <col min="772" max="772" width="7.3984375" style="143" customWidth="1"/>
    <col min="773" max="773" width="16.8984375" style="143" customWidth="1"/>
    <col min="774" max="774" width="12.69921875" style="143" customWidth="1"/>
    <col min="775" max="775" width="12.5" style="143" customWidth="1"/>
    <col min="776" max="776" width="12.8984375" style="143" customWidth="1"/>
    <col min="777" max="777" width="12.69921875" style="143" customWidth="1"/>
    <col min="778" max="778" width="11.8984375" style="143" customWidth="1"/>
    <col min="779" max="784" width="13.09765625" style="143" bestFit="1" customWidth="1"/>
    <col min="785" max="785" width="15.3984375" style="143" bestFit="1" customWidth="1"/>
    <col min="786" max="786" width="19.69921875" style="143" customWidth="1"/>
    <col min="787" max="1024" width="11" style="143"/>
    <col min="1025" max="1025" width="3.19921875" style="143" customWidth="1"/>
    <col min="1026" max="1026" width="7.3984375" style="143" customWidth="1"/>
    <col min="1027" max="1027" width="9.09765625" style="143" bestFit="1" customWidth="1"/>
    <col min="1028" max="1028" width="7.3984375" style="143" customWidth="1"/>
    <col min="1029" max="1029" width="16.8984375" style="143" customWidth="1"/>
    <col min="1030" max="1030" width="12.69921875" style="143" customWidth="1"/>
    <col min="1031" max="1031" width="12.5" style="143" customWidth="1"/>
    <col min="1032" max="1032" width="12.8984375" style="143" customWidth="1"/>
    <col min="1033" max="1033" width="12.69921875" style="143" customWidth="1"/>
    <col min="1034" max="1034" width="11.8984375" style="143" customWidth="1"/>
    <col min="1035" max="1040" width="13.09765625" style="143" bestFit="1" customWidth="1"/>
    <col min="1041" max="1041" width="15.3984375" style="143" bestFit="1" customWidth="1"/>
    <col min="1042" max="1042" width="19.69921875" style="143" customWidth="1"/>
    <col min="1043" max="1280" width="11" style="143"/>
    <col min="1281" max="1281" width="3.19921875" style="143" customWidth="1"/>
    <col min="1282" max="1282" width="7.3984375" style="143" customWidth="1"/>
    <col min="1283" max="1283" width="9.09765625" style="143" bestFit="1" customWidth="1"/>
    <col min="1284" max="1284" width="7.3984375" style="143" customWidth="1"/>
    <col min="1285" max="1285" width="16.8984375" style="143" customWidth="1"/>
    <col min="1286" max="1286" width="12.69921875" style="143" customWidth="1"/>
    <col min="1287" max="1287" width="12.5" style="143" customWidth="1"/>
    <col min="1288" max="1288" width="12.8984375" style="143" customWidth="1"/>
    <col min="1289" max="1289" width="12.69921875" style="143" customWidth="1"/>
    <col min="1290" max="1290" width="11.8984375" style="143" customWidth="1"/>
    <col min="1291" max="1296" width="13.09765625" style="143" bestFit="1" customWidth="1"/>
    <col min="1297" max="1297" width="15.3984375" style="143" bestFit="1" customWidth="1"/>
    <col min="1298" max="1298" width="19.69921875" style="143" customWidth="1"/>
    <col min="1299" max="1536" width="11" style="143"/>
    <col min="1537" max="1537" width="3.19921875" style="143" customWidth="1"/>
    <col min="1538" max="1538" width="7.3984375" style="143" customWidth="1"/>
    <col min="1539" max="1539" width="9.09765625" style="143" bestFit="1" customWidth="1"/>
    <col min="1540" max="1540" width="7.3984375" style="143" customWidth="1"/>
    <col min="1541" max="1541" width="16.8984375" style="143" customWidth="1"/>
    <col min="1542" max="1542" width="12.69921875" style="143" customWidth="1"/>
    <col min="1543" max="1543" width="12.5" style="143" customWidth="1"/>
    <col min="1544" max="1544" width="12.8984375" style="143" customWidth="1"/>
    <col min="1545" max="1545" width="12.69921875" style="143" customWidth="1"/>
    <col min="1546" max="1546" width="11.8984375" style="143" customWidth="1"/>
    <col min="1547" max="1552" width="13.09765625" style="143" bestFit="1" customWidth="1"/>
    <col min="1553" max="1553" width="15.3984375" style="143" bestFit="1" customWidth="1"/>
    <col min="1554" max="1554" width="19.69921875" style="143" customWidth="1"/>
    <col min="1555" max="1792" width="11" style="143"/>
    <col min="1793" max="1793" width="3.19921875" style="143" customWidth="1"/>
    <col min="1794" max="1794" width="7.3984375" style="143" customWidth="1"/>
    <col min="1795" max="1795" width="9.09765625" style="143" bestFit="1" customWidth="1"/>
    <col min="1796" max="1796" width="7.3984375" style="143" customWidth="1"/>
    <col min="1797" max="1797" width="16.8984375" style="143" customWidth="1"/>
    <col min="1798" max="1798" width="12.69921875" style="143" customWidth="1"/>
    <col min="1799" max="1799" width="12.5" style="143" customWidth="1"/>
    <col min="1800" max="1800" width="12.8984375" style="143" customWidth="1"/>
    <col min="1801" max="1801" width="12.69921875" style="143" customWidth="1"/>
    <col min="1802" max="1802" width="11.8984375" style="143" customWidth="1"/>
    <col min="1803" max="1808" width="13.09765625" style="143" bestFit="1" customWidth="1"/>
    <col min="1809" max="1809" width="15.3984375" style="143" bestFit="1" customWidth="1"/>
    <col min="1810" max="1810" width="19.69921875" style="143" customWidth="1"/>
    <col min="1811" max="2048" width="11" style="143"/>
    <col min="2049" max="2049" width="3.19921875" style="143" customWidth="1"/>
    <col min="2050" max="2050" width="7.3984375" style="143" customWidth="1"/>
    <col min="2051" max="2051" width="9.09765625" style="143" bestFit="1" customWidth="1"/>
    <col min="2052" max="2052" width="7.3984375" style="143" customWidth="1"/>
    <col min="2053" max="2053" width="16.8984375" style="143" customWidth="1"/>
    <col min="2054" max="2054" width="12.69921875" style="143" customWidth="1"/>
    <col min="2055" max="2055" width="12.5" style="143" customWidth="1"/>
    <col min="2056" max="2056" width="12.8984375" style="143" customWidth="1"/>
    <col min="2057" max="2057" width="12.69921875" style="143" customWidth="1"/>
    <col min="2058" max="2058" width="11.8984375" style="143" customWidth="1"/>
    <col min="2059" max="2064" width="13.09765625" style="143" bestFit="1" customWidth="1"/>
    <col min="2065" max="2065" width="15.3984375" style="143" bestFit="1" customWidth="1"/>
    <col min="2066" max="2066" width="19.69921875" style="143" customWidth="1"/>
    <col min="2067" max="2304" width="11" style="143"/>
    <col min="2305" max="2305" width="3.19921875" style="143" customWidth="1"/>
    <col min="2306" max="2306" width="7.3984375" style="143" customWidth="1"/>
    <col min="2307" max="2307" width="9.09765625" style="143" bestFit="1" customWidth="1"/>
    <col min="2308" max="2308" width="7.3984375" style="143" customWidth="1"/>
    <col min="2309" max="2309" width="16.8984375" style="143" customWidth="1"/>
    <col min="2310" max="2310" width="12.69921875" style="143" customWidth="1"/>
    <col min="2311" max="2311" width="12.5" style="143" customWidth="1"/>
    <col min="2312" max="2312" width="12.8984375" style="143" customWidth="1"/>
    <col min="2313" max="2313" width="12.69921875" style="143" customWidth="1"/>
    <col min="2314" max="2314" width="11.8984375" style="143" customWidth="1"/>
    <col min="2315" max="2320" width="13.09765625" style="143" bestFit="1" customWidth="1"/>
    <col min="2321" max="2321" width="15.3984375" style="143" bestFit="1" customWidth="1"/>
    <col min="2322" max="2322" width="19.69921875" style="143" customWidth="1"/>
    <col min="2323" max="2560" width="11" style="143"/>
    <col min="2561" max="2561" width="3.19921875" style="143" customWidth="1"/>
    <col min="2562" max="2562" width="7.3984375" style="143" customWidth="1"/>
    <col min="2563" max="2563" width="9.09765625" style="143" bestFit="1" customWidth="1"/>
    <col min="2564" max="2564" width="7.3984375" style="143" customWidth="1"/>
    <col min="2565" max="2565" width="16.8984375" style="143" customWidth="1"/>
    <col min="2566" max="2566" width="12.69921875" style="143" customWidth="1"/>
    <col min="2567" max="2567" width="12.5" style="143" customWidth="1"/>
    <col min="2568" max="2568" width="12.8984375" style="143" customWidth="1"/>
    <col min="2569" max="2569" width="12.69921875" style="143" customWidth="1"/>
    <col min="2570" max="2570" width="11.8984375" style="143" customWidth="1"/>
    <col min="2571" max="2576" width="13.09765625" style="143" bestFit="1" customWidth="1"/>
    <col min="2577" max="2577" width="15.3984375" style="143" bestFit="1" customWidth="1"/>
    <col min="2578" max="2578" width="19.69921875" style="143" customWidth="1"/>
    <col min="2579" max="2816" width="11" style="143"/>
    <col min="2817" max="2817" width="3.19921875" style="143" customWidth="1"/>
    <col min="2818" max="2818" width="7.3984375" style="143" customWidth="1"/>
    <col min="2819" max="2819" width="9.09765625" style="143" bestFit="1" customWidth="1"/>
    <col min="2820" max="2820" width="7.3984375" style="143" customWidth="1"/>
    <col min="2821" max="2821" width="16.8984375" style="143" customWidth="1"/>
    <col min="2822" max="2822" width="12.69921875" style="143" customWidth="1"/>
    <col min="2823" max="2823" width="12.5" style="143" customWidth="1"/>
    <col min="2824" max="2824" width="12.8984375" style="143" customWidth="1"/>
    <col min="2825" max="2825" width="12.69921875" style="143" customWidth="1"/>
    <col min="2826" max="2826" width="11.8984375" style="143" customWidth="1"/>
    <col min="2827" max="2832" width="13.09765625" style="143" bestFit="1" customWidth="1"/>
    <col min="2833" max="2833" width="15.3984375" style="143" bestFit="1" customWidth="1"/>
    <col min="2834" max="2834" width="19.69921875" style="143" customWidth="1"/>
    <col min="2835" max="3072" width="11" style="143"/>
    <col min="3073" max="3073" width="3.19921875" style="143" customWidth="1"/>
    <col min="3074" max="3074" width="7.3984375" style="143" customWidth="1"/>
    <col min="3075" max="3075" width="9.09765625" style="143" bestFit="1" customWidth="1"/>
    <col min="3076" max="3076" width="7.3984375" style="143" customWidth="1"/>
    <col min="3077" max="3077" width="16.8984375" style="143" customWidth="1"/>
    <col min="3078" max="3078" width="12.69921875" style="143" customWidth="1"/>
    <col min="3079" max="3079" width="12.5" style="143" customWidth="1"/>
    <col min="3080" max="3080" width="12.8984375" style="143" customWidth="1"/>
    <col min="3081" max="3081" width="12.69921875" style="143" customWidth="1"/>
    <col min="3082" max="3082" width="11.8984375" style="143" customWidth="1"/>
    <col min="3083" max="3088" width="13.09765625" style="143" bestFit="1" customWidth="1"/>
    <col min="3089" max="3089" width="15.3984375" style="143" bestFit="1" customWidth="1"/>
    <col min="3090" max="3090" width="19.69921875" style="143" customWidth="1"/>
    <col min="3091" max="3328" width="11" style="143"/>
    <col min="3329" max="3329" width="3.19921875" style="143" customWidth="1"/>
    <col min="3330" max="3330" width="7.3984375" style="143" customWidth="1"/>
    <col min="3331" max="3331" width="9.09765625" style="143" bestFit="1" customWidth="1"/>
    <col min="3332" max="3332" width="7.3984375" style="143" customWidth="1"/>
    <col min="3333" max="3333" width="16.8984375" style="143" customWidth="1"/>
    <col min="3334" max="3334" width="12.69921875" style="143" customWidth="1"/>
    <col min="3335" max="3335" width="12.5" style="143" customWidth="1"/>
    <col min="3336" max="3336" width="12.8984375" style="143" customWidth="1"/>
    <col min="3337" max="3337" width="12.69921875" style="143" customWidth="1"/>
    <col min="3338" max="3338" width="11.8984375" style="143" customWidth="1"/>
    <col min="3339" max="3344" width="13.09765625" style="143" bestFit="1" customWidth="1"/>
    <col min="3345" max="3345" width="15.3984375" style="143" bestFit="1" customWidth="1"/>
    <col min="3346" max="3346" width="19.69921875" style="143" customWidth="1"/>
    <col min="3347" max="3584" width="11" style="143"/>
    <col min="3585" max="3585" width="3.19921875" style="143" customWidth="1"/>
    <col min="3586" max="3586" width="7.3984375" style="143" customWidth="1"/>
    <col min="3587" max="3587" width="9.09765625" style="143" bestFit="1" customWidth="1"/>
    <col min="3588" max="3588" width="7.3984375" style="143" customWidth="1"/>
    <col min="3589" max="3589" width="16.8984375" style="143" customWidth="1"/>
    <col min="3590" max="3590" width="12.69921875" style="143" customWidth="1"/>
    <col min="3591" max="3591" width="12.5" style="143" customWidth="1"/>
    <col min="3592" max="3592" width="12.8984375" style="143" customWidth="1"/>
    <col min="3593" max="3593" width="12.69921875" style="143" customWidth="1"/>
    <col min="3594" max="3594" width="11.8984375" style="143" customWidth="1"/>
    <col min="3595" max="3600" width="13.09765625" style="143" bestFit="1" customWidth="1"/>
    <col min="3601" max="3601" width="15.3984375" style="143" bestFit="1" customWidth="1"/>
    <col min="3602" max="3602" width="19.69921875" style="143" customWidth="1"/>
    <col min="3603" max="3840" width="11" style="143"/>
    <col min="3841" max="3841" width="3.19921875" style="143" customWidth="1"/>
    <col min="3842" max="3842" width="7.3984375" style="143" customWidth="1"/>
    <col min="3843" max="3843" width="9.09765625" style="143" bestFit="1" customWidth="1"/>
    <col min="3844" max="3844" width="7.3984375" style="143" customWidth="1"/>
    <col min="3845" max="3845" width="16.8984375" style="143" customWidth="1"/>
    <col min="3846" max="3846" width="12.69921875" style="143" customWidth="1"/>
    <col min="3847" max="3847" width="12.5" style="143" customWidth="1"/>
    <col min="3848" max="3848" width="12.8984375" style="143" customWidth="1"/>
    <col min="3849" max="3849" width="12.69921875" style="143" customWidth="1"/>
    <col min="3850" max="3850" width="11.8984375" style="143" customWidth="1"/>
    <col min="3851" max="3856" width="13.09765625" style="143" bestFit="1" customWidth="1"/>
    <col min="3857" max="3857" width="15.3984375" style="143" bestFit="1" customWidth="1"/>
    <col min="3858" max="3858" width="19.69921875" style="143" customWidth="1"/>
    <col min="3859" max="4096" width="11" style="143"/>
    <col min="4097" max="4097" width="3.19921875" style="143" customWidth="1"/>
    <col min="4098" max="4098" width="7.3984375" style="143" customWidth="1"/>
    <col min="4099" max="4099" width="9.09765625" style="143" bestFit="1" customWidth="1"/>
    <col min="4100" max="4100" width="7.3984375" style="143" customWidth="1"/>
    <col min="4101" max="4101" width="16.8984375" style="143" customWidth="1"/>
    <col min="4102" max="4102" width="12.69921875" style="143" customWidth="1"/>
    <col min="4103" max="4103" width="12.5" style="143" customWidth="1"/>
    <col min="4104" max="4104" width="12.8984375" style="143" customWidth="1"/>
    <col min="4105" max="4105" width="12.69921875" style="143" customWidth="1"/>
    <col min="4106" max="4106" width="11.8984375" style="143" customWidth="1"/>
    <col min="4107" max="4112" width="13.09765625" style="143" bestFit="1" customWidth="1"/>
    <col min="4113" max="4113" width="15.3984375" style="143" bestFit="1" customWidth="1"/>
    <col min="4114" max="4114" width="19.69921875" style="143" customWidth="1"/>
    <col min="4115" max="4352" width="11" style="143"/>
    <col min="4353" max="4353" width="3.19921875" style="143" customWidth="1"/>
    <col min="4354" max="4354" width="7.3984375" style="143" customWidth="1"/>
    <col min="4355" max="4355" width="9.09765625" style="143" bestFit="1" customWidth="1"/>
    <col min="4356" max="4356" width="7.3984375" style="143" customWidth="1"/>
    <col min="4357" max="4357" width="16.8984375" style="143" customWidth="1"/>
    <col min="4358" max="4358" width="12.69921875" style="143" customWidth="1"/>
    <col min="4359" max="4359" width="12.5" style="143" customWidth="1"/>
    <col min="4360" max="4360" width="12.8984375" style="143" customWidth="1"/>
    <col min="4361" max="4361" width="12.69921875" style="143" customWidth="1"/>
    <col min="4362" max="4362" width="11.8984375" style="143" customWidth="1"/>
    <col min="4363" max="4368" width="13.09765625" style="143" bestFit="1" customWidth="1"/>
    <col min="4369" max="4369" width="15.3984375" style="143" bestFit="1" customWidth="1"/>
    <col min="4370" max="4370" width="19.69921875" style="143" customWidth="1"/>
    <col min="4371" max="4608" width="11" style="143"/>
    <col min="4609" max="4609" width="3.19921875" style="143" customWidth="1"/>
    <col min="4610" max="4610" width="7.3984375" style="143" customWidth="1"/>
    <col min="4611" max="4611" width="9.09765625" style="143" bestFit="1" customWidth="1"/>
    <col min="4612" max="4612" width="7.3984375" style="143" customWidth="1"/>
    <col min="4613" max="4613" width="16.8984375" style="143" customWidth="1"/>
    <col min="4614" max="4614" width="12.69921875" style="143" customWidth="1"/>
    <col min="4615" max="4615" width="12.5" style="143" customWidth="1"/>
    <col min="4616" max="4616" width="12.8984375" style="143" customWidth="1"/>
    <col min="4617" max="4617" width="12.69921875" style="143" customWidth="1"/>
    <col min="4618" max="4618" width="11.8984375" style="143" customWidth="1"/>
    <col min="4619" max="4624" width="13.09765625" style="143" bestFit="1" customWidth="1"/>
    <col min="4625" max="4625" width="15.3984375" style="143" bestFit="1" customWidth="1"/>
    <col min="4626" max="4626" width="19.69921875" style="143" customWidth="1"/>
    <col min="4627" max="4864" width="11" style="143"/>
    <col min="4865" max="4865" width="3.19921875" style="143" customWidth="1"/>
    <col min="4866" max="4866" width="7.3984375" style="143" customWidth="1"/>
    <col min="4867" max="4867" width="9.09765625" style="143" bestFit="1" customWidth="1"/>
    <col min="4868" max="4868" width="7.3984375" style="143" customWidth="1"/>
    <col min="4869" max="4869" width="16.8984375" style="143" customWidth="1"/>
    <col min="4870" max="4870" width="12.69921875" style="143" customWidth="1"/>
    <col min="4871" max="4871" width="12.5" style="143" customWidth="1"/>
    <col min="4872" max="4872" width="12.8984375" style="143" customWidth="1"/>
    <col min="4873" max="4873" width="12.69921875" style="143" customWidth="1"/>
    <col min="4874" max="4874" width="11.8984375" style="143" customWidth="1"/>
    <col min="4875" max="4880" width="13.09765625" style="143" bestFit="1" customWidth="1"/>
    <col min="4881" max="4881" width="15.3984375" style="143" bestFit="1" customWidth="1"/>
    <col min="4882" max="4882" width="19.69921875" style="143" customWidth="1"/>
    <col min="4883" max="5120" width="11" style="143"/>
    <col min="5121" max="5121" width="3.19921875" style="143" customWidth="1"/>
    <col min="5122" max="5122" width="7.3984375" style="143" customWidth="1"/>
    <col min="5123" max="5123" width="9.09765625" style="143" bestFit="1" customWidth="1"/>
    <col min="5124" max="5124" width="7.3984375" style="143" customWidth="1"/>
    <col min="5125" max="5125" width="16.8984375" style="143" customWidth="1"/>
    <col min="5126" max="5126" width="12.69921875" style="143" customWidth="1"/>
    <col min="5127" max="5127" width="12.5" style="143" customWidth="1"/>
    <col min="5128" max="5128" width="12.8984375" style="143" customWidth="1"/>
    <col min="5129" max="5129" width="12.69921875" style="143" customWidth="1"/>
    <col min="5130" max="5130" width="11.8984375" style="143" customWidth="1"/>
    <col min="5131" max="5136" width="13.09765625" style="143" bestFit="1" customWidth="1"/>
    <col min="5137" max="5137" width="15.3984375" style="143" bestFit="1" customWidth="1"/>
    <col min="5138" max="5138" width="19.69921875" style="143" customWidth="1"/>
    <col min="5139" max="5376" width="11" style="143"/>
    <col min="5377" max="5377" width="3.19921875" style="143" customWidth="1"/>
    <col min="5378" max="5378" width="7.3984375" style="143" customWidth="1"/>
    <col min="5379" max="5379" width="9.09765625" style="143" bestFit="1" customWidth="1"/>
    <col min="5380" max="5380" width="7.3984375" style="143" customWidth="1"/>
    <col min="5381" max="5381" width="16.8984375" style="143" customWidth="1"/>
    <col min="5382" max="5382" width="12.69921875" style="143" customWidth="1"/>
    <col min="5383" max="5383" width="12.5" style="143" customWidth="1"/>
    <col min="5384" max="5384" width="12.8984375" style="143" customWidth="1"/>
    <col min="5385" max="5385" width="12.69921875" style="143" customWidth="1"/>
    <col min="5386" max="5386" width="11.8984375" style="143" customWidth="1"/>
    <col min="5387" max="5392" width="13.09765625" style="143" bestFit="1" customWidth="1"/>
    <col min="5393" max="5393" width="15.3984375" style="143" bestFit="1" customWidth="1"/>
    <col min="5394" max="5394" width="19.69921875" style="143" customWidth="1"/>
    <col min="5395" max="5632" width="11" style="143"/>
    <col min="5633" max="5633" width="3.19921875" style="143" customWidth="1"/>
    <col min="5634" max="5634" width="7.3984375" style="143" customWidth="1"/>
    <col min="5635" max="5635" width="9.09765625" style="143" bestFit="1" customWidth="1"/>
    <col min="5636" max="5636" width="7.3984375" style="143" customWidth="1"/>
    <col min="5637" max="5637" width="16.8984375" style="143" customWidth="1"/>
    <col min="5638" max="5638" width="12.69921875" style="143" customWidth="1"/>
    <col min="5639" max="5639" width="12.5" style="143" customWidth="1"/>
    <col min="5640" max="5640" width="12.8984375" style="143" customWidth="1"/>
    <col min="5641" max="5641" width="12.69921875" style="143" customWidth="1"/>
    <col min="5642" max="5642" width="11.8984375" style="143" customWidth="1"/>
    <col min="5643" max="5648" width="13.09765625" style="143" bestFit="1" customWidth="1"/>
    <col min="5649" max="5649" width="15.3984375" style="143" bestFit="1" customWidth="1"/>
    <col min="5650" max="5650" width="19.69921875" style="143" customWidth="1"/>
    <col min="5651" max="5888" width="11" style="143"/>
    <col min="5889" max="5889" width="3.19921875" style="143" customWidth="1"/>
    <col min="5890" max="5890" width="7.3984375" style="143" customWidth="1"/>
    <col min="5891" max="5891" width="9.09765625" style="143" bestFit="1" customWidth="1"/>
    <col min="5892" max="5892" width="7.3984375" style="143" customWidth="1"/>
    <col min="5893" max="5893" width="16.8984375" style="143" customWidth="1"/>
    <col min="5894" max="5894" width="12.69921875" style="143" customWidth="1"/>
    <col min="5895" max="5895" width="12.5" style="143" customWidth="1"/>
    <col min="5896" max="5896" width="12.8984375" style="143" customWidth="1"/>
    <col min="5897" max="5897" width="12.69921875" style="143" customWidth="1"/>
    <col min="5898" max="5898" width="11.8984375" style="143" customWidth="1"/>
    <col min="5899" max="5904" width="13.09765625" style="143" bestFit="1" customWidth="1"/>
    <col min="5905" max="5905" width="15.3984375" style="143" bestFit="1" customWidth="1"/>
    <col min="5906" max="5906" width="19.69921875" style="143" customWidth="1"/>
    <col min="5907" max="6144" width="11" style="143"/>
    <col min="6145" max="6145" width="3.19921875" style="143" customWidth="1"/>
    <col min="6146" max="6146" width="7.3984375" style="143" customWidth="1"/>
    <col min="6147" max="6147" width="9.09765625" style="143" bestFit="1" customWidth="1"/>
    <col min="6148" max="6148" width="7.3984375" style="143" customWidth="1"/>
    <col min="6149" max="6149" width="16.8984375" style="143" customWidth="1"/>
    <col min="6150" max="6150" width="12.69921875" style="143" customWidth="1"/>
    <col min="6151" max="6151" width="12.5" style="143" customWidth="1"/>
    <col min="6152" max="6152" width="12.8984375" style="143" customWidth="1"/>
    <col min="6153" max="6153" width="12.69921875" style="143" customWidth="1"/>
    <col min="6154" max="6154" width="11.8984375" style="143" customWidth="1"/>
    <col min="6155" max="6160" width="13.09765625" style="143" bestFit="1" customWidth="1"/>
    <col min="6161" max="6161" width="15.3984375" style="143" bestFit="1" customWidth="1"/>
    <col min="6162" max="6162" width="19.69921875" style="143" customWidth="1"/>
    <col min="6163" max="6400" width="11" style="143"/>
    <col min="6401" max="6401" width="3.19921875" style="143" customWidth="1"/>
    <col min="6402" max="6402" width="7.3984375" style="143" customWidth="1"/>
    <col min="6403" max="6403" width="9.09765625" style="143" bestFit="1" customWidth="1"/>
    <col min="6404" max="6404" width="7.3984375" style="143" customWidth="1"/>
    <col min="6405" max="6405" width="16.8984375" style="143" customWidth="1"/>
    <col min="6406" max="6406" width="12.69921875" style="143" customWidth="1"/>
    <col min="6407" max="6407" width="12.5" style="143" customWidth="1"/>
    <col min="6408" max="6408" width="12.8984375" style="143" customWidth="1"/>
    <col min="6409" max="6409" width="12.69921875" style="143" customWidth="1"/>
    <col min="6410" max="6410" width="11.8984375" style="143" customWidth="1"/>
    <col min="6411" max="6416" width="13.09765625" style="143" bestFit="1" customWidth="1"/>
    <col min="6417" max="6417" width="15.3984375" style="143" bestFit="1" customWidth="1"/>
    <col min="6418" max="6418" width="19.69921875" style="143" customWidth="1"/>
    <col min="6419" max="6656" width="11" style="143"/>
    <col min="6657" max="6657" width="3.19921875" style="143" customWidth="1"/>
    <col min="6658" max="6658" width="7.3984375" style="143" customWidth="1"/>
    <col min="6659" max="6659" width="9.09765625" style="143" bestFit="1" customWidth="1"/>
    <col min="6660" max="6660" width="7.3984375" style="143" customWidth="1"/>
    <col min="6661" max="6661" width="16.8984375" style="143" customWidth="1"/>
    <col min="6662" max="6662" width="12.69921875" style="143" customWidth="1"/>
    <col min="6663" max="6663" width="12.5" style="143" customWidth="1"/>
    <col min="6664" max="6664" width="12.8984375" style="143" customWidth="1"/>
    <col min="6665" max="6665" width="12.69921875" style="143" customWidth="1"/>
    <col min="6666" max="6666" width="11.8984375" style="143" customWidth="1"/>
    <col min="6667" max="6672" width="13.09765625" style="143" bestFit="1" customWidth="1"/>
    <col min="6673" max="6673" width="15.3984375" style="143" bestFit="1" customWidth="1"/>
    <col min="6674" max="6674" width="19.69921875" style="143" customWidth="1"/>
    <col min="6675" max="6912" width="11" style="143"/>
    <col min="6913" max="6913" width="3.19921875" style="143" customWidth="1"/>
    <col min="6914" max="6914" width="7.3984375" style="143" customWidth="1"/>
    <col min="6915" max="6915" width="9.09765625" style="143" bestFit="1" customWidth="1"/>
    <col min="6916" max="6916" width="7.3984375" style="143" customWidth="1"/>
    <col min="6917" max="6917" width="16.8984375" style="143" customWidth="1"/>
    <col min="6918" max="6918" width="12.69921875" style="143" customWidth="1"/>
    <col min="6919" max="6919" width="12.5" style="143" customWidth="1"/>
    <col min="6920" max="6920" width="12.8984375" style="143" customWidth="1"/>
    <col min="6921" max="6921" width="12.69921875" style="143" customWidth="1"/>
    <col min="6922" max="6922" width="11.8984375" style="143" customWidth="1"/>
    <col min="6923" max="6928" width="13.09765625" style="143" bestFit="1" customWidth="1"/>
    <col min="6929" max="6929" width="15.3984375" style="143" bestFit="1" customWidth="1"/>
    <col min="6930" max="6930" width="19.69921875" style="143" customWidth="1"/>
    <col min="6931" max="7168" width="11" style="143"/>
    <col min="7169" max="7169" width="3.19921875" style="143" customWidth="1"/>
    <col min="7170" max="7170" width="7.3984375" style="143" customWidth="1"/>
    <col min="7171" max="7171" width="9.09765625" style="143" bestFit="1" customWidth="1"/>
    <col min="7172" max="7172" width="7.3984375" style="143" customWidth="1"/>
    <col min="7173" max="7173" width="16.8984375" style="143" customWidth="1"/>
    <col min="7174" max="7174" width="12.69921875" style="143" customWidth="1"/>
    <col min="7175" max="7175" width="12.5" style="143" customWidth="1"/>
    <col min="7176" max="7176" width="12.8984375" style="143" customWidth="1"/>
    <col min="7177" max="7177" width="12.69921875" style="143" customWidth="1"/>
    <col min="7178" max="7178" width="11.8984375" style="143" customWidth="1"/>
    <col min="7179" max="7184" width="13.09765625" style="143" bestFit="1" customWidth="1"/>
    <col min="7185" max="7185" width="15.3984375" style="143" bestFit="1" customWidth="1"/>
    <col min="7186" max="7186" width="19.69921875" style="143" customWidth="1"/>
    <col min="7187" max="7424" width="11" style="143"/>
    <col min="7425" max="7425" width="3.19921875" style="143" customWidth="1"/>
    <col min="7426" max="7426" width="7.3984375" style="143" customWidth="1"/>
    <col min="7427" max="7427" width="9.09765625" style="143" bestFit="1" customWidth="1"/>
    <col min="7428" max="7428" width="7.3984375" style="143" customWidth="1"/>
    <col min="7429" max="7429" width="16.8984375" style="143" customWidth="1"/>
    <col min="7430" max="7430" width="12.69921875" style="143" customWidth="1"/>
    <col min="7431" max="7431" width="12.5" style="143" customWidth="1"/>
    <col min="7432" max="7432" width="12.8984375" style="143" customWidth="1"/>
    <col min="7433" max="7433" width="12.69921875" style="143" customWidth="1"/>
    <col min="7434" max="7434" width="11.8984375" style="143" customWidth="1"/>
    <col min="7435" max="7440" width="13.09765625" style="143" bestFit="1" customWidth="1"/>
    <col min="7441" max="7441" width="15.3984375" style="143" bestFit="1" customWidth="1"/>
    <col min="7442" max="7442" width="19.69921875" style="143" customWidth="1"/>
    <col min="7443" max="7680" width="11" style="143"/>
    <col min="7681" max="7681" width="3.19921875" style="143" customWidth="1"/>
    <col min="7682" max="7682" width="7.3984375" style="143" customWidth="1"/>
    <col min="7683" max="7683" width="9.09765625" style="143" bestFit="1" customWidth="1"/>
    <col min="7684" max="7684" width="7.3984375" style="143" customWidth="1"/>
    <col min="7685" max="7685" width="16.8984375" style="143" customWidth="1"/>
    <col min="7686" max="7686" width="12.69921875" style="143" customWidth="1"/>
    <col min="7687" max="7687" width="12.5" style="143" customWidth="1"/>
    <col min="7688" max="7688" width="12.8984375" style="143" customWidth="1"/>
    <col min="7689" max="7689" width="12.69921875" style="143" customWidth="1"/>
    <col min="7690" max="7690" width="11.8984375" style="143" customWidth="1"/>
    <col min="7691" max="7696" width="13.09765625" style="143" bestFit="1" customWidth="1"/>
    <col min="7697" max="7697" width="15.3984375" style="143" bestFit="1" customWidth="1"/>
    <col min="7698" max="7698" width="19.69921875" style="143" customWidth="1"/>
    <col min="7699" max="7936" width="11" style="143"/>
    <col min="7937" max="7937" width="3.19921875" style="143" customWidth="1"/>
    <col min="7938" max="7938" width="7.3984375" style="143" customWidth="1"/>
    <col min="7939" max="7939" width="9.09765625" style="143" bestFit="1" customWidth="1"/>
    <col min="7940" max="7940" width="7.3984375" style="143" customWidth="1"/>
    <col min="7941" max="7941" width="16.8984375" style="143" customWidth="1"/>
    <col min="7942" max="7942" width="12.69921875" style="143" customWidth="1"/>
    <col min="7943" max="7943" width="12.5" style="143" customWidth="1"/>
    <col min="7944" max="7944" width="12.8984375" style="143" customWidth="1"/>
    <col min="7945" max="7945" width="12.69921875" style="143" customWidth="1"/>
    <col min="7946" max="7946" width="11.8984375" style="143" customWidth="1"/>
    <col min="7947" max="7952" width="13.09765625" style="143" bestFit="1" customWidth="1"/>
    <col min="7953" max="7953" width="15.3984375" style="143" bestFit="1" customWidth="1"/>
    <col min="7954" max="7954" width="19.69921875" style="143" customWidth="1"/>
    <col min="7955" max="8192" width="11" style="143"/>
    <col min="8193" max="8193" width="3.19921875" style="143" customWidth="1"/>
    <col min="8194" max="8194" width="7.3984375" style="143" customWidth="1"/>
    <col min="8195" max="8195" width="9.09765625" style="143" bestFit="1" customWidth="1"/>
    <col min="8196" max="8196" width="7.3984375" style="143" customWidth="1"/>
    <col min="8197" max="8197" width="16.8984375" style="143" customWidth="1"/>
    <col min="8198" max="8198" width="12.69921875" style="143" customWidth="1"/>
    <col min="8199" max="8199" width="12.5" style="143" customWidth="1"/>
    <col min="8200" max="8200" width="12.8984375" style="143" customWidth="1"/>
    <col min="8201" max="8201" width="12.69921875" style="143" customWidth="1"/>
    <col min="8202" max="8202" width="11.8984375" style="143" customWidth="1"/>
    <col min="8203" max="8208" width="13.09765625" style="143" bestFit="1" customWidth="1"/>
    <col min="8209" max="8209" width="15.3984375" style="143" bestFit="1" customWidth="1"/>
    <col min="8210" max="8210" width="19.69921875" style="143" customWidth="1"/>
    <col min="8211" max="8448" width="11" style="143"/>
    <col min="8449" max="8449" width="3.19921875" style="143" customWidth="1"/>
    <col min="8450" max="8450" width="7.3984375" style="143" customWidth="1"/>
    <col min="8451" max="8451" width="9.09765625" style="143" bestFit="1" customWidth="1"/>
    <col min="8452" max="8452" width="7.3984375" style="143" customWidth="1"/>
    <col min="8453" max="8453" width="16.8984375" style="143" customWidth="1"/>
    <col min="8454" max="8454" width="12.69921875" style="143" customWidth="1"/>
    <col min="8455" max="8455" width="12.5" style="143" customWidth="1"/>
    <col min="8456" max="8456" width="12.8984375" style="143" customWidth="1"/>
    <col min="8457" max="8457" width="12.69921875" style="143" customWidth="1"/>
    <col min="8458" max="8458" width="11.8984375" style="143" customWidth="1"/>
    <col min="8459" max="8464" width="13.09765625" style="143" bestFit="1" customWidth="1"/>
    <col min="8465" max="8465" width="15.3984375" style="143" bestFit="1" customWidth="1"/>
    <col min="8466" max="8466" width="19.69921875" style="143" customWidth="1"/>
    <col min="8467" max="8704" width="11" style="143"/>
    <col min="8705" max="8705" width="3.19921875" style="143" customWidth="1"/>
    <col min="8706" max="8706" width="7.3984375" style="143" customWidth="1"/>
    <col min="8707" max="8707" width="9.09765625" style="143" bestFit="1" customWidth="1"/>
    <col min="8708" max="8708" width="7.3984375" style="143" customWidth="1"/>
    <col min="8709" max="8709" width="16.8984375" style="143" customWidth="1"/>
    <col min="8710" max="8710" width="12.69921875" style="143" customWidth="1"/>
    <col min="8711" max="8711" width="12.5" style="143" customWidth="1"/>
    <col min="8712" max="8712" width="12.8984375" style="143" customWidth="1"/>
    <col min="8713" max="8713" width="12.69921875" style="143" customWidth="1"/>
    <col min="8714" max="8714" width="11.8984375" style="143" customWidth="1"/>
    <col min="8715" max="8720" width="13.09765625" style="143" bestFit="1" customWidth="1"/>
    <col min="8721" max="8721" width="15.3984375" style="143" bestFit="1" customWidth="1"/>
    <col min="8722" max="8722" width="19.69921875" style="143" customWidth="1"/>
    <col min="8723" max="8960" width="11" style="143"/>
    <col min="8961" max="8961" width="3.19921875" style="143" customWidth="1"/>
    <col min="8962" max="8962" width="7.3984375" style="143" customWidth="1"/>
    <col min="8963" max="8963" width="9.09765625" style="143" bestFit="1" customWidth="1"/>
    <col min="8964" max="8964" width="7.3984375" style="143" customWidth="1"/>
    <col min="8965" max="8965" width="16.8984375" style="143" customWidth="1"/>
    <col min="8966" max="8966" width="12.69921875" style="143" customWidth="1"/>
    <col min="8967" max="8967" width="12.5" style="143" customWidth="1"/>
    <col min="8968" max="8968" width="12.8984375" style="143" customWidth="1"/>
    <col min="8969" max="8969" width="12.69921875" style="143" customWidth="1"/>
    <col min="8970" max="8970" width="11.8984375" style="143" customWidth="1"/>
    <col min="8971" max="8976" width="13.09765625" style="143" bestFit="1" customWidth="1"/>
    <col min="8977" max="8977" width="15.3984375" style="143" bestFit="1" customWidth="1"/>
    <col min="8978" max="8978" width="19.69921875" style="143" customWidth="1"/>
    <col min="8979" max="9216" width="11" style="143"/>
    <col min="9217" max="9217" width="3.19921875" style="143" customWidth="1"/>
    <col min="9218" max="9218" width="7.3984375" style="143" customWidth="1"/>
    <col min="9219" max="9219" width="9.09765625" style="143" bestFit="1" customWidth="1"/>
    <col min="9220" max="9220" width="7.3984375" style="143" customWidth="1"/>
    <col min="9221" max="9221" width="16.8984375" style="143" customWidth="1"/>
    <col min="9222" max="9222" width="12.69921875" style="143" customWidth="1"/>
    <col min="9223" max="9223" width="12.5" style="143" customWidth="1"/>
    <col min="9224" max="9224" width="12.8984375" style="143" customWidth="1"/>
    <col min="9225" max="9225" width="12.69921875" style="143" customWidth="1"/>
    <col min="9226" max="9226" width="11.8984375" style="143" customWidth="1"/>
    <col min="9227" max="9232" width="13.09765625" style="143" bestFit="1" customWidth="1"/>
    <col min="9233" max="9233" width="15.3984375" style="143" bestFit="1" customWidth="1"/>
    <col min="9234" max="9234" width="19.69921875" style="143" customWidth="1"/>
    <col min="9235" max="9472" width="11" style="143"/>
    <col min="9473" max="9473" width="3.19921875" style="143" customWidth="1"/>
    <col min="9474" max="9474" width="7.3984375" style="143" customWidth="1"/>
    <col min="9475" max="9475" width="9.09765625" style="143" bestFit="1" customWidth="1"/>
    <col min="9476" max="9476" width="7.3984375" style="143" customWidth="1"/>
    <col min="9477" max="9477" width="16.8984375" style="143" customWidth="1"/>
    <col min="9478" max="9478" width="12.69921875" style="143" customWidth="1"/>
    <col min="9479" max="9479" width="12.5" style="143" customWidth="1"/>
    <col min="9480" max="9480" width="12.8984375" style="143" customWidth="1"/>
    <col min="9481" max="9481" width="12.69921875" style="143" customWidth="1"/>
    <col min="9482" max="9482" width="11.8984375" style="143" customWidth="1"/>
    <col min="9483" max="9488" width="13.09765625" style="143" bestFit="1" customWidth="1"/>
    <col min="9489" max="9489" width="15.3984375" style="143" bestFit="1" customWidth="1"/>
    <col min="9490" max="9490" width="19.69921875" style="143" customWidth="1"/>
    <col min="9491" max="9728" width="11" style="143"/>
    <col min="9729" max="9729" width="3.19921875" style="143" customWidth="1"/>
    <col min="9730" max="9730" width="7.3984375" style="143" customWidth="1"/>
    <col min="9731" max="9731" width="9.09765625" style="143" bestFit="1" customWidth="1"/>
    <col min="9732" max="9732" width="7.3984375" style="143" customWidth="1"/>
    <col min="9733" max="9733" width="16.8984375" style="143" customWidth="1"/>
    <col min="9734" max="9734" width="12.69921875" style="143" customWidth="1"/>
    <col min="9735" max="9735" width="12.5" style="143" customWidth="1"/>
    <col min="9736" max="9736" width="12.8984375" style="143" customWidth="1"/>
    <col min="9737" max="9737" width="12.69921875" style="143" customWidth="1"/>
    <col min="9738" max="9738" width="11.8984375" style="143" customWidth="1"/>
    <col min="9739" max="9744" width="13.09765625" style="143" bestFit="1" customWidth="1"/>
    <col min="9745" max="9745" width="15.3984375" style="143" bestFit="1" customWidth="1"/>
    <col min="9746" max="9746" width="19.69921875" style="143" customWidth="1"/>
    <col min="9747" max="9984" width="11" style="143"/>
    <col min="9985" max="9985" width="3.19921875" style="143" customWidth="1"/>
    <col min="9986" max="9986" width="7.3984375" style="143" customWidth="1"/>
    <col min="9987" max="9987" width="9.09765625" style="143" bestFit="1" customWidth="1"/>
    <col min="9988" max="9988" width="7.3984375" style="143" customWidth="1"/>
    <col min="9989" max="9989" width="16.8984375" style="143" customWidth="1"/>
    <col min="9990" max="9990" width="12.69921875" style="143" customWidth="1"/>
    <col min="9991" max="9991" width="12.5" style="143" customWidth="1"/>
    <col min="9992" max="9992" width="12.8984375" style="143" customWidth="1"/>
    <col min="9993" max="9993" width="12.69921875" style="143" customWidth="1"/>
    <col min="9994" max="9994" width="11.8984375" style="143" customWidth="1"/>
    <col min="9995" max="10000" width="13.09765625" style="143" bestFit="1" customWidth="1"/>
    <col min="10001" max="10001" width="15.3984375" style="143" bestFit="1" customWidth="1"/>
    <col min="10002" max="10002" width="19.69921875" style="143" customWidth="1"/>
    <col min="10003" max="10240" width="11" style="143"/>
    <col min="10241" max="10241" width="3.19921875" style="143" customWidth="1"/>
    <col min="10242" max="10242" width="7.3984375" style="143" customWidth="1"/>
    <col min="10243" max="10243" width="9.09765625" style="143" bestFit="1" customWidth="1"/>
    <col min="10244" max="10244" width="7.3984375" style="143" customWidth="1"/>
    <col min="10245" max="10245" width="16.8984375" style="143" customWidth="1"/>
    <col min="10246" max="10246" width="12.69921875" style="143" customWidth="1"/>
    <col min="10247" max="10247" width="12.5" style="143" customWidth="1"/>
    <col min="10248" max="10248" width="12.8984375" style="143" customWidth="1"/>
    <col min="10249" max="10249" width="12.69921875" style="143" customWidth="1"/>
    <col min="10250" max="10250" width="11.8984375" style="143" customWidth="1"/>
    <col min="10251" max="10256" width="13.09765625" style="143" bestFit="1" customWidth="1"/>
    <col min="10257" max="10257" width="15.3984375" style="143" bestFit="1" customWidth="1"/>
    <col min="10258" max="10258" width="19.69921875" style="143" customWidth="1"/>
    <col min="10259" max="10496" width="11" style="143"/>
    <col min="10497" max="10497" width="3.19921875" style="143" customWidth="1"/>
    <col min="10498" max="10498" width="7.3984375" style="143" customWidth="1"/>
    <col min="10499" max="10499" width="9.09765625" style="143" bestFit="1" customWidth="1"/>
    <col min="10500" max="10500" width="7.3984375" style="143" customWidth="1"/>
    <col min="10501" max="10501" width="16.8984375" style="143" customWidth="1"/>
    <col min="10502" max="10502" width="12.69921875" style="143" customWidth="1"/>
    <col min="10503" max="10503" width="12.5" style="143" customWidth="1"/>
    <col min="10504" max="10504" width="12.8984375" style="143" customWidth="1"/>
    <col min="10505" max="10505" width="12.69921875" style="143" customWidth="1"/>
    <col min="10506" max="10506" width="11.8984375" style="143" customWidth="1"/>
    <col min="10507" max="10512" width="13.09765625" style="143" bestFit="1" customWidth="1"/>
    <col min="10513" max="10513" width="15.3984375" style="143" bestFit="1" customWidth="1"/>
    <col min="10514" max="10514" width="19.69921875" style="143" customWidth="1"/>
    <col min="10515" max="10752" width="11" style="143"/>
    <col min="10753" max="10753" width="3.19921875" style="143" customWidth="1"/>
    <col min="10754" max="10754" width="7.3984375" style="143" customWidth="1"/>
    <col min="10755" max="10755" width="9.09765625" style="143" bestFit="1" customWidth="1"/>
    <col min="10756" max="10756" width="7.3984375" style="143" customWidth="1"/>
    <col min="10757" max="10757" width="16.8984375" style="143" customWidth="1"/>
    <col min="10758" max="10758" width="12.69921875" style="143" customWidth="1"/>
    <col min="10759" max="10759" width="12.5" style="143" customWidth="1"/>
    <col min="10760" max="10760" width="12.8984375" style="143" customWidth="1"/>
    <col min="10761" max="10761" width="12.69921875" style="143" customWidth="1"/>
    <col min="10762" max="10762" width="11.8984375" style="143" customWidth="1"/>
    <col min="10763" max="10768" width="13.09765625" style="143" bestFit="1" customWidth="1"/>
    <col min="10769" max="10769" width="15.3984375" style="143" bestFit="1" customWidth="1"/>
    <col min="10770" max="10770" width="19.69921875" style="143" customWidth="1"/>
    <col min="10771" max="11008" width="11" style="143"/>
    <col min="11009" max="11009" width="3.19921875" style="143" customWidth="1"/>
    <col min="11010" max="11010" width="7.3984375" style="143" customWidth="1"/>
    <col min="11011" max="11011" width="9.09765625" style="143" bestFit="1" customWidth="1"/>
    <col min="11012" max="11012" width="7.3984375" style="143" customWidth="1"/>
    <col min="11013" max="11013" width="16.8984375" style="143" customWidth="1"/>
    <col min="11014" max="11014" width="12.69921875" style="143" customWidth="1"/>
    <col min="11015" max="11015" width="12.5" style="143" customWidth="1"/>
    <col min="11016" max="11016" width="12.8984375" style="143" customWidth="1"/>
    <col min="11017" max="11017" width="12.69921875" style="143" customWidth="1"/>
    <col min="11018" max="11018" width="11.8984375" style="143" customWidth="1"/>
    <col min="11019" max="11024" width="13.09765625" style="143" bestFit="1" customWidth="1"/>
    <col min="11025" max="11025" width="15.3984375" style="143" bestFit="1" customWidth="1"/>
    <col min="11026" max="11026" width="19.69921875" style="143" customWidth="1"/>
    <col min="11027" max="11264" width="11" style="143"/>
    <col min="11265" max="11265" width="3.19921875" style="143" customWidth="1"/>
    <col min="11266" max="11266" width="7.3984375" style="143" customWidth="1"/>
    <col min="11267" max="11267" width="9.09765625" style="143" bestFit="1" customWidth="1"/>
    <col min="11268" max="11268" width="7.3984375" style="143" customWidth="1"/>
    <col min="11269" max="11269" width="16.8984375" style="143" customWidth="1"/>
    <col min="11270" max="11270" width="12.69921875" style="143" customWidth="1"/>
    <col min="11271" max="11271" width="12.5" style="143" customWidth="1"/>
    <col min="11272" max="11272" width="12.8984375" style="143" customWidth="1"/>
    <col min="11273" max="11273" width="12.69921875" style="143" customWidth="1"/>
    <col min="11274" max="11274" width="11.8984375" style="143" customWidth="1"/>
    <col min="11275" max="11280" width="13.09765625" style="143" bestFit="1" customWidth="1"/>
    <col min="11281" max="11281" width="15.3984375" style="143" bestFit="1" customWidth="1"/>
    <col min="11282" max="11282" width="19.69921875" style="143" customWidth="1"/>
    <col min="11283" max="11520" width="11" style="143"/>
    <col min="11521" max="11521" width="3.19921875" style="143" customWidth="1"/>
    <col min="11522" max="11522" width="7.3984375" style="143" customWidth="1"/>
    <col min="11523" max="11523" width="9.09765625" style="143" bestFit="1" customWidth="1"/>
    <col min="11524" max="11524" width="7.3984375" style="143" customWidth="1"/>
    <col min="11525" max="11525" width="16.8984375" style="143" customWidth="1"/>
    <col min="11526" max="11526" width="12.69921875" style="143" customWidth="1"/>
    <col min="11527" max="11527" width="12.5" style="143" customWidth="1"/>
    <col min="11528" max="11528" width="12.8984375" style="143" customWidth="1"/>
    <col min="11529" max="11529" width="12.69921875" style="143" customWidth="1"/>
    <col min="11530" max="11530" width="11.8984375" style="143" customWidth="1"/>
    <col min="11531" max="11536" width="13.09765625" style="143" bestFit="1" customWidth="1"/>
    <col min="11537" max="11537" width="15.3984375" style="143" bestFit="1" customWidth="1"/>
    <col min="11538" max="11538" width="19.69921875" style="143" customWidth="1"/>
    <col min="11539" max="11776" width="11" style="143"/>
    <col min="11777" max="11777" width="3.19921875" style="143" customWidth="1"/>
    <col min="11778" max="11778" width="7.3984375" style="143" customWidth="1"/>
    <col min="11779" max="11779" width="9.09765625" style="143" bestFit="1" customWidth="1"/>
    <col min="11780" max="11780" width="7.3984375" style="143" customWidth="1"/>
    <col min="11781" max="11781" width="16.8984375" style="143" customWidth="1"/>
    <col min="11782" max="11782" width="12.69921875" style="143" customWidth="1"/>
    <col min="11783" max="11783" width="12.5" style="143" customWidth="1"/>
    <col min="11784" max="11784" width="12.8984375" style="143" customWidth="1"/>
    <col min="11785" max="11785" width="12.69921875" style="143" customWidth="1"/>
    <col min="11786" max="11786" width="11.8984375" style="143" customWidth="1"/>
    <col min="11787" max="11792" width="13.09765625" style="143" bestFit="1" customWidth="1"/>
    <col min="11793" max="11793" width="15.3984375" style="143" bestFit="1" customWidth="1"/>
    <col min="11794" max="11794" width="19.69921875" style="143" customWidth="1"/>
    <col min="11795" max="12032" width="11" style="143"/>
    <col min="12033" max="12033" width="3.19921875" style="143" customWidth="1"/>
    <col min="12034" max="12034" width="7.3984375" style="143" customWidth="1"/>
    <col min="12035" max="12035" width="9.09765625" style="143" bestFit="1" customWidth="1"/>
    <col min="12036" max="12036" width="7.3984375" style="143" customWidth="1"/>
    <col min="12037" max="12037" width="16.8984375" style="143" customWidth="1"/>
    <col min="12038" max="12038" width="12.69921875" style="143" customWidth="1"/>
    <col min="12039" max="12039" width="12.5" style="143" customWidth="1"/>
    <col min="12040" max="12040" width="12.8984375" style="143" customWidth="1"/>
    <col min="12041" max="12041" width="12.69921875" style="143" customWidth="1"/>
    <col min="12042" max="12042" width="11.8984375" style="143" customWidth="1"/>
    <col min="12043" max="12048" width="13.09765625" style="143" bestFit="1" customWidth="1"/>
    <col min="12049" max="12049" width="15.3984375" style="143" bestFit="1" customWidth="1"/>
    <col min="12050" max="12050" width="19.69921875" style="143" customWidth="1"/>
    <col min="12051" max="12288" width="11" style="143"/>
    <col min="12289" max="12289" width="3.19921875" style="143" customWidth="1"/>
    <col min="12290" max="12290" width="7.3984375" style="143" customWidth="1"/>
    <col min="12291" max="12291" width="9.09765625" style="143" bestFit="1" customWidth="1"/>
    <col min="12292" max="12292" width="7.3984375" style="143" customWidth="1"/>
    <col min="12293" max="12293" width="16.8984375" style="143" customWidth="1"/>
    <col min="12294" max="12294" width="12.69921875" style="143" customWidth="1"/>
    <col min="12295" max="12295" width="12.5" style="143" customWidth="1"/>
    <col min="12296" max="12296" width="12.8984375" style="143" customWidth="1"/>
    <col min="12297" max="12297" width="12.69921875" style="143" customWidth="1"/>
    <col min="12298" max="12298" width="11.8984375" style="143" customWidth="1"/>
    <col min="12299" max="12304" width="13.09765625" style="143" bestFit="1" customWidth="1"/>
    <col min="12305" max="12305" width="15.3984375" style="143" bestFit="1" customWidth="1"/>
    <col min="12306" max="12306" width="19.69921875" style="143" customWidth="1"/>
    <col min="12307" max="12544" width="11" style="143"/>
    <col min="12545" max="12545" width="3.19921875" style="143" customWidth="1"/>
    <col min="12546" max="12546" width="7.3984375" style="143" customWidth="1"/>
    <col min="12547" max="12547" width="9.09765625" style="143" bestFit="1" customWidth="1"/>
    <col min="12548" max="12548" width="7.3984375" style="143" customWidth="1"/>
    <col min="12549" max="12549" width="16.8984375" style="143" customWidth="1"/>
    <col min="12550" max="12550" width="12.69921875" style="143" customWidth="1"/>
    <col min="12551" max="12551" width="12.5" style="143" customWidth="1"/>
    <col min="12552" max="12552" width="12.8984375" style="143" customWidth="1"/>
    <col min="12553" max="12553" width="12.69921875" style="143" customWidth="1"/>
    <col min="12554" max="12554" width="11.8984375" style="143" customWidth="1"/>
    <col min="12555" max="12560" width="13.09765625" style="143" bestFit="1" customWidth="1"/>
    <col min="12561" max="12561" width="15.3984375" style="143" bestFit="1" customWidth="1"/>
    <col min="12562" max="12562" width="19.69921875" style="143" customWidth="1"/>
    <col min="12563" max="12800" width="11" style="143"/>
    <col min="12801" max="12801" width="3.19921875" style="143" customWidth="1"/>
    <col min="12802" max="12802" width="7.3984375" style="143" customWidth="1"/>
    <col min="12803" max="12803" width="9.09765625" style="143" bestFit="1" customWidth="1"/>
    <col min="12804" max="12804" width="7.3984375" style="143" customWidth="1"/>
    <col min="12805" max="12805" width="16.8984375" style="143" customWidth="1"/>
    <col min="12806" max="12806" width="12.69921875" style="143" customWidth="1"/>
    <col min="12807" max="12807" width="12.5" style="143" customWidth="1"/>
    <col min="12808" max="12808" width="12.8984375" style="143" customWidth="1"/>
    <col min="12809" max="12809" width="12.69921875" style="143" customWidth="1"/>
    <col min="12810" max="12810" width="11.8984375" style="143" customWidth="1"/>
    <col min="12811" max="12816" width="13.09765625" style="143" bestFit="1" customWidth="1"/>
    <col min="12817" max="12817" width="15.3984375" style="143" bestFit="1" customWidth="1"/>
    <col min="12818" max="12818" width="19.69921875" style="143" customWidth="1"/>
    <col min="12819" max="13056" width="11" style="143"/>
    <col min="13057" max="13057" width="3.19921875" style="143" customWidth="1"/>
    <col min="13058" max="13058" width="7.3984375" style="143" customWidth="1"/>
    <col min="13059" max="13059" width="9.09765625" style="143" bestFit="1" customWidth="1"/>
    <col min="13060" max="13060" width="7.3984375" style="143" customWidth="1"/>
    <col min="13061" max="13061" width="16.8984375" style="143" customWidth="1"/>
    <col min="13062" max="13062" width="12.69921875" style="143" customWidth="1"/>
    <col min="13063" max="13063" width="12.5" style="143" customWidth="1"/>
    <col min="13064" max="13064" width="12.8984375" style="143" customWidth="1"/>
    <col min="13065" max="13065" width="12.69921875" style="143" customWidth="1"/>
    <col min="13066" max="13066" width="11.8984375" style="143" customWidth="1"/>
    <col min="13067" max="13072" width="13.09765625" style="143" bestFit="1" customWidth="1"/>
    <col min="13073" max="13073" width="15.3984375" style="143" bestFit="1" customWidth="1"/>
    <col min="13074" max="13074" width="19.69921875" style="143" customWidth="1"/>
    <col min="13075" max="13312" width="11" style="143"/>
    <col min="13313" max="13313" width="3.19921875" style="143" customWidth="1"/>
    <col min="13314" max="13314" width="7.3984375" style="143" customWidth="1"/>
    <col min="13315" max="13315" width="9.09765625" style="143" bestFit="1" customWidth="1"/>
    <col min="13316" max="13316" width="7.3984375" style="143" customWidth="1"/>
    <col min="13317" max="13317" width="16.8984375" style="143" customWidth="1"/>
    <col min="13318" max="13318" width="12.69921875" style="143" customWidth="1"/>
    <col min="13319" max="13319" width="12.5" style="143" customWidth="1"/>
    <col min="13320" max="13320" width="12.8984375" style="143" customWidth="1"/>
    <col min="13321" max="13321" width="12.69921875" style="143" customWidth="1"/>
    <col min="13322" max="13322" width="11.8984375" style="143" customWidth="1"/>
    <col min="13323" max="13328" width="13.09765625" style="143" bestFit="1" customWidth="1"/>
    <col min="13329" max="13329" width="15.3984375" style="143" bestFit="1" customWidth="1"/>
    <col min="13330" max="13330" width="19.69921875" style="143" customWidth="1"/>
    <col min="13331" max="13568" width="11" style="143"/>
    <col min="13569" max="13569" width="3.19921875" style="143" customWidth="1"/>
    <col min="13570" max="13570" width="7.3984375" style="143" customWidth="1"/>
    <col min="13571" max="13571" width="9.09765625" style="143" bestFit="1" customWidth="1"/>
    <col min="13572" max="13572" width="7.3984375" style="143" customWidth="1"/>
    <col min="13573" max="13573" width="16.8984375" style="143" customWidth="1"/>
    <col min="13574" max="13574" width="12.69921875" style="143" customWidth="1"/>
    <col min="13575" max="13575" width="12.5" style="143" customWidth="1"/>
    <col min="13576" max="13576" width="12.8984375" style="143" customWidth="1"/>
    <col min="13577" max="13577" width="12.69921875" style="143" customWidth="1"/>
    <col min="13578" max="13578" width="11.8984375" style="143" customWidth="1"/>
    <col min="13579" max="13584" width="13.09765625" style="143" bestFit="1" customWidth="1"/>
    <col min="13585" max="13585" width="15.3984375" style="143" bestFit="1" customWidth="1"/>
    <col min="13586" max="13586" width="19.69921875" style="143" customWidth="1"/>
    <col min="13587" max="13824" width="11" style="143"/>
    <col min="13825" max="13825" width="3.19921875" style="143" customWidth="1"/>
    <col min="13826" max="13826" width="7.3984375" style="143" customWidth="1"/>
    <col min="13827" max="13827" width="9.09765625" style="143" bestFit="1" customWidth="1"/>
    <col min="13828" max="13828" width="7.3984375" style="143" customWidth="1"/>
    <col min="13829" max="13829" width="16.8984375" style="143" customWidth="1"/>
    <col min="13830" max="13830" width="12.69921875" style="143" customWidth="1"/>
    <col min="13831" max="13831" width="12.5" style="143" customWidth="1"/>
    <col min="13832" max="13832" width="12.8984375" style="143" customWidth="1"/>
    <col min="13833" max="13833" width="12.69921875" style="143" customWidth="1"/>
    <col min="13834" max="13834" width="11.8984375" style="143" customWidth="1"/>
    <col min="13835" max="13840" width="13.09765625" style="143" bestFit="1" customWidth="1"/>
    <col min="13841" max="13841" width="15.3984375" style="143" bestFit="1" customWidth="1"/>
    <col min="13842" max="13842" width="19.69921875" style="143" customWidth="1"/>
    <col min="13843" max="14080" width="11" style="143"/>
    <col min="14081" max="14081" width="3.19921875" style="143" customWidth="1"/>
    <col min="14082" max="14082" width="7.3984375" style="143" customWidth="1"/>
    <col min="14083" max="14083" width="9.09765625" style="143" bestFit="1" customWidth="1"/>
    <col min="14084" max="14084" width="7.3984375" style="143" customWidth="1"/>
    <col min="14085" max="14085" width="16.8984375" style="143" customWidth="1"/>
    <col min="14086" max="14086" width="12.69921875" style="143" customWidth="1"/>
    <col min="14087" max="14087" width="12.5" style="143" customWidth="1"/>
    <col min="14088" max="14088" width="12.8984375" style="143" customWidth="1"/>
    <col min="14089" max="14089" width="12.69921875" style="143" customWidth="1"/>
    <col min="14090" max="14090" width="11.8984375" style="143" customWidth="1"/>
    <col min="14091" max="14096" width="13.09765625" style="143" bestFit="1" customWidth="1"/>
    <col min="14097" max="14097" width="15.3984375" style="143" bestFit="1" customWidth="1"/>
    <col min="14098" max="14098" width="19.69921875" style="143" customWidth="1"/>
    <col min="14099" max="14336" width="11" style="143"/>
    <col min="14337" max="14337" width="3.19921875" style="143" customWidth="1"/>
    <col min="14338" max="14338" width="7.3984375" style="143" customWidth="1"/>
    <col min="14339" max="14339" width="9.09765625" style="143" bestFit="1" customWidth="1"/>
    <col min="14340" max="14340" width="7.3984375" style="143" customWidth="1"/>
    <col min="14341" max="14341" width="16.8984375" style="143" customWidth="1"/>
    <col min="14342" max="14342" width="12.69921875" style="143" customWidth="1"/>
    <col min="14343" max="14343" width="12.5" style="143" customWidth="1"/>
    <col min="14344" max="14344" width="12.8984375" style="143" customWidth="1"/>
    <col min="14345" max="14345" width="12.69921875" style="143" customWidth="1"/>
    <col min="14346" max="14346" width="11.8984375" style="143" customWidth="1"/>
    <col min="14347" max="14352" width="13.09765625" style="143" bestFit="1" customWidth="1"/>
    <col min="14353" max="14353" width="15.3984375" style="143" bestFit="1" customWidth="1"/>
    <col min="14354" max="14354" width="19.69921875" style="143" customWidth="1"/>
    <col min="14355" max="14592" width="11" style="143"/>
    <col min="14593" max="14593" width="3.19921875" style="143" customWidth="1"/>
    <col min="14594" max="14594" width="7.3984375" style="143" customWidth="1"/>
    <col min="14595" max="14595" width="9.09765625" style="143" bestFit="1" customWidth="1"/>
    <col min="14596" max="14596" width="7.3984375" style="143" customWidth="1"/>
    <col min="14597" max="14597" width="16.8984375" style="143" customWidth="1"/>
    <col min="14598" max="14598" width="12.69921875" style="143" customWidth="1"/>
    <col min="14599" max="14599" width="12.5" style="143" customWidth="1"/>
    <col min="14600" max="14600" width="12.8984375" style="143" customWidth="1"/>
    <col min="14601" max="14601" width="12.69921875" style="143" customWidth="1"/>
    <col min="14602" max="14602" width="11.8984375" style="143" customWidth="1"/>
    <col min="14603" max="14608" width="13.09765625" style="143" bestFit="1" customWidth="1"/>
    <col min="14609" max="14609" width="15.3984375" style="143" bestFit="1" customWidth="1"/>
    <col min="14610" max="14610" width="19.69921875" style="143" customWidth="1"/>
    <col min="14611" max="14848" width="11" style="143"/>
    <col min="14849" max="14849" width="3.19921875" style="143" customWidth="1"/>
    <col min="14850" max="14850" width="7.3984375" style="143" customWidth="1"/>
    <col min="14851" max="14851" width="9.09765625" style="143" bestFit="1" customWidth="1"/>
    <col min="14852" max="14852" width="7.3984375" style="143" customWidth="1"/>
    <col min="14853" max="14853" width="16.8984375" style="143" customWidth="1"/>
    <col min="14854" max="14854" width="12.69921875" style="143" customWidth="1"/>
    <col min="14855" max="14855" width="12.5" style="143" customWidth="1"/>
    <col min="14856" max="14856" width="12.8984375" style="143" customWidth="1"/>
    <col min="14857" max="14857" width="12.69921875" style="143" customWidth="1"/>
    <col min="14858" max="14858" width="11.8984375" style="143" customWidth="1"/>
    <col min="14859" max="14864" width="13.09765625" style="143" bestFit="1" customWidth="1"/>
    <col min="14865" max="14865" width="15.3984375" style="143" bestFit="1" customWidth="1"/>
    <col min="14866" max="14866" width="19.69921875" style="143" customWidth="1"/>
    <col min="14867" max="15104" width="11" style="143"/>
    <col min="15105" max="15105" width="3.19921875" style="143" customWidth="1"/>
    <col min="15106" max="15106" width="7.3984375" style="143" customWidth="1"/>
    <col min="15107" max="15107" width="9.09765625" style="143" bestFit="1" customWidth="1"/>
    <col min="15108" max="15108" width="7.3984375" style="143" customWidth="1"/>
    <col min="15109" max="15109" width="16.8984375" style="143" customWidth="1"/>
    <col min="15110" max="15110" width="12.69921875" style="143" customWidth="1"/>
    <col min="15111" max="15111" width="12.5" style="143" customWidth="1"/>
    <col min="15112" max="15112" width="12.8984375" style="143" customWidth="1"/>
    <col min="15113" max="15113" width="12.69921875" style="143" customWidth="1"/>
    <col min="15114" max="15114" width="11.8984375" style="143" customWidth="1"/>
    <col min="15115" max="15120" width="13.09765625" style="143" bestFit="1" customWidth="1"/>
    <col min="15121" max="15121" width="15.3984375" style="143" bestFit="1" customWidth="1"/>
    <col min="15122" max="15122" width="19.69921875" style="143" customWidth="1"/>
    <col min="15123" max="15360" width="11" style="143"/>
    <col min="15361" max="15361" width="3.19921875" style="143" customWidth="1"/>
    <col min="15362" max="15362" width="7.3984375" style="143" customWidth="1"/>
    <col min="15363" max="15363" width="9.09765625" style="143" bestFit="1" customWidth="1"/>
    <col min="15364" max="15364" width="7.3984375" style="143" customWidth="1"/>
    <col min="15365" max="15365" width="16.8984375" style="143" customWidth="1"/>
    <col min="15366" max="15366" width="12.69921875" style="143" customWidth="1"/>
    <col min="15367" max="15367" width="12.5" style="143" customWidth="1"/>
    <col min="15368" max="15368" width="12.8984375" style="143" customWidth="1"/>
    <col min="15369" max="15369" width="12.69921875" style="143" customWidth="1"/>
    <col min="15370" max="15370" width="11.8984375" style="143" customWidth="1"/>
    <col min="15371" max="15376" width="13.09765625" style="143" bestFit="1" customWidth="1"/>
    <col min="15377" max="15377" width="15.3984375" style="143" bestFit="1" customWidth="1"/>
    <col min="15378" max="15378" width="19.69921875" style="143" customWidth="1"/>
    <col min="15379" max="15616" width="11" style="143"/>
    <col min="15617" max="15617" width="3.19921875" style="143" customWidth="1"/>
    <col min="15618" max="15618" width="7.3984375" style="143" customWidth="1"/>
    <col min="15619" max="15619" width="9.09765625" style="143" bestFit="1" customWidth="1"/>
    <col min="15620" max="15620" width="7.3984375" style="143" customWidth="1"/>
    <col min="15621" max="15621" width="16.8984375" style="143" customWidth="1"/>
    <col min="15622" max="15622" width="12.69921875" style="143" customWidth="1"/>
    <col min="15623" max="15623" width="12.5" style="143" customWidth="1"/>
    <col min="15624" max="15624" width="12.8984375" style="143" customWidth="1"/>
    <col min="15625" max="15625" width="12.69921875" style="143" customWidth="1"/>
    <col min="15626" max="15626" width="11.8984375" style="143" customWidth="1"/>
    <col min="15627" max="15632" width="13.09765625" style="143" bestFit="1" customWidth="1"/>
    <col min="15633" max="15633" width="15.3984375" style="143" bestFit="1" customWidth="1"/>
    <col min="15634" max="15634" width="19.69921875" style="143" customWidth="1"/>
    <col min="15635" max="15872" width="11" style="143"/>
    <col min="15873" max="15873" width="3.19921875" style="143" customWidth="1"/>
    <col min="15874" max="15874" width="7.3984375" style="143" customWidth="1"/>
    <col min="15875" max="15875" width="9.09765625" style="143" bestFit="1" customWidth="1"/>
    <col min="15876" max="15876" width="7.3984375" style="143" customWidth="1"/>
    <col min="15877" max="15877" width="16.8984375" style="143" customWidth="1"/>
    <col min="15878" max="15878" width="12.69921875" style="143" customWidth="1"/>
    <col min="15879" max="15879" width="12.5" style="143" customWidth="1"/>
    <col min="15880" max="15880" width="12.8984375" style="143" customWidth="1"/>
    <col min="15881" max="15881" width="12.69921875" style="143" customWidth="1"/>
    <col min="15882" max="15882" width="11.8984375" style="143" customWidth="1"/>
    <col min="15883" max="15888" width="13.09765625" style="143" bestFit="1" customWidth="1"/>
    <col min="15889" max="15889" width="15.3984375" style="143" bestFit="1" customWidth="1"/>
    <col min="15890" max="15890" width="19.69921875" style="143" customWidth="1"/>
    <col min="15891" max="16128" width="11" style="143"/>
    <col min="16129" max="16129" width="3.19921875" style="143" customWidth="1"/>
    <col min="16130" max="16130" width="7.3984375" style="143" customWidth="1"/>
    <col min="16131" max="16131" width="9.09765625" style="143" bestFit="1" customWidth="1"/>
    <col min="16132" max="16132" width="7.3984375" style="143" customWidth="1"/>
    <col min="16133" max="16133" width="16.8984375" style="143" customWidth="1"/>
    <col min="16134" max="16134" width="12.69921875" style="143" customWidth="1"/>
    <col min="16135" max="16135" width="12.5" style="143" customWidth="1"/>
    <col min="16136" max="16136" width="12.8984375" style="143" customWidth="1"/>
    <col min="16137" max="16137" width="12.69921875" style="143" customWidth="1"/>
    <col min="16138" max="16138" width="11.8984375" style="143" customWidth="1"/>
    <col min="16139" max="16144" width="13.09765625" style="143" bestFit="1" customWidth="1"/>
    <col min="16145" max="16145" width="15.3984375" style="143" bestFit="1" customWidth="1"/>
    <col min="16146" max="16146" width="19.69921875" style="143" customWidth="1"/>
    <col min="16147" max="16384" width="11" style="143"/>
  </cols>
  <sheetData>
    <row r="1" spans="2:19" s="32" customFormat="1" x14ac:dyDescent="0.25">
      <c r="B1" s="33"/>
      <c r="C1" s="33"/>
      <c r="E1" s="33"/>
      <c r="F1" s="33"/>
      <c r="G1" s="33"/>
      <c r="H1" s="33"/>
      <c r="I1" s="33"/>
      <c r="J1" s="33"/>
      <c r="K1" s="33"/>
      <c r="L1" s="33"/>
      <c r="M1" s="33"/>
      <c r="N1" s="33"/>
      <c r="O1" s="33"/>
      <c r="P1" s="33"/>
      <c r="Q1" s="33"/>
      <c r="R1" s="33"/>
    </row>
    <row r="2" spans="2:19" s="32" customFormat="1" x14ac:dyDescent="0.25">
      <c r="B2" s="33"/>
      <c r="C2" s="33"/>
      <c r="E2" s="33"/>
      <c r="F2" s="33"/>
      <c r="G2" s="33"/>
      <c r="H2" s="33"/>
      <c r="I2" s="33"/>
      <c r="J2" s="33"/>
      <c r="K2" s="33"/>
      <c r="L2" s="33"/>
      <c r="M2" s="33"/>
      <c r="N2" s="33"/>
      <c r="O2" s="33"/>
      <c r="P2" s="33"/>
      <c r="Q2" s="33"/>
      <c r="R2" s="33"/>
    </row>
    <row r="3" spans="2:19" s="32" customFormat="1" x14ac:dyDescent="0.25">
      <c r="B3" s="33"/>
      <c r="C3" s="33"/>
      <c r="E3" s="33"/>
      <c r="F3" s="33"/>
      <c r="G3" s="33"/>
      <c r="H3" s="33"/>
      <c r="I3" s="33"/>
      <c r="J3" s="33"/>
      <c r="K3" s="33"/>
      <c r="L3" s="33"/>
      <c r="M3" s="33"/>
      <c r="N3" s="33"/>
      <c r="O3" s="33"/>
      <c r="P3" s="33"/>
      <c r="Q3" s="33"/>
      <c r="R3" s="33"/>
    </row>
    <row r="4" spans="2:19" s="32" customFormat="1" x14ac:dyDescent="0.25">
      <c r="B4" s="33"/>
      <c r="C4" s="33"/>
      <c r="E4" s="33"/>
      <c r="F4" s="33"/>
      <c r="G4" s="33"/>
      <c r="H4" s="33"/>
      <c r="I4" s="33"/>
      <c r="J4" s="33"/>
      <c r="K4" s="33"/>
      <c r="L4" s="33"/>
      <c r="M4" s="33"/>
      <c r="N4" s="33"/>
      <c r="O4" s="33"/>
      <c r="P4" s="33"/>
      <c r="Q4" s="33"/>
      <c r="R4" s="33"/>
    </row>
    <row r="5" spans="2:19" s="32" customFormat="1" x14ac:dyDescent="0.25">
      <c r="B5" s="33"/>
      <c r="C5" s="33"/>
      <c r="E5" s="33"/>
      <c r="F5" s="33"/>
      <c r="G5" s="33"/>
      <c r="H5" s="33"/>
      <c r="I5" s="33"/>
      <c r="J5" s="33"/>
      <c r="K5" s="33"/>
      <c r="L5" s="33"/>
      <c r="M5" s="33"/>
      <c r="N5" s="33"/>
      <c r="O5" s="33"/>
      <c r="P5" s="33"/>
      <c r="Q5" s="33"/>
      <c r="R5" s="33"/>
    </row>
    <row r="6" spans="2:19" s="32" customFormat="1" x14ac:dyDescent="0.25">
      <c r="B6" s="33"/>
      <c r="C6" s="33"/>
      <c r="E6" s="33"/>
      <c r="F6" s="33"/>
      <c r="G6" s="33"/>
      <c r="H6" s="33"/>
      <c r="I6" s="33"/>
      <c r="J6" s="33"/>
      <c r="K6" s="33"/>
      <c r="L6" s="33"/>
      <c r="M6" s="33"/>
      <c r="N6" s="33"/>
      <c r="O6" s="33"/>
      <c r="P6" s="33"/>
      <c r="Q6" s="33"/>
      <c r="R6" s="33"/>
    </row>
    <row r="7" spans="2:19" s="34" customFormat="1" ht="12.6" x14ac:dyDescent="0.2">
      <c r="B7" s="37"/>
      <c r="C7" s="37"/>
      <c r="D7" s="37"/>
      <c r="E7" s="37"/>
      <c r="F7" s="37"/>
      <c r="G7" s="37"/>
      <c r="H7" s="37"/>
      <c r="I7" s="37"/>
      <c r="J7" s="37"/>
      <c r="K7" s="37"/>
      <c r="L7" s="37"/>
      <c r="M7" s="37"/>
      <c r="N7" s="37"/>
      <c r="O7" s="37"/>
      <c r="P7" s="37"/>
      <c r="Q7" s="37"/>
      <c r="R7" s="37"/>
    </row>
    <row r="8" spans="2:19" s="34" customFormat="1" ht="12.6" x14ac:dyDescent="0.2">
      <c r="B8" s="132"/>
      <c r="C8" s="132"/>
      <c r="D8" s="132"/>
      <c r="E8" s="132"/>
      <c r="F8" s="132"/>
      <c r="G8" s="132"/>
      <c r="H8" s="132"/>
      <c r="I8" s="132"/>
      <c r="J8" s="132"/>
      <c r="K8" s="132"/>
      <c r="L8" s="132"/>
      <c r="M8" s="132"/>
      <c r="N8" s="132"/>
      <c r="O8" s="132"/>
      <c r="P8" s="132"/>
      <c r="Q8" s="132"/>
      <c r="R8" s="132"/>
    </row>
    <row r="9" spans="2:19" s="34" customFormat="1" ht="12.6" x14ac:dyDescent="0.2">
      <c r="B9" s="132"/>
      <c r="C9" s="132"/>
      <c r="D9" s="132"/>
      <c r="E9" s="132"/>
      <c r="F9" s="132"/>
      <c r="G9" s="132"/>
      <c r="H9" s="132"/>
      <c r="I9" s="132"/>
      <c r="J9" s="132"/>
      <c r="K9" s="132"/>
      <c r="L9" s="132"/>
      <c r="M9" s="132"/>
      <c r="N9" s="132"/>
      <c r="O9" s="132"/>
      <c r="P9" s="132"/>
      <c r="Q9" s="132"/>
      <c r="R9" s="132"/>
    </row>
    <row r="10" spans="2:19" s="34" customFormat="1" ht="12.6" x14ac:dyDescent="0.2">
      <c r="B10" s="132"/>
      <c r="C10" s="132"/>
      <c r="D10" s="132"/>
      <c r="E10" s="132"/>
      <c r="F10" s="132"/>
      <c r="G10" s="132"/>
      <c r="H10" s="132"/>
      <c r="I10" s="132"/>
      <c r="J10" s="132"/>
      <c r="K10" s="132"/>
      <c r="L10" s="132"/>
      <c r="M10" s="132"/>
      <c r="N10" s="132"/>
      <c r="O10" s="132"/>
      <c r="P10" s="132"/>
      <c r="Q10" s="132"/>
      <c r="R10" s="132"/>
    </row>
    <row r="11" spans="2:19" s="201" customFormat="1" ht="13.8" x14ac:dyDescent="0.25">
      <c r="B11" s="632" t="s">
        <v>693</v>
      </c>
      <c r="C11" s="632"/>
      <c r="D11" s="632"/>
      <c r="E11" s="632"/>
      <c r="F11" s="632"/>
      <c r="G11" s="632"/>
      <c r="H11" s="632"/>
      <c r="I11" s="632"/>
      <c r="J11" s="632"/>
      <c r="K11" s="632"/>
      <c r="L11" s="632"/>
      <c r="M11" s="632"/>
      <c r="N11" s="632"/>
      <c r="O11" s="632"/>
      <c r="P11" s="200"/>
      <c r="Q11" s="200"/>
      <c r="R11" s="200"/>
    </row>
    <row r="12" spans="2:19" s="201" customFormat="1" ht="14.4" x14ac:dyDescent="0.25">
      <c r="B12" s="685" t="s">
        <v>899</v>
      </c>
      <c r="C12" s="685"/>
      <c r="D12" s="685"/>
      <c r="E12" s="685"/>
      <c r="F12" s="685"/>
      <c r="G12" s="685"/>
      <c r="H12" s="685"/>
      <c r="I12" s="685"/>
      <c r="J12" s="685"/>
      <c r="K12" s="685"/>
      <c r="L12" s="685"/>
      <c r="M12" s="685"/>
      <c r="N12" s="685"/>
      <c r="O12" s="685"/>
      <c r="P12" s="339" t="s">
        <v>196</v>
      </c>
      <c r="Q12" s="200"/>
      <c r="R12" s="200"/>
    </row>
    <row r="13" spans="2:19" s="201" customFormat="1" ht="13.5" customHeight="1" x14ac:dyDescent="0.25">
      <c r="B13" s="685" t="s">
        <v>927</v>
      </c>
      <c r="C13" s="685"/>
      <c r="D13" s="685"/>
      <c r="E13" s="685"/>
      <c r="F13" s="685"/>
      <c r="G13" s="685"/>
      <c r="H13" s="685"/>
      <c r="I13" s="685"/>
      <c r="J13" s="685"/>
      <c r="K13" s="685"/>
      <c r="L13" s="685"/>
      <c r="M13" s="685"/>
      <c r="N13" s="685"/>
      <c r="O13" s="685"/>
    </row>
    <row r="14" spans="2:19" s="139" customFormat="1" x14ac:dyDescent="0.25">
      <c r="B14" s="141"/>
      <c r="C14" s="141"/>
      <c r="D14" s="141"/>
      <c r="E14" s="141"/>
      <c r="F14" s="141"/>
      <c r="G14" s="141"/>
      <c r="H14" s="141"/>
      <c r="I14" s="141"/>
      <c r="J14" s="141"/>
      <c r="K14" s="141"/>
      <c r="L14" s="141"/>
      <c r="M14" s="141"/>
      <c r="N14" s="141"/>
      <c r="O14" s="141"/>
      <c r="P14" s="141"/>
      <c r="Q14" s="141"/>
      <c r="R14" s="141"/>
      <c r="S14" s="195"/>
    </row>
    <row r="15" spans="2:19" s="184" customFormat="1" ht="11.4" x14ac:dyDescent="0.2">
      <c r="B15" s="672" t="s">
        <v>193</v>
      </c>
      <c r="C15" s="672" t="s">
        <v>200</v>
      </c>
      <c r="D15" s="672" t="s">
        <v>201</v>
      </c>
      <c r="E15" s="672" t="s">
        <v>202</v>
      </c>
      <c r="F15" s="672"/>
      <c r="G15" s="672"/>
      <c r="H15" s="672"/>
      <c r="I15" s="672"/>
      <c r="J15" s="672"/>
      <c r="K15" s="672"/>
      <c r="L15" s="672"/>
      <c r="M15" s="672"/>
      <c r="N15" s="672"/>
      <c r="O15" s="672"/>
      <c r="P15" s="672"/>
      <c r="Q15" s="672"/>
      <c r="R15" s="672"/>
    </row>
    <row r="16" spans="2:19" s="191" customFormat="1" ht="11.4" x14ac:dyDescent="0.3">
      <c r="B16" s="672"/>
      <c r="C16" s="672"/>
      <c r="D16" s="672"/>
      <c r="E16" s="410" t="s">
        <v>203</v>
      </c>
      <c r="F16" s="410" t="s">
        <v>204</v>
      </c>
      <c r="G16" s="410" t="s">
        <v>205</v>
      </c>
      <c r="H16" s="410" t="s">
        <v>206</v>
      </c>
      <c r="I16" s="410" t="s">
        <v>207</v>
      </c>
      <c r="J16" s="410" t="s">
        <v>208</v>
      </c>
      <c r="K16" s="410" t="s">
        <v>209</v>
      </c>
      <c r="L16" s="410" t="s">
        <v>210</v>
      </c>
      <c r="M16" s="410" t="s">
        <v>211</v>
      </c>
      <c r="N16" s="410" t="s">
        <v>212</v>
      </c>
      <c r="O16" s="410" t="s">
        <v>213</v>
      </c>
      <c r="P16" s="410" t="s">
        <v>214</v>
      </c>
      <c r="Q16" s="410" t="s">
        <v>215</v>
      </c>
      <c r="R16" s="410" t="s">
        <v>216</v>
      </c>
    </row>
    <row r="17" spans="2:20" s="157" customFormat="1" ht="13.2" x14ac:dyDescent="0.3">
      <c r="B17" s="628">
        <v>1997</v>
      </c>
      <c r="C17" s="422" t="s">
        <v>217</v>
      </c>
      <c r="D17" s="500">
        <v>8557</v>
      </c>
      <c r="E17" s="500">
        <v>0</v>
      </c>
      <c r="F17" s="500">
        <v>3</v>
      </c>
      <c r="G17" s="500">
        <v>705</v>
      </c>
      <c r="H17" s="500">
        <v>1496</v>
      </c>
      <c r="I17" s="500">
        <v>1759</v>
      </c>
      <c r="J17" s="500">
        <v>1559</v>
      </c>
      <c r="K17" s="500">
        <v>1101</v>
      </c>
      <c r="L17" s="500">
        <v>764</v>
      </c>
      <c r="M17" s="500">
        <v>481</v>
      </c>
      <c r="N17" s="500">
        <v>291</v>
      </c>
      <c r="O17" s="500">
        <v>159</v>
      </c>
      <c r="P17" s="500">
        <v>130</v>
      </c>
      <c r="Q17" s="500">
        <v>105</v>
      </c>
      <c r="R17" s="500">
        <v>4</v>
      </c>
      <c r="S17" s="511"/>
      <c r="T17" s="511"/>
    </row>
    <row r="18" spans="2:20" s="157" customFormat="1" ht="13.2" x14ac:dyDescent="0.3">
      <c r="B18" s="628"/>
      <c r="C18" s="422" t="s">
        <v>218</v>
      </c>
      <c r="D18" s="500">
        <v>8557</v>
      </c>
      <c r="E18" s="500">
        <v>0</v>
      </c>
      <c r="F18" s="500">
        <v>41</v>
      </c>
      <c r="G18" s="500">
        <v>1360</v>
      </c>
      <c r="H18" s="500">
        <v>1774</v>
      </c>
      <c r="I18" s="500">
        <v>1798</v>
      </c>
      <c r="J18" s="500">
        <v>1306</v>
      </c>
      <c r="K18" s="500">
        <v>911</v>
      </c>
      <c r="L18" s="500">
        <v>611</v>
      </c>
      <c r="M18" s="500">
        <v>350</v>
      </c>
      <c r="N18" s="500">
        <v>167</v>
      </c>
      <c r="O18" s="500">
        <v>109</v>
      </c>
      <c r="P18" s="500">
        <v>71</v>
      </c>
      <c r="Q18" s="500">
        <v>55</v>
      </c>
      <c r="R18" s="500">
        <v>4</v>
      </c>
      <c r="S18" s="511"/>
      <c r="T18" s="511"/>
    </row>
    <row r="19" spans="2:20" s="157" customFormat="1" ht="13.2" x14ac:dyDescent="0.3">
      <c r="B19" s="628">
        <v>1998</v>
      </c>
      <c r="C19" s="422" t="s">
        <v>217</v>
      </c>
      <c r="D19" s="500">
        <v>8907</v>
      </c>
      <c r="E19" s="500">
        <v>0</v>
      </c>
      <c r="F19" s="500">
        <v>3</v>
      </c>
      <c r="G19" s="500">
        <v>681</v>
      </c>
      <c r="H19" s="500">
        <v>1623</v>
      </c>
      <c r="I19" s="500">
        <v>1806</v>
      </c>
      <c r="J19" s="500">
        <v>1668</v>
      </c>
      <c r="K19" s="500">
        <v>1162</v>
      </c>
      <c r="L19" s="500">
        <v>797</v>
      </c>
      <c r="M19" s="500">
        <v>494</v>
      </c>
      <c r="N19" s="500">
        <v>318</v>
      </c>
      <c r="O19" s="500">
        <v>162</v>
      </c>
      <c r="P19" s="500">
        <v>95</v>
      </c>
      <c r="Q19" s="500">
        <v>94</v>
      </c>
      <c r="R19" s="500">
        <v>4</v>
      </c>
      <c r="S19" s="511"/>
      <c r="T19" s="511"/>
    </row>
    <row r="20" spans="2:20" s="157" customFormat="1" ht="13.2" x14ac:dyDescent="0.3">
      <c r="B20" s="628"/>
      <c r="C20" s="422" t="s">
        <v>218</v>
      </c>
      <c r="D20" s="500">
        <v>8907</v>
      </c>
      <c r="E20" s="500">
        <v>0</v>
      </c>
      <c r="F20" s="500">
        <v>31</v>
      </c>
      <c r="G20" s="500">
        <v>1394</v>
      </c>
      <c r="H20" s="500">
        <v>1949</v>
      </c>
      <c r="I20" s="500">
        <v>1766</v>
      </c>
      <c r="J20" s="500">
        <v>1432</v>
      </c>
      <c r="K20" s="500">
        <v>982</v>
      </c>
      <c r="L20" s="500">
        <v>571</v>
      </c>
      <c r="M20" s="500">
        <v>384</v>
      </c>
      <c r="N20" s="500">
        <v>213</v>
      </c>
      <c r="O20" s="500">
        <v>79</v>
      </c>
      <c r="P20" s="500">
        <v>60</v>
      </c>
      <c r="Q20" s="500">
        <v>39</v>
      </c>
      <c r="R20" s="500">
        <v>7</v>
      </c>
      <c r="S20" s="511"/>
      <c r="T20" s="511"/>
    </row>
    <row r="21" spans="2:20" s="157" customFormat="1" ht="13.2" x14ac:dyDescent="0.3">
      <c r="B21" s="628">
        <v>1999</v>
      </c>
      <c r="C21" s="422" t="s">
        <v>217</v>
      </c>
      <c r="D21" s="500">
        <v>8968</v>
      </c>
      <c r="E21" s="500">
        <v>0</v>
      </c>
      <c r="F21" s="500">
        <v>3</v>
      </c>
      <c r="G21" s="500">
        <v>636</v>
      </c>
      <c r="H21" s="500">
        <v>1497</v>
      </c>
      <c r="I21" s="500">
        <v>1831</v>
      </c>
      <c r="J21" s="500">
        <v>1604</v>
      </c>
      <c r="K21" s="500">
        <v>1243</v>
      </c>
      <c r="L21" s="500">
        <v>897</v>
      </c>
      <c r="M21" s="500">
        <v>532</v>
      </c>
      <c r="N21" s="500">
        <v>327</v>
      </c>
      <c r="O21" s="500">
        <v>152</v>
      </c>
      <c r="P21" s="500">
        <v>124</v>
      </c>
      <c r="Q21" s="500">
        <v>115</v>
      </c>
      <c r="R21" s="500">
        <v>7</v>
      </c>
      <c r="S21" s="511"/>
      <c r="T21" s="511"/>
    </row>
    <row r="22" spans="2:20" s="157" customFormat="1" ht="13.2" x14ac:dyDescent="0.3">
      <c r="B22" s="628"/>
      <c r="C22" s="422" t="s">
        <v>218</v>
      </c>
      <c r="D22" s="500">
        <v>8968</v>
      </c>
      <c r="E22" s="500">
        <v>2</v>
      </c>
      <c r="F22" s="500">
        <v>29</v>
      </c>
      <c r="G22" s="500">
        <v>1274</v>
      </c>
      <c r="H22" s="500">
        <v>1875</v>
      </c>
      <c r="I22" s="500">
        <v>1795</v>
      </c>
      <c r="J22" s="500">
        <v>1509</v>
      </c>
      <c r="K22" s="500">
        <v>1033</v>
      </c>
      <c r="L22" s="500">
        <v>669</v>
      </c>
      <c r="M22" s="500">
        <v>370</v>
      </c>
      <c r="N22" s="500">
        <v>169</v>
      </c>
      <c r="O22" s="500">
        <v>109</v>
      </c>
      <c r="P22" s="500">
        <v>71</v>
      </c>
      <c r="Q22" s="500">
        <v>54</v>
      </c>
      <c r="R22" s="500">
        <v>9</v>
      </c>
      <c r="S22" s="511"/>
      <c r="T22" s="511"/>
    </row>
    <row r="23" spans="2:20" s="157" customFormat="1" ht="13.2" x14ac:dyDescent="0.3">
      <c r="B23" s="628">
        <v>2000</v>
      </c>
      <c r="C23" s="422" t="s">
        <v>217</v>
      </c>
      <c r="D23" s="500">
        <v>10796</v>
      </c>
      <c r="E23" s="500">
        <v>0</v>
      </c>
      <c r="F23" s="500">
        <v>0</v>
      </c>
      <c r="G23" s="500">
        <v>684</v>
      </c>
      <c r="H23" s="500">
        <v>1707</v>
      </c>
      <c r="I23" s="500">
        <v>2138</v>
      </c>
      <c r="J23" s="500">
        <v>2031</v>
      </c>
      <c r="K23" s="500">
        <v>1581</v>
      </c>
      <c r="L23" s="500">
        <v>1035</v>
      </c>
      <c r="M23" s="500">
        <v>700</v>
      </c>
      <c r="N23" s="500">
        <v>395</v>
      </c>
      <c r="O23" s="500">
        <v>234</v>
      </c>
      <c r="P23" s="500">
        <v>158</v>
      </c>
      <c r="Q23" s="500">
        <v>123</v>
      </c>
      <c r="R23" s="500">
        <v>10</v>
      </c>
      <c r="S23" s="511"/>
      <c r="T23" s="511"/>
    </row>
    <row r="24" spans="2:20" s="157" customFormat="1" ht="13.2" x14ac:dyDescent="0.3">
      <c r="B24" s="628"/>
      <c r="C24" s="422" t="s">
        <v>218</v>
      </c>
      <c r="D24" s="500">
        <v>10796</v>
      </c>
      <c r="E24" s="500">
        <v>1</v>
      </c>
      <c r="F24" s="500">
        <v>27</v>
      </c>
      <c r="G24" s="500">
        <v>1451</v>
      </c>
      <c r="H24" s="500">
        <v>2207</v>
      </c>
      <c r="I24" s="500">
        <v>2113</v>
      </c>
      <c r="J24" s="500">
        <v>1806</v>
      </c>
      <c r="K24" s="500">
        <v>1249</v>
      </c>
      <c r="L24" s="500">
        <v>851</v>
      </c>
      <c r="M24" s="500">
        <v>503</v>
      </c>
      <c r="N24" s="500">
        <v>268</v>
      </c>
      <c r="O24" s="500">
        <v>160</v>
      </c>
      <c r="P24" s="500">
        <v>85</v>
      </c>
      <c r="Q24" s="500">
        <v>58</v>
      </c>
      <c r="R24" s="500">
        <v>17</v>
      </c>
      <c r="S24" s="511"/>
      <c r="T24" s="511"/>
    </row>
    <row r="25" spans="2:20" s="157" customFormat="1" ht="13.2" x14ac:dyDescent="0.3">
      <c r="B25" s="628">
        <v>2001</v>
      </c>
      <c r="C25" s="422" t="s">
        <v>217</v>
      </c>
      <c r="D25" s="500">
        <v>11068</v>
      </c>
      <c r="E25" s="500">
        <v>0</v>
      </c>
      <c r="F25" s="500">
        <v>1</v>
      </c>
      <c r="G25" s="500">
        <v>661</v>
      </c>
      <c r="H25" s="500">
        <v>1753</v>
      </c>
      <c r="I25" s="500">
        <v>2233</v>
      </c>
      <c r="J25" s="500">
        <v>1948</v>
      </c>
      <c r="K25" s="500">
        <v>1602</v>
      </c>
      <c r="L25" s="500">
        <v>1158</v>
      </c>
      <c r="M25" s="500">
        <v>787</v>
      </c>
      <c r="N25" s="500">
        <v>405</v>
      </c>
      <c r="O25" s="500">
        <v>244</v>
      </c>
      <c r="P25" s="500">
        <v>127</v>
      </c>
      <c r="Q25" s="500">
        <v>126</v>
      </c>
      <c r="R25" s="500">
        <v>23</v>
      </c>
      <c r="S25" s="511"/>
      <c r="T25" s="511"/>
    </row>
    <row r="26" spans="2:20" s="157" customFormat="1" ht="13.2" x14ac:dyDescent="0.3">
      <c r="B26" s="628"/>
      <c r="C26" s="422" t="s">
        <v>218</v>
      </c>
      <c r="D26" s="500">
        <v>11068</v>
      </c>
      <c r="E26" s="500">
        <v>1</v>
      </c>
      <c r="F26" s="500">
        <v>25</v>
      </c>
      <c r="G26" s="500">
        <v>1391</v>
      </c>
      <c r="H26" s="500">
        <v>2163</v>
      </c>
      <c r="I26" s="500">
        <v>2222</v>
      </c>
      <c r="J26" s="500">
        <v>1784</v>
      </c>
      <c r="K26" s="500">
        <v>1412</v>
      </c>
      <c r="L26" s="500">
        <v>969</v>
      </c>
      <c r="M26" s="500">
        <v>499</v>
      </c>
      <c r="N26" s="500">
        <v>279</v>
      </c>
      <c r="O26" s="500">
        <v>146</v>
      </c>
      <c r="P26" s="500">
        <v>62</v>
      </c>
      <c r="Q26" s="500">
        <v>62</v>
      </c>
      <c r="R26" s="500">
        <v>53</v>
      </c>
      <c r="S26" s="511"/>
      <c r="T26" s="511"/>
    </row>
    <row r="27" spans="2:20" s="157" customFormat="1" ht="13.2" x14ac:dyDescent="0.3">
      <c r="B27" s="628">
        <v>2002</v>
      </c>
      <c r="C27" s="422" t="s">
        <v>217</v>
      </c>
      <c r="D27" s="500">
        <v>10987</v>
      </c>
      <c r="E27" s="500">
        <v>0</v>
      </c>
      <c r="F27" s="500">
        <v>2</v>
      </c>
      <c r="G27" s="500">
        <v>691</v>
      </c>
      <c r="H27" s="500">
        <v>1656</v>
      </c>
      <c r="I27" s="500">
        <v>2176</v>
      </c>
      <c r="J27" s="500">
        <v>1940</v>
      </c>
      <c r="K27" s="500">
        <v>1600</v>
      </c>
      <c r="L27" s="500">
        <v>1179</v>
      </c>
      <c r="M27" s="500">
        <v>732</v>
      </c>
      <c r="N27" s="500">
        <v>444</v>
      </c>
      <c r="O27" s="500">
        <v>222</v>
      </c>
      <c r="P27" s="500">
        <v>176</v>
      </c>
      <c r="Q27" s="500">
        <v>162</v>
      </c>
      <c r="R27" s="500">
        <v>7</v>
      </c>
      <c r="S27" s="511"/>
      <c r="T27" s="511"/>
    </row>
    <row r="28" spans="2:20" s="157" customFormat="1" ht="13.2" x14ac:dyDescent="0.3">
      <c r="B28" s="628"/>
      <c r="C28" s="422" t="s">
        <v>218</v>
      </c>
      <c r="D28" s="500">
        <v>10987</v>
      </c>
      <c r="E28" s="500">
        <v>0</v>
      </c>
      <c r="F28" s="500">
        <v>29</v>
      </c>
      <c r="G28" s="500">
        <v>1326</v>
      </c>
      <c r="H28" s="500">
        <v>2078</v>
      </c>
      <c r="I28" s="500">
        <v>2243</v>
      </c>
      <c r="J28" s="500">
        <v>1874</v>
      </c>
      <c r="K28" s="500">
        <v>1381</v>
      </c>
      <c r="L28" s="500">
        <v>934</v>
      </c>
      <c r="M28" s="500">
        <v>487</v>
      </c>
      <c r="N28" s="500">
        <v>276</v>
      </c>
      <c r="O28" s="500">
        <v>150</v>
      </c>
      <c r="P28" s="500">
        <v>96</v>
      </c>
      <c r="Q28" s="500">
        <v>99</v>
      </c>
      <c r="R28" s="500">
        <v>14</v>
      </c>
      <c r="S28" s="511"/>
      <c r="T28" s="511"/>
    </row>
    <row r="29" spans="2:20" s="157" customFormat="1" ht="13.2" x14ac:dyDescent="0.3">
      <c r="B29" s="628">
        <v>2003</v>
      </c>
      <c r="C29" s="422" t="s">
        <v>217</v>
      </c>
      <c r="D29" s="500">
        <v>10912</v>
      </c>
      <c r="E29" s="500">
        <v>0</v>
      </c>
      <c r="F29" s="500">
        <v>0</v>
      </c>
      <c r="G29" s="500">
        <v>629</v>
      </c>
      <c r="H29" s="500">
        <v>1657</v>
      </c>
      <c r="I29" s="500">
        <v>2087</v>
      </c>
      <c r="J29" s="500">
        <v>1931</v>
      </c>
      <c r="K29" s="500">
        <v>1599</v>
      </c>
      <c r="L29" s="500">
        <v>1263</v>
      </c>
      <c r="M29" s="500">
        <v>760</v>
      </c>
      <c r="N29" s="500">
        <v>446</v>
      </c>
      <c r="O29" s="500">
        <v>243</v>
      </c>
      <c r="P29" s="500">
        <v>145</v>
      </c>
      <c r="Q29" s="500">
        <v>150</v>
      </c>
      <c r="R29" s="500">
        <v>2</v>
      </c>
      <c r="S29" s="511"/>
      <c r="T29" s="511"/>
    </row>
    <row r="30" spans="2:20" s="157" customFormat="1" ht="13.2" x14ac:dyDescent="0.3">
      <c r="B30" s="628"/>
      <c r="C30" s="422" t="s">
        <v>218</v>
      </c>
      <c r="D30" s="500">
        <v>10912</v>
      </c>
      <c r="E30" s="500">
        <v>0</v>
      </c>
      <c r="F30" s="500">
        <v>19</v>
      </c>
      <c r="G30" s="500">
        <v>1219</v>
      </c>
      <c r="H30" s="500">
        <v>1978</v>
      </c>
      <c r="I30" s="500">
        <v>2246</v>
      </c>
      <c r="J30" s="500">
        <v>1848</v>
      </c>
      <c r="K30" s="500">
        <v>1448</v>
      </c>
      <c r="L30" s="500">
        <v>976</v>
      </c>
      <c r="M30" s="500">
        <v>549</v>
      </c>
      <c r="N30" s="500">
        <v>318</v>
      </c>
      <c r="O30" s="500">
        <v>150</v>
      </c>
      <c r="P30" s="500">
        <v>65</v>
      </c>
      <c r="Q30" s="500">
        <v>93</v>
      </c>
      <c r="R30" s="500">
        <v>3</v>
      </c>
      <c r="S30" s="511"/>
      <c r="T30" s="511"/>
    </row>
    <row r="31" spans="2:20" s="157" customFormat="1" ht="13.2" x14ac:dyDescent="0.3">
      <c r="B31" s="628">
        <v>2004</v>
      </c>
      <c r="C31" s="422" t="s">
        <v>217</v>
      </c>
      <c r="D31" s="500">
        <v>11251</v>
      </c>
      <c r="E31" s="500">
        <v>0</v>
      </c>
      <c r="F31" s="500">
        <v>2</v>
      </c>
      <c r="G31" s="500">
        <v>623</v>
      </c>
      <c r="H31" s="500">
        <v>1637</v>
      </c>
      <c r="I31" s="500">
        <v>2069</v>
      </c>
      <c r="J31" s="500">
        <v>2119</v>
      </c>
      <c r="K31" s="500">
        <v>1610</v>
      </c>
      <c r="L31" s="500">
        <v>1338</v>
      </c>
      <c r="M31" s="500">
        <v>797</v>
      </c>
      <c r="N31" s="500">
        <v>494</v>
      </c>
      <c r="O31" s="500">
        <v>227</v>
      </c>
      <c r="P31" s="500">
        <v>154</v>
      </c>
      <c r="Q31" s="500">
        <v>138</v>
      </c>
      <c r="R31" s="500">
        <v>43</v>
      </c>
      <c r="S31" s="511"/>
      <c r="T31" s="511"/>
    </row>
    <row r="32" spans="2:20" s="157" customFormat="1" ht="13.2" x14ac:dyDescent="0.3">
      <c r="B32" s="628"/>
      <c r="C32" s="422" t="s">
        <v>218</v>
      </c>
      <c r="D32" s="500">
        <v>11251</v>
      </c>
      <c r="E32" s="500">
        <v>0</v>
      </c>
      <c r="F32" s="500">
        <v>21</v>
      </c>
      <c r="G32" s="500">
        <v>1198</v>
      </c>
      <c r="H32" s="500">
        <v>2050</v>
      </c>
      <c r="I32" s="500">
        <v>2183</v>
      </c>
      <c r="J32" s="500">
        <v>2072</v>
      </c>
      <c r="K32" s="500">
        <v>1369</v>
      </c>
      <c r="L32" s="500">
        <v>1115</v>
      </c>
      <c r="M32" s="500">
        <v>523</v>
      </c>
      <c r="N32" s="500">
        <v>343</v>
      </c>
      <c r="O32" s="500">
        <v>135</v>
      </c>
      <c r="P32" s="500">
        <v>107</v>
      </c>
      <c r="Q32" s="500">
        <v>73</v>
      </c>
      <c r="R32" s="500">
        <v>62</v>
      </c>
      <c r="S32" s="511"/>
      <c r="T32" s="511"/>
    </row>
    <row r="33" spans="2:20" s="157" customFormat="1" ht="13.2" x14ac:dyDescent="0.3">
      <c r="B33" s="628">
        <v>2005</v>
      </c>
      <c r="C33" s="422" t="s">
        <v>217</v>
      </c>
      <c r="D33" s="500">
        <v>11725</v>
      </c>
      <c r="E33" s="500">
        <v>0</v>
      </c>
      <c r="F33" s="500">
        <v>2</v>
      </c>
      <c r="G33" s="500">
        <v>513</v>
      </c>
      <c r="H33" s="500">
        <v>1674</v>
      </c>
      <c r="I33" s="500">
        <v>2134</v>
      </c>
      <c r="J33" s="500">
        <v>2147</v>
      </c>
      <c r="K33" s="500">
        <v>1741</v>
      </c>
      <c r="L33" s="500">
        <v>1440</v>
      </c>
      <c r="M33" s="500">
        <v>842</v>
      </c>
      <c r="N33" s="500">
        <v>586</v>
      </c>
      <c r="O33" s="500">
        <v>284</v>
      </c>
      <c r="P33" s="500">
        <v>159</v>
      </c>
      <c r="Q33" s="500">
        <v>171</v>
      </c>
      <c r="R33" s="500">
        <v>32</v>
      </c>
      <c r="S33" s="511"/>
      <c r="T33" s="511"/>
    </row>
    <row r="34" spans="2:20" s="157" customFormat="1" ht="13.2" x14ac:dyDescent="0.3">
      <c r="B34" s="628"/>
      <c r="C34" s="422" t="s">
        <v>218</v>
      </c>
      <c r="D34" s="500">
        <v>11725</v>
      </c>
      <c r="E34" s="500">
        <v>0</v>
      </c>
      <c r="F34" s="500">
        <v>15</v>
      </c>
      <c r="G34" s="500">
        <v>1090</v>
      </c>
      <c r="H34" s="500">
        <v>2181</v>
      </c>
      <c r="I34" s="500">
        <v>2286</v>
      </c>
      <c r="J34" s="500">
        <v>2016</v>
      </c>
      <c r="K34" s="500">
        <v>1536</v>
      </c>
      <c r="L34" s="500">
        <v>1182</v>
      </c>
      <c r="M34" s="500">
        <v>667</v>
      </c>
      <c r="N34" s="500">
        <v>344</v>
      </c>
      <c r="O34" s="500">
        <v>193</v>
      </c>
      <c r="P34" s="500">
        <v>94</v>
      </c>
      <c r="Q34" s="500">
        <v>85</v>
      </c>
      <c r="R34" s="500">
        <v>36</v>
      </c>
      <c r="S34" s="511"/>
      <c r="T34" s="511"/>
    </row>
    <row r="35" spans="2:20" s="157" customFormat="1" ht="13.2" x14ac:dyDescent="0.3">
      <c r="B35" s="628">
        <v>2006</v>
      </c>
      <c r="C35" s="422" t="s">
        <v>217</v>
      </c>
      <c r="D35" s="500">
        <v>13981</v>
      </c>
      <c r="E35" s="500">
        <v>0</v>
      </c>
      <c r="F35" s="500">
        <v>1</v>
      </c>
      <c r="G35" s="500">
        <v>635</v>
      </c>
      <c r="H35" s="500">
        <v>1980</v>
      </c>
      <c r="I35" s="500">
        <v>2455</v>
      </c>
      <c r="J35" s="500">
        <v>2580</v>
      </c>
      <c r="K35" s="500">
        <v>2111</v>
      </c>
      <c r="L35" s="500">
        <v>1719</v>
      </c>
      <c r="M35" s="500">
        <v>1046</v>
      </c>
      <c r="N35" s="500">
        <v>766</v>
      </c>
      <c r="O35" s="500">
        <v>330</v>
      </c>
      <c r="P35" s="500">
        <v>197</v>
      </c>
      <c r="Q35" s="500">
        <v>161</v>
      </c>
      <c r="R35" s="500">
        <v>0</v>
      </c>
      <c r="S35" s="511"/>
      <c r="T35" s="511"/>
    </row>
    <row r="36" spans="2:20" s="157" customFormat="1" ht="13.2" x14ac:dyDescent="0.3">
      <c r="B36" s="628"/>
      <c r="C36" s="422" t="s">
        <v>218</v>
      </c>
      <c r="D36" s="500">
        <v>13981</v>
      </c>
      <c r="E36" s="500">
        <v>0</v>
      </c>
      <c r="F36" s="500">
        <v>14</v>
      </c>
      <c r="G36" s="500">
        <v>1319</v>
      </c>
      <c r="H36" s="500">
        <v>2517</v>
      </c>
      <c r="I36" s="500">
        <v>2646</v>
      </c>
      <c r="J36" s="500">
        <v>2513</v>
      </c>
      <c r="K36" s="500">
        <v>1793</v>
      </c>
      <c r="L36" s="500">
        <v>1500</v>
      </c>
      <c r="M36" s="500">
        <v>786</v>
      </c>
      <c r="N36" s="500">
        <v>500</v>
      </c>
      <c r="O36" s="500">
        <v>203</v>
      </c>
      <c r="P36" s="500">
        <v>109</v>
      </c>
      <c r="Q36" s="500">
        <v>81</v>
      </c>
      <c r="R36" s="500">
        <v>0</v>
      </c>
      <c r="S36" s="511"/>
      <c r="T36" s="511"/>
    </row>
    <row r="37" spans="2:20" s="157" customFormat="1" ht="13.2" x14ac:dyDescent="0.3">
      <c r="B37" s="628">
        <v>2007</v>
      </c>
      <c r="C37" s="422" t="s">
        <v>217</v>
      </c>
      <c r="D37" s="500">
        <v>14942</v>
      </c>
      <c r="E37" s="500">
        <v>0</v>
      </c>
      <c r="F37" s="500">
        <v>1</v>
      </c>
      <c r="G37" s="500">
        <v>608</v>
      </c>
      <c r="H37" s="500">
        <v>2028</v>
      </c>
      <c r="I37" s="500">
        <v>2580</v>
      </c>
      <c r="J37" s="500">
        <v>2676</v>
      </c>
      <c r="K37" s="500">
        <v>2240</v>
      </c>
      <c r="L37" s="500">
        <v>1850</v>
      </c>
      <c r="M37" s="500">
        <v>1250</v>
      </c>
      <c r="N37" s="500">
        <v>780</v>
      </c>
      <c r="O37" s="500">
        <v>371</v>
      </c>
      <c r="P37" s="500">
        <v>194</v>
      </c>
      <c r="Q37" s="500">
        <v>245</v>
      </c>
      <c r="R37" s="500">
        <v>119</v>
      </c>
      <c r="S37" s="511"/>
      <c r="T37" s="511"/>
    </row>
    <row r="38" spans="2:20" s="157" customFormat="1" ht="13.2" x14ac:dyDescent="0.3">
      <c r="B38" s="628"/>
      <c r="C38" s="422" t="s">
        <v>218</v>
      </c>
      <c r="D38" s="500">
        <v>14942</v>
      </c>
      <c r="E38" s="500">
        <v>0</v>
      </c>
      <c r="F38" s="500">
        <v>16</v>
      </c>
      <c r="G38" s="500">
        <v>1234</v>
      </c>
      <c r="H38" s="500">
        <v>2708</v>
      </c>
      <c r="I38" s="500">
        <v>2855</v>
      </c>
      <c r="J38" s="500">
        <v>2536</v>
      </c>
      <c r="K38" s="500">
        <v>2023</v>
      </c>
      <c r="L38" s="500">
        <v>1511</v>
      </c>
      <c r="M38" s="500">
        <v>919</v>
      </c>
      <c r="N38" s="500">
        <v>517</v>
      </c>
      <c r="O38" s="500">
        <v>239</v>
      </c>
      <c r="P38" s="500">
        <v>119</v>
      </c>
      <c r="Q38" s="500">
        <v>121</v>
      </c>
      <c r="R38" s="500">
        <v>144</v>
      </c>
      <c r="S38" s="511"/>
      <c r="T38" s="511"/>
    </row>
    <row r="39" spans="2:20" s="157" customFormat="1" ht="13.2" x14ac:dyDescent="0.3">
      <c r="B39" s="628">
        <v>2008</v>
      </c>
      <c r="C39" s="422" t="s">
        <v>217</v>
      </c>
      <c r="D39" s="500">
        <v>17111</v>
      </c>
      <c r="E39" s="500">
        <v>0</v>
      </c>
      <c r="F39" s="500">
        <v>1</v>
      </c>
      <c r="G39" s="500">
        <v>638</v>
      </c>
      <c r="H39" s="500">
        <v>2142</v>
      </c>
      <c r="I39" s="500">
        <v>3036</v>
      </c>
      <c r="J39" s="500">
        <v>3126</v>
      </c>
      <c r="K39" s="500">
        <v>2621</v>
      </c>
      <c r="L39" s="500">
        <v>2161</v>
      </c>
      <c r="M39" s="500">
        <v>1408</v>
      </c>
      <c r="N39" s="500">
        <v>889</v>
      </c>
      <c r="O39" s="500">
        <v>487</v>
      </c>
      <c r="P39" s="500">
        <v>253</v>
      </c>
      <c r="Q39" s="500">
        <v>232</v>
      </c>
      <c r="R39" s="500">
        <v>117</v>
      </c>
      <c r="S39" s="511"/>
      <c r="T39" s="511"/>
    </row>
    <row r="40" spans="2:20" s="157" customFormat="1" ht="13.2" x14ac:dyDescent="0.3">
      <c r="B40" s="628"/>
      <c r="C40" s="422" t="s">
        <v>218</v>
      </c>
      <c r="D40" s="500">
        <v>17111</v>
      </c>
      <c r="E40" s="500">
        <v>0</v>
      </c>
      <c r="F40" s="500">
        <v>14</v>
      </c>
      <c r="G40" s="500">
        <v>1345</v>
      </c>
      <c r="H40" s="500">
        <v>2948</v>
      </c>
      <c r="I40" s="500">
        <v>3315</v>
      </c>
      <c r="J40" s="500">
        <v>2900</v>
      </c>
      <c r="K40" s="500">
        <v>2432</v>
      </c>
      <c r="L40" s="500">
        <v>1809</v>
      </c>
      <c r="M40" s="500">
        <v>1026</v>
      </c>
      <c r="N40" s="500">
        <v>644</v>
      </c>
      <c r="O40" s="500">
        <v>259</v>
      </c>
      <c r="P40" s="500">
        <v>139</v>
      </c>
      <c r="Q40" s="500">
        <v>129</v>
      </c>
      <c r="R40" s="500">
        <v>151</v>
      </c>
      <c r="S40" s="511"/>
      <c r="T40" s="511"/>
    </row>
    <row r="41" spans="2:20" s="157" customFormat="1" ht="13.2" x14ac:dyDescent="0.3">
      <c r="B41" s="628">
        <v>2009</v>
      </c>
      <c r="C41" s="422" t="s">
        <v>217</v>
      </c>
      <c r="D41" s="500">
        <v>17117</v>
      </c>
      <c r="E41" s="500">
        <v>0</v>
      </c>
      <c r="F41" s="500">
        <v>0</v>
      </c>
      <c r="G41" s="500">
        <v>706</v>
      </c>
      <c r="H41" s="500">
        <v>2155</v>
      </c>
      <c r="I41" s="500">
        <v>2997</v>
      </c>
      <c r="J41" s="500">
        <v>2892</v>
      </c>
      <c r="K41" s="500">
        <v>2554</v>
      </c>
      <c r="L41" s="500">
        <v>2162</v>
      </c>
      <c r="M41" s="500">
        <v>1580</v>
      </c>
      <c r="N41" s="500">
        <v>900</v>
      </c>
      <c r="O41" s="500">
        <v>559</v>
      </c>
      <c r="P41" s="500">
        <v>300</v>
      </c>
      <c r="Q41" s="500">
        <v>248</v>
      </c>
      <c r="R41" s="500">
        <v>64</v>
      </c>
      <c r="S41" s="511"/>
      <c r="T41" s="511"/>
    </row>
    <row r="42" spans="2:20" s="157" customFormat="1" ht="13.2" x14ac:dyDescent="0.3">
      <c r="B42" s="628"/>
      <c r="C42" s="422" t="s">
        <v>218</v>
      </c>
      <c r="D42" s="500">
        <v>17117</v>
      </c>
      <c r="E42" s="500">
        <v>0</v>
      </c>
      <c r="F42" s="500">
        <v>15</v>
      </c>
      <c r="G42" s="500">
        <v>1513</v>
      </c>
      <c r="H42" s="500">
        <v>2899</v>
      </c>
      <c r="I42" s="500">
        <v>3207</v>
      </c>
      <c r="J42" s="500">
        <v>2772</v>
      </c>
      <c r="K42" s="500">
        <v>2313</v>
      </c>
      <c r="L42" s="500">
        <v>1838</v>
      </c>
      <c r="M42" s="500">
        <v>1183</v>
      </c>
      <c r="N42" s="500">
        <v>657</v>
      </c>
      <c r="O42" s="500">
        <v>354</v>
      </c>
      <c r="P42" s="500">
        <v>167</v>
      </c>
      <c r="Q42" s="500">
        <v>107</v>
      </c>
      <c r="R42" s="500">
        <v>92</v>
      </c>
      <c r="S42" s="511"/>
      <c r="T42" s="511"/>
    </row>
    <row r="43" spans="2:20" s="157" customFormat="1" ht="13.2" x14ac:dyDescent="0.3">
      <c r="B43" s="628">
        <v>2010</v>
      </c>
      <c r="C43" s="422" t="s">
        <v>217</v>
      </c>
      <c r="D43" s="500">
        <v>18231</v>
      </c>
      <c r="E43" s="500">
        <v>0</v>
      </c>
      <c r="F43" s="500">
        <v>1</v>
      </c>
      <c r="G43" s="500">
        <v>789</v>
      </c>
      <c r="H43" s="500">
        <v>2293</v>
      </c>
      <c r="I43" s="500">
        <v>3278</v>
      </c>
      <c r="J43" s="500">
        <v>2969</v>
      </c>
      <c r="K43" s="500">
        <v>2638</v>
      </c>
      <c r="L43" s="500">
        <v>2349</v>
      </c>
      <c r="M43" s="500">
        <v>1571</v>
      </c>
      <c r="N43" s="500">
        <v>1037</v>
      </c>
      <c r="O43" s="500">
        <v>606</v>
      </c>
      <c r="P43" s="500">
        <v>352</v>
      </c>
      <c r="Q43" s="500">
        <v>281</v>
      </c>
      <c r="R43" s="500">
        <v>67</v>
      </c>
      <c r="S43" s="511"/>
      <c r="T43" s="511"/>
    </row>
    <row r="44" spans="2:20" s="157" customFormat="1" ht="13.2" x14ac:dyDescent="0.3">
      <c r="B44" s="628"/>
      <c r="C44" s="422" t="s">
        <v>218</v>
      </c>
      <c r="D44" s="500">
        <v>18231</v>
      </c>
      <c r="E44" s="500">
        <v>0</v>
      </c>
      <c r="F44" s="500">
        <v>18</v>
      </c>
      <c r="G44" s="500">
        <v>1600</v>
      </c>
      <c r="H44" s="500">
        <v>3204</v>
      </c>
      <c r="I44" s="500">
        <v>3295</v>
      </c>
      <c r="J44" s="500">
        <v>2890</v>
      </c>
      <c r="K44" s="500">
        <v>2429</v>
      </c>
      <c r="L44" s="500">
        <v>1935</v>
      </c>
      <c r="M44" s="500">
        <v>1270</v>
      </c>
      <c r="N44" s="500">
        <v>686</v>
      </c>
      <c r="O44" s="500">
        <v>372</v>
      </c>
      <c r="P44" s="500">
        <v>187</v>
      </c>
      <c r="Q44" s="500">
        <v>136</v>
      </c>
      <c r="R44" s="500">
        <v>209</v>
      </c>
      <c r="S44" s="511"/>
      <c r="T44" s="511"/>
    </row>
    <row r="45" spans="2:20" s="157" customFormat="1" ht="13.2" x14ac:dyDescent="0.3">
      <c r="B45" s="628">
        <v>2011</v>
      </c>
      <c r="C45" s="422" t="s">
        <v>217</v>
      </c>
      <c r="D45" s="500">
        <v>21466</v>
      </c>
      <c r="E45" s="500">
        <v>0</v>
      </c>
      <c r="F45" s="500">
        <v>3</v>
      </c>
      <c r="G45" s="500">
        <v>825</v>
      </c>
      <c r="H45" s="500">
        <v>2622</v>
      </c>
      <c r="I45" s="500">
        <v>3738</v>
      </c>
      <c r="J45" s="500">
        <v>3615</v>
      </c>
      <c r="K45" s="500">
        <v>3222</v>
      </c>
      <c r="L45" s="500">
        <v>2620</v>
      </c>
      <c r="M45" s="500">
        <v>2015</v>
      </c>
      <c r="N45" s="500">
        <v>1239</v>
      </c>
      <c r="O45" s="500">
        <v>775</v>
      </c>
      <c r="P45" s="500">
        <v>397</v>
      </c>
      <c r="Q45" s="500">
        <v>355</v>
      </c>
      <c r="R45" s="500">
        <v>40</v>
      </c>
      <c r="S45" s="511"/>
      <c r="T45" s="511"/>
    </row>
    <row r="46" spans="2:20" s="157" customFormat="1" ht="13.2" x14ac:dyDescent="0.3">
      <c r="B46" s="628"/>
      <c r="C46" s="422" t="s">
        <v>218</v>
      </c>
      <c r="D46" s="500">
        <v>21466</v>
      </c>
      <c r="E46" s="500">
        <v>0</v>
      </c>
      <c r="F46" s="500">
        <v>24</v>
      </c>
      <c r="G46" s="500">
        <v>1805</v>
      </c>
      <c r="H46" s="500">
        <v>3531</v>
      </c>
      <c r="I46" s="500">
        <v>4025</v>
      </c>
      <c r="J46" s="500">
        <v>3487</v>
      </c>
      <c r="K46" s="500">
        <v>2923</v>
      </c>
      <c r="L46" s="500">
        <v>2257</v>
      </c>
      <c r="M46" s="500">
        <v>1517</v>
      </c>
      <c r="N46" s="500">
        <v>884</v>
      </c>
      <c r="O46" s="500">
        <v>464</v>
      </c>
      <c r="P46" s="500">
        <v>222</v>
      </c>
      <c r="Q46" s="500">
        <v>160</v>
      </c>
      <c r="R46" s="500">
        <v>167</v>
      </c>
      <c r="S46" s="511"/>
      <c r="T46" s="511"/>
    </row>
    <row r="47" spans="2:20" s="157" customFormat="1" ht="13.2" x14ac:dyDescent="0.3">
      <c r="B47" s="628">
        <v>2012</v>
      </c>
      <c r="C47" s="422" t="s">
        <v>217</v>
      </c>
      <c r="D47" s="500">
        <v>20299</v>
      </c>
      <c r="E47" s="500">
        <v>0</v>
      </c>
      <c r="F47" s="500">
        <v>0</v>
      </c>
      <c r="G47" s="500">
        <v>577</v>
      </c>
      <c r="H47" s="500">
        <v>1754</v>
      </c>
      <c r="I47" s="500">
        <v>2726</v>
      </c>
      <c r="J47" s="500">
        <v>2583</v>
      </c>
      <c r="K47" s="500">
        <v>2469</v>
      </c>
      <c r="L47" s="500">
        <v>1967</v>
      </c>
      <c r="M47" s="500">
        <v>1571</v>
      </c>
      <c r="N47" s="500">
        <v>1022</v>
      </c>
      <c r="O47" s="500">
        <v>618</v>
      </c>
      <c r="P47" s="500">
        <v>330</v>
      </c>
      <c r="Q47" s="500">
        <v>346</v>
      </c>
      <c r="R47" s="500">
        <v>4336</v>
      </c>
      <c r="S47" s="511"/>
      <c r="T47" s="511"/>
    </row>
    <row r="48" spans="2:20" s="157" customFormat="1" ht="13.2" x14ac:dyDescent="0.3">
      <c r="B48" s="628"/>
      <c r="C48" s="422" t="s">
        <v>218</v>
      </c>
      <c r="D48" s="500">
        <v>20299</v>
      </c>
      <c r="E48" s="500">
        <v>1</v>
      </c>
      <c r="F48" s="500">
        <v>20</v>
      </c>
      <c r="G48" s="500">
        <v>1273</v>
      </c>
      <c r="H48" s="500">
        <v>2431</v>
      </c>
      <c r="I48" s="500">
        <v>2872</v>
      </c>
      <c r="J48" s="500">
        <v>2567</v>
      </c>
      <c r="K48" s="500">
        <v>2247</v>
      </c>
      <c r="L48" s="500">
        <v>1816</v>
      </c>
      <c r="M48" s="500">
        <v>1151</v>
      </c>
      <c r="N48" s="500">
        <v>744</v>
      </c>
      <c r="O48" s="500">
        <v>403</v>
      </c>
      <c r="P48" s="500">
        <v>203</v>
      </c>
      <c r="Q48" s="500">
        <v>176</v>
      </c>
      <c r="R48" s="500">
        <v>4395</v>
      </c>
      <c r="S48" s="511"/>
      <c r="T48" s="511"/>
    </row>
    <row r="49" spans="2:20" s="157" customFormat="1" ht="13.2" x14ac:dyDescent="0.3">
      <c r="B49" s="628">
        <v>2013</v>
      </c>
      <c r="C49" s="422" t="s">
        <v>217</v>
      </c>
      <c r="D49" s="500">
        <v>21122</v>
      </c>
      <c r="E49" s="500">
        <v>0</v>
      </c>
      <c r="F49" s="500">
        <v>3</v>
      </c>
      <c r="G49" s="500">
        <v>702</v>
      </c>
      <c r="H49" s="500">
        <v>2295</v>
      </c>
      <c r="I49" s="500">
        <v>3504</v>
      </c>
      <c r="J49" s="500">
        <v>3433</v>
      </c>
      <c r="K49" s="500">
        <v>3291</v>
      </c>
      <c r="L49" s="500">
        <v>2800</v>
      </c>
      <c r="M49" s="500">
        <v>2058</v>
      </c>
      <c r="N49" s="500">
        <v>1352</v>
      </c>
      <c r="O49" s="500">
        <v>817</v>
      </c>
      <c r="P49" s="500">
        <v>401</v>
      </c>
      <c r="Q49" s="500">
        <v>384</v>
      </c>
      <c r="R49" s="500">
        <v>82</v>
      </c>
      <c r="S49" s="511"/>
      <c r="T49" s="511"/>
    </row>
    <row r="50" spans="2:20" s="157" customFormat="1" ht="13.2" x14ac:dyDescent="0.3">
      <c r="B50" s="628"/>
      <c r="C50" s="422" t="s">
        <v>218</v>
      </c>
      <c r="D50" s="500">
        <v>21122</v>
      </c>
      <c r="E50" s="500">
        <v>0</v>
      </c>
      <c r="F50" s="500">
        <v>26</v>
      </c>
      <c r="G50" s="500">
        <v>1570</v>
      </c>
      <c r="H50" s="500">
        <v>3161</v>
      </c>
      <c r="I50" s="500">
        <v>4018</v>
      </c>
      <c r="J50" s="500">
        <v>3361</v>
      </c>
      <c r="K50" s="500">
        <v>2987</v>
      </c>
      <c r="L50" s="500">
        <v>2385</v>
      </c>
      <c r="M50" s="500">
        <v>1539</v>
      </c>
      <c r="N50" s="500">
        <v>992</v>
      </c>
      <c r="O50" s="500">
        <v>555</v>
      </c>
      <c r="P50" s="500">
        <v>251</v>
      </c>
      <c r="Q50" s="500">
        <v>204</v>
      </c>
      <c r="R50" s="500">
        <v>73</v>
      </c>
      <c r="S50" s="511"/>
      <c r="T50" s="511"/>
    </row>
    <row r="51" spans="2:20" s="197" customFormat="1" ht="13.2" x14ac:dyDescent="0.3">
      <c r="B51" s="628">
        <v>2014</v>
      </c>
      <c r="C51" s="422" t="s">
        <v>217</v>
      </c>
      <c r="D51" s="500">
        <v>24771</v>
      </c>
      <c r="E51" s="500">
        <v>0</v>
      </c>
      <c r="F51" s="500">
        <v>3</v>
      </c>
      <c r="G51" s="500">
        <v>674</v>
      </c>
      <c r="H51" s="500">
        <v>2674</v>
      </c>
      <c r="I51" s="500">
        <v>4051</v>
      </c>
      <c r="J51" s="500">
        <v>4232</v>
      </c>
      <c r="K51" s="500">
        <v>3812</v>
      </c>
      <c r="L51" s="500">
        <v>3280</v>
      </c>
      <c r="M51" s="500">
        <v>2462</v>
      </c>
      <c r="N51" s="500">
        <v>1623</v>
      </c>
      <c r="O51" s="500">
        <v>931</v>
      </c>
      <c r="P51" s="500">
        <v>539</v>
      </c>
      <c r="Q51" s="500">
        <v>459</v>
      </c>
      <c r="R51" s="500">
        <v>31</v>
      </c>
      <c r="S51" s="511"/>
      <c r="T51" s="511"/>
    </row>
    <row r="52" spans="2:20" s="197" customFormat="1" ht="13.2" x14ac:dyDescent="0.3">
      <c r="B52" s="628"/>
      <c r="C52" s="422" t="s">
        <v>218</v>
      </c>
      <c r="D52" s="500">
        <v>24771</v>
      </c>
      <c r="E52" s="500">
        <v>0</v>
      </c>
      <c r="F52" s="500">
        <v>21</v>
      </c>
      <c r="G52" s="500">
        <v>1633</v>
      </c>
      <c r="H52" s="500">
        <v>3698</v>
      </c>
      <c r="I52" s="500">
        <v>4511</v>
      </c>
      <c r="J52" s="500">
        <v>4231</v>
      </c>
      <c r="K52" s="500">
        <v>3552</v>
      </c>
      <c r="L52" s="500">
        <v>2779</v>
      </c>
      <c r="M52" s="500">
        <v>1964</v>
      </c>
      <c r="N52" s="500">
        <v>1173</v>
      </c>
      <c r="O52" s="500">
        <v>683</v>
      </c>
      <c r="P52" s="500">
        <v>295</v>
      </c>
      <c r="Q52" s="500">
        <v>206</v>
      </c>
      <c r="R52" s="500">
        <v>25</v>
      </c>
      <c r="S52" s="511"/>
      <c r="T52" s="511"/>
    </row>
    <row r="53" spans="2:20" s="197" customFormat="1" ht="13.2" x14ac:dyDescent="0.3">
      <c r="B53" s="628">
        <v>2015</v>
      </c>
      <c r="C53" s="422" t="s">
        <v>217</v>
      </c>
      <c r="D53" s="500">
        <v>25692</v>
      </c>
      <c r="E53" s="500">
        <v>0</v>
      </c>
      <c r="F53" s="500">
        <v>0</v>
      </c>
      <c r="G53" s="500">
        <v>605</v>
      </c>
      <c r="H53" s="500">
        <v>2637</v>
      </c>
      <c r="I53" s="500">
        <v>4053</v>
      </c>
      <c r="J53" s="500">
        <v>4389</v>
      </c>
      <c r="K53" s="500">
        <v>3909</v>
      </c>
      <c r="L53" s="500">
        <v>3467</v>
      </c>
      <c r="M53" s="500">
        <v>2669</v>
      </c>
      <c r="N53" s="500">
        <v>1749</v>
      </c>
      <c r="O53" s="500">
        <v>1093</v>
      </c>
      <c r="P53" s="500">
        <v>567</v>
      </c>
      <c r="Q53" s="500">
        <v>545</v>
      </c>
      <c r="R53" s="500">
        <v>9</v>
      </c>
      <c r="S53" s="511"/>
      <c r="T53" s="511"/>
    </row>
    <row r="54" spans="2:20" s="197" customFormat="1" ht="13.2" x14ac:dyDescent="0.3">
      <c r="B54" s="628"/>
      <c r="C54" s="422" t="s">
        <v>218</v>
      </c>
      <c r="D54" s="500">
        <v>25692</v>
      </c>
      <c r="E54" s="500">
        <v>1</v>
      </c>
      <c r="F54" s="500">
        <v>8</v>
      </c>
      <c r="G54" s="500">
        <v>1583</v>
      </c>
      <c r="H54" s="500">
        <v>3667</v>
      </c>
      <c r="I54" s="500">
        <v>4553</v>
      </c>
      <c r="J54" s="500">
        <v>4423</v>
      </c>
      <c r="K54" s="500">
        <v>3760</v>
      </c>
      <c r="L54" s="500">
        <v>2855</v>
      </c>
      <c r="M54" s="500">
        <v>2150</v>
      </c>
      <c r="N54" s="500">
        <v>1316</v>
      </c>
      <c r="O54" s="500">
        <v>731</v>
      </c>
      <c r="P54" s="500">
        <v>361</v>
      </c>
      <c r="Q54" s="500">
        <v>275</v>
      </c>
      <c r="R54" s="500">
        <v>9</v>
      </c>
      <c r="S54" s="511"/>
      <c r="T54" s="511"/>
    </row>
    <row r="55" spans="2:20" s="197" customFormat="1" ht="13.2" x14ac:dyDescent="0.3">
      <c r="B55" s="628">
        <v>2016</v>
      </c>
      <c r="C55" s="422" t="s">
        <v>217</v>
      </c>
      <c r="D55" s="500">
        <v>25648</v>
      </c>
      <c r="E55" s="500">
        <v>0</v>
      </c>
      <c r="F55" s="500">
        <v>0</v>
      </c>
      <c r="G55" s="500">
        <v>620</v>
      </c>
      <c r="H55" s="500">
        <v>2701</v>
      </c>
      <c r="I55" s="500">
        <v>4134</v>
      </c>
      <c r="J55" s="500">
        <v>4555</v>
      </c>
      <c r="K55" s="500">
        <v>3923</v>
      </c>
      <c r="L55" s="500">
        <v>3409</v>
      </c>
      <c r="M55" s="500">
        <v>2636</v>
      </c>
      <c r="N55" s="500">
        <v>1615</v>
      </c>
      <c r="O55" s="500">
        <v>982</v>
      </c>
      <c r="P55" s="500">
        <v>558</v>
      </c>
      <c r="Q55" s="500">
        <v>514</v>
      </c>
      <c r="R55" s="500">
        <v>1</v>
      </c>
      <c r="S55" s="511"/>
      <c r="T55" s="511"/>
    </row>
    <row r="56" spans="2:20" s="197" customFormat="1" ht="13.2" x14ac:dyDescent="0.3">
      <c r="B56" s="628"/>
      <c r="C56" s="422" t="s">
        <v>218</v>
      </c>
      <c r="D56" s="500">
        <v>25648</v>
      </c>
      <c r="E56" s="500">
        <v>1</v>
      </c>
      <c r="F56" s="500">
        <v>20</v>
      </c>
      <c r="G56" s="500">
        <v>1481</v>
      </c>
      <c r="H56" s="500">
        <v>3798</v>
      </c>
      <c r="I56" s="500">
        <v>4754</v>
      </c>
      <c r="J56" s="500">
        <v>4603</v>
      </c>
      <c r="K56" s="500">
        <v>3699</v>
      </c>
      <c r="L56" s="500">
        <v>2921</v>
      </c>
      <c r="M56" s="500">
        <v>1928</v>
      </c>
      <c r="N56" s="500">
        <v>1229</v>
      </c>
      <c r="O56" s="500">
        <v>630</v>
      </c>
      <c r="P56" s="500">
        <v>347</v>
      </c>
      <c r="Q56" s="500">
        <v>235</v>
      </c>
      <c r="R56" s="500">
        <v>2</v>
      </c>
      <c r="S56" s="511"/>
      <c r="T56" s="511"/>
    </row>
    <row r="57" spans="2:20" s="157" customFormat="1" ht="13.2" x14ac:dyDescent="0.3">
      <c r="B57" s="628">
        <v>2017</v>
      </c>
      <c r="C57" s="422" t="s">
        <v>217</v>
      </c>
      <c r="D57" s="500">
        <f>+SUM(E57:R57)</f>
        <v>28771</v>
      </c>
      <c r="E57" s="500">
        <v>0</v>
      </c>
      <c r="F57" s="500">
        <v>0</v>
      </c>
      <c r="G57" s="500">
        <v>671</v>
      </c>
      <c r="H57" s="500">
        <v>2974</v>
      </c>
      <c r="I57" s="500">
        <v>4526</v>
      </c>
      <c r="J57" s="500">
        <v>4953</v>
      </c>
      <c r="K57" s="500">
        <v>4545</v>
      </c>
      <c r="L57" s="500">
        <v>3846</v>
      </c>
      <c r="M57" s="500">
        <v>2945</v>
      </c>
      <c r="N57" s="500">
        <v>1971</v>
      </c>
      <c r="O57" s="500">
        <v>1144</v>
      </c>
      <c r="P57" s="500">
        <v>635</v>
      </c>
      <c r="Q57" s="500">
        <v>558</v>
      </c>
      <c r="R57" s="500">
        <v>3</v>
      </c>
      <c r="S57" s="511"/>
      <c r="T57" s="511"/>
    </row>
    <row r="58" spans="2:20" s="157" customFormat="1" ht="13.2" x14ac:dyDescent="0.3">
      <c r="B58" s="628"/>
      <c r="C58" s="422" t="s">
        <v>218</v>
      </c>
      <c r="D58" s="500">
        <f>+SUM(E58:R58)</f>
        <v>28771</v>
      </c>
      <c r="E58" s="500">
        <v>0</v>
      </c>
      <c r="F58" s="500">
        <v>6</v>
      </c>
      <c r="G58" s="500">
        <v>1700</v>
      </c>
      <c r="H58" s="500">
        <v>4183</v>
      </c>
      <c r="I58" s="500">
        <v>5064</v>
      </c>
      <c r="J58" s="500">
        <v>5022</v>
      </c>
      <c r="K58" s="500">
        <v>4289</v>
      </c>
      <c r="L58" s="500">
        <v>3422</v>
      </c>
      <c r="M58" s="500">
        <v>2297</v>
      </c>
      <c r="N58" s="500">
        <v>1363</v>
      </c>
      <c r="O58" s="500">
        <v>755</v>
      </c>
      <c r="P58" s="500">
        <v>377</v>
      </c>
      <c r="Q58" s="500">
        <v>291</v>
      </c>
      <c r="R58" s="500">
        <v>2</v>
      </c>
      <c r="S58" s="511"/>
      <c r="T58" s="511"/>
    </row>
    <row r="59" spans="2:20" s="157" customFormat="1" ht="13.2" x14ac:dyDescent="0.3">
      <c r="B59" s="628">
        <v>2018</v>
      </c>
      <c r="C59" s="422" t="s">
        <v>217</v>
      </c>
      <c r="D59" s="500">
        <v>25670</v>
      </c>
      <c r="E59" s="500">
        <v>0</v>
      </c>
      <c r="F59" s="500">
        <v>0</v>
      </c>
      <c r="G59" s="500">
        <v>565</v>
      </c>
      <c r="H59" s="500">
        <v>2542</v>
      </c>
      <c r="I59" s="500">
        <v>4022</v>
      </c>
      <c r="J59" s="500">
        <v>4502</v>
      </c>
      <c r="K59" s="500">
        <v>4071</v>
      </c>
      <c r="L59" s="500">
        <v>3463</v>
      </c>
      <c r="M59" s="500">
        <v>2567</v>
      </c>
      <c r="N59" s="500">
        <v>1779</v>
      </c>
      <c r="O59" s="500">
        <v>1059</v>
      </c>
      <c r="P59" s="500">
        <v>572</v>
      </c>
      <c r="Q59" s="500">
        <v>524</v>
      </c>
      <c r="R59" s="500">
        <v>4</v>
      </c>
      <c r="S59" s="511"/>
      <c r="T59" s="511"/>
    </row>
    <row r="60" spans="2:20" s="157" customFormat="1" ht="13.2" x14ac:dyDescent="0.3">
      <c r="B60" s="628"/>
      <c r="C60" s="422" t="s">
        <v>218</v>
      </c>
      <c r="D60" s="500">
        <v>25670</v>
      </c>
      <c r="E60" s="500">
        <v>0</v>
      </c>
      <c r="F60" s="500">
        <v>1</v>
      </c>
      <c r="G60" s="500">
        <v>1371</v>
      </c>
      <c r="H60" s="500">
        <v>3630</v>
      </c>
      <c r="I60" s="500">
        <v>4491</v>
      </c>
      <c r="J60" s="500">
        <v>4632</v>
      </c>
      <c r="K60" s="500">
        <v>3801</v>
      </c>
      <c r="L60" s="500">
        <v>3013</v>
      </c>
      <c r="M60" s="500">
        <v>2060</v>
      </c>
      <c r="N60" s="500">
        <v>1322</v>
      </c>
      <c r="O60" s="500">
        <v>720</v>
      </c>
      <c r="P60" s="500">
        <v>386</v>
      </c>
      <c r="Q60" s="500">
        <v>241</v>
      </c>
      <c r="R60" s="500">
        <v>2</v>
      </c>
      <c r="S60" s="511"/>
      <c r="T60" s="511"/>
    </row>
    <row r="61" spans="2:20" s="157" customFormat="1" ht="13.2" x14ac:dyDescent="0.3">
      <c r="B61" s="628">
        <v>2019</v>
      </c>
      <c r="C61" s="422" t="s">
        <v>217</v>
      </c>
      <c r="D61" s="500">
        <v>26819</v>
      </c>
      <c r="E61" s="500">
        <v>0</v>
      </c>
      <c r="F61" s="500">
        <v>0</v>
      </c>
      <c r="G61" s="500">
        <v>510</v>
      </c>
      <c r="H61" s="500">
        <v>2389</v>
      </c>
      <c r="I61" s="500">
        <v>4204</v>
      </c>
      <c r="J61" s="500">
        <v>4588</v>
      </c>
      <c r="K61" s="500">
        <v>4256</v>
      </c>
      <c r="L61" s="500">
        <v>3588</v>
      </c>
      <c r="M61" s="500">
        <v>2847</v>
      </c>
      <c r="N61" s="500">
        <v>2007</v>
      </c>
      <c r="O61" s="500">
        <v>1213</v>
      </c>
      <c r="P61" s="500">
        <v>631</v>
      </c>
      <c r="Q61" s="500">
        <v>579</v>
      </c>
      <c r="R61" s="500">
        <v>7</v>
      </c>
      <c r="S61" s="511"/>
      <c r="T61" s="511"/>
    </row>
    <row r="62" spans="2:20" s="157" customFormat="1" ht="13.2" x14ac:dyDescent="0.3">
      <c r="B62" s="628"/>
      <c r="C62" s="422" t="s">
        <v>218</v>
      </c>
      <c r="D62" s="500">
        <v>26811</v>
      </c>
      <c r="E62" s="500">
        <v>0</v>
      </c>
      <c r="F62" s="500">
        <v>0</v>
      </c>
      <c r="G62" s="500">
        <v>1321</v>
      </c>
      <c r="H62" s="500">
        <v>3563</v>
      </c>
      <c r="I62" s="500">
        <v>4750</v>
      </c>
      <c r="J62" s="500">
        <v>4647</v>
      </c>
      <c r="K62" s="500">
        <v>4034</v>
      </c>
      <c r="L62" s="500">
        <v>3242</v>
      </c>
      <c r="M62" s="500">
        <v>2260</v>
      </c>
      <c r="N62" s="500">
        <v>1523</v>
      </c>
      <c r="O62" s="500">
        <v>809</v>
      </c>
      <c r="P62" s="500">
        <v>390</v>
      </c>
      <c r="Q62" s="500">
        <v>270</v>
      </c>
      <c r="R62" s="500">
        <v>2</v>
      </c>
      <c r="S62" s="511"/>
      <c r="T62" s="511"/>
    </row>
    <row r="63" spans="2:20" s="157" customFormat="1" ht="13.2" x14ac:dyDescent="0.3">
      <c r="B63" s="628">
        <v>2020</v>
      </c>
      <c r="C63" s="422" t="s">
        <v>217</v>
      </c>
      <c r="D63" s="500">
        <v>14573</v>
      </c>
      <c r="E63" s="500">
        <v>0</v>
      </c>
      <c r="F63" s="500">
        <v>0</v>
      </c>
      <c r="G63" s="500">
        <v>247</v>
      </c>
      <c r="H63" s="500">
        <v>1302</v>
      </c>
      <c r="I63" s="500">
        <v>2291</v>
      </c>
      <c r="J63" s="500">
        <v>2472</v>
      </c>
      <c r="K63" s="500">
        <v>2347</v>
      </c>
      <c r="L63" s="500">
        <v>1977</v>
      </c>
      <c r="M63" s="500">
        <v>1521</v>
      </c>
      <c r="N63" s="500">
        <v>1118</v>
      </c>
      <c r="O63" s="500">
        <v>627</v>
      </c>
      <c r="P63" s="500">
        <v>354</v>
      </c>
      <c r="Q63" s="500">
        <v>312</v>
      </c>
      <c r="R63" s="500">
        <v>5</v>
      </c>
      <c r="S63" s="511"/>
      <c r="T63" s="511"/>
    </row>
    <row r="64" spans="2:20" s="157" customFormat="1" ht="13.2" x14ac:dyDescent="0.3">
      <c r="B64" s="628"/>
      <c r="C64" s="422" t="s">
        <v>218</v>
      </c>
      <c r="D64" s="500">
        <v>14563</v>
      </c>
      <c r="E64" s="500">
        <v>0</v>
      </c>
      <c r="F64" s="500">
        <v>0</v>
      </c>
      <c r="G64" s="500">
        <v>644</v>
      </c>
      <c r="H64" s="500">
        <v>1927</v>
      </c>
      <c r="I64" s="500">
        <v>2617</v>
      </c>
      <c r="J64" s="500">
        <v>2535</v>
      </c>
      <c r="K64" s="500">
        <v>2261</v>
      </c>
      <c r="L64" s="500">
        <v>1741</v>
      </c>
      <c r="M64" s="500">
        <v>1284</v>
      </c>
      <c r="N64" s="500">
        <v>773</v>
      </c>
      <c r="O64" s="500">
        <v>414</v>
      </c>
      <c r="P64" s="500">
        <v>231</v>
      </c>
      <c r="Q64" s="500">
        <v>132</v>
      </c>
      <c r="R64" s="500">
        <v>4</v>
      </c>
      <c r="S64" s="511"/>
      <c r="T64" s="511"/>
    </row>
    <row r="65" spans="2:20" s="157" customFormat="1" ht="13.2" x14ac:dyDescent="0.3">
      <c r="B65" s="628">
        <v>2021</v>
      </c>
      <c r="C65" s="422" t="s">
        <v>217</v>
      </c>
      <c r="D65" s="500">
        <f t="shared" ref="D65:D68" si="0">+SUM(E65:R65)</f>
        <v>22486</v>
      </c>
      <c r="E65" s="500">
        <v>0</v>
      </c>
      <c r="F65" s="500">
        <v>0</v>
      </c>
      <c r="G65" s="500">
        <v>325</v>
      </c>
      <c r="H65" s="500">
        <v>1814</v>
      </c>
      <c r="I65" s="500">
        <v>3380</v>
      </c>
      <c r="J65" s="500">
        <v>3799</v>
      </c>
      <c r="K65" s="500">
        <v>3647</v>
      </c>
      <c r="L65" s="500">
        <v>3064</v>
      </c>
      <c r="M65" s="500">
        <v>2407</v>
      </c>
      <c r="N65" s="500">
        <v>1821</v>
      </c>
      <c r="O65" s="500">
        <v>1124</v>
      </c>
      <c r="P65" s="500">
        <v>582</v>
      </c>
      <c r="Q65" s="500">
        <v>517</v>
      </c>
      <c r="R65" s="500">
        <v>6</v>
      </c>
      <c r="S65" s="511"/>
      <c r="T65" s="511"/>
    </row>
    <row r="66" spans="2:20" s="157" customFormat="1" ht="13.2" x14ac:dyDescent="0.3">
      <c r="B66" s="628"/>
      <c r="C66" s="422" t="s">
        <v>218</v>
      </c>
      <c r="D66" s="500">
        <f t="shared" si="0"/>
        <v>22490</v>
      </c>
      <c r="E66" s="500">
        <v>0</v>
      </c>
      <c r="F66" s="500">
        <v>0</v>
      </c>
      <c r="G66" s="500">
        <v>834</v>
      </c>
      <c r="H66" s="500">
        <v>2833</v>
      </c>
      <c r="I66" s="500">
        <v>3928</v>
      </c>
      <c r="J66" s="500">
        <v>3953</v>
      </c>
      <c r="K66" s="500">
        <v>3513</v>
      </c>
      <c r="L66" s="500">
        <v>2747</v>
      </c>
      <c r="M66" s="500">
        <v>2022</v>
      </c>
      <c r="N66" s="500">
        <v>1291</v>
      </c>
      <c r="O66" s="500">
        <v>741</v>
      </c>
      <c r="P66" s="500">
        <v>419</v>
      </c>
      <c r="Q66" s="500">
        <v>207</v>
      </c>
      <c r="R66" s="500">
        <v>2</v>
      </c>
      <c r="S66" s="511"/>
      <c r="T66" s="511"/>
    </row>
    <row r="67" spans="2:20" s="157" customFormat="1" ht="13.2" x14ac:dyDescent="0.3">
      <c r="B67" s="628">
        <v>2022</v>
      </c>
      <c r="C67" s="422" t="s">
        <v>217</v>
      </c>
      <c r="D67" s="500">
        <f t="shared" si="0"/>
        <v>24594</v>
      </c>
      <c r="E67" s="500">
        <v>0</v>
      </c>
      <c r="F67" s="500">
        <v>0</v>
      </c>
      <c r="G67" s="500">
        <v>253</v>
      </c>
      <c r="H67" s="500">
        <v>1753</v>
      </c>
      <c r="I67" s="500">
        <v>3459</v>
      </c>
      <c r="J67" s="500">
        <v>4019</v>
      </c>
      <c r="K67" s="500">
        <v>4170</v>
      </c>
      <c r="L67" s="500">
        <v>3514</v>
      </c>
      <c r="M67" s="500">
        <v>2751</v>
      </c>
      <c r="N67" s="500">
        <v>2021</v>
      </c>
      <c r="O67" s="500">
        <v>1257</v>
      </c>
      <c r="P67" s="500">
        <v>756</v>
      </c>
      <c r="Q67" s="500">
        <v>630</v>
      </c>
      <c r="R67" s="500">
        <v>11</v>
      </c>
      <c r="S67" s="511"/>
      <c r="T67" s="511"/>
    </row>
    <row r="68" spans="2:20" s="157" customFormat="1" ht="13.2" x14ac:dyDescent="0.3">
      <c r="B68" s="628"/>
      <c r="C68" s="422" t="s">
        <v>218</v>
      </c>
      <c r="D68" s="500">
        <f t="shared" si="0"/>
        <v>24596</v>
      </c>
      <c r="E68" s="500">
        <v>0</v>
      </c>
      <c r="F68" s="500">
        <v>0</v>
      </c>
      <c r="G68" s="500">
        <v>700</v>
      </c>
      <c r="H68" s="500">
        <v>2771</v>
      </c>
      <c r="I68" s="500">
        <v>4224</v>
      </c>
      <c r="J68" s="500">
        <v>4284</v>
      </c>
      <c r="K68" s="500">
        <v>4057</v>
      </c>
      <c r="L68" s="500">
        <v>3130</v>
      </c>
      <c r="M68" s="500">
        <v>2266</v>
      </c>
      <c r="N68" s="500">
        <v>1521</v>
      </c>
      <c r="O68" s="500">
        <v>909</v>
      </c>
      <c r="P68" s="500">
        <v>462</v>
      </c>
      <c r="Q68" s="500">
        <v>269</v>
      </c>
      <c r="R68" s="500">
        <v>3</v>
      </c>
      <c r="S68" s="511"/>
      <c r="T68" s="511"/>
    </row>
    <row r="69" spans="2:20" s="157" customFormat="1" ht="13.2" x14ac:dyDescent="0.3">
      <c r="B69" s="628">
        <v>2023</v>
      </c>
      <c r="C69" s="422" t="s">
        <v>217</v>
      </c>
      <c r="D69" s="500">
        <f t="shared" ref="D69:D72" si="1">+SUM(E69:R69)</f>
        <v>23560</v>
      </c>
      <c r="E69" s="500">
        <v>0</v>
      </c>
      <c r="F69" s="500">
        <v>0</v>
      </c>
      <c r="G69" s="500">
        <v>251</v>
      </c>
      <c r="H69" s="500">
        <v>1507</v>
      </c>
      <c r="I69" s="500">
        <v>3181</v>
      </c>
      <c r="J69" s="500">
        <v>3841</v>
      </c>
      <c r="K69" s="500">
        <v>3897</v>
      </c>
      <c r="L69" s="500">
        <v>3415</v>
      </c>
      <c r="M69" s="500">
        <v>2747</v>
      </c>
      <c r="N69" s="500">
        <v>1934</v>
      </c>
      <c r="O69" s="500">
        <v>1322</v>
      </c>
      <c r="P69" s="500">
        <v>802</v>
      </c>
      <c r="Q69" s="500">
        <v>661</v>
      </c>
      <c r="R69" s="500">
        <v>2</v>
      </c>
      <c r="S69" s="511"/>
      <c r="T69" s="511"/>
    </row>
    <row r="70" spans="2:20" s="157" customFormat="1" ht="13.2" x14ac:dyDescent="0.3">
      <c r="B70" s="628"/>
      <c r="C70" s="422" t="s">
        <v>218</v>
      </c>
      <c r="D70" s="500">
        <f t="shared" si="1"/>
        <v>23552</v>
      </c>
      <c r="E70" s="500">
        <v>0</v>
      </c>
      <c r="F70" s="500">
        <v>0</v>
      </c>
      <c r="G70" s="500">
        <v>621</v>
      </c>
      <c r="H70" s="500">
        <v>2475</v>
      </c>
      <c r="I70" s="500">
        <v>3830</v>
      </c>
      <c r="J70" s="500">
        <v>4028</v>
      </c>
      <c r="K70" s="500">
        <v>3922</v>
      </c>
      <c r="L70" s="500">
        <v>3083</v>
      </c>
      <c r="M70" s="500">
        <v>2317</v>
      </c>
      <c r="N70" s="500">
        <v>1535</v>
      </c>
      <c r="O70" s="500">
        <v>934</v>
      </c>
      <c r="P70" s="500">
        <v>494</v>
      </c>
      <c r="Q70" s="500">
        <v>308</v>
      </c>
      <c r="R70" s="500">
        <v>5</v>
      </c>
      <c r="S70" s="511"/>
      <c r="T70" s="511"/>
    </row>
    <row r="71" spans="2:20" s="157" customFormat="1" ht="13.2" x14ac:dyDescent="0.3">
      <c r="B71" s="628">
        <v>2024</v>
      </c>
      <c r="C71" s="422" t="s">
        <v>217</v>
      </c>
      <c r="D71" s="500">
        <f t="shared" si="1"/>
        <v>25547</v>
      </c>
      <c r="E71" s="500">
        <v>0</v>
      </c>
      <c r="F71" s="500">
        <v>0</v>
      </c>
      <c r="G71" s="500">
        <v>238</v>
      </c>
      <c r="H71" s="500">
        <v>1480</v>
      </c>
      <c r="I71" s="500">
        <v>3396</v>
      </c>
      <c r="J71" s="500">
        <v>4242</v>
      </c>
      <c r="K71" s="500">
        <v>4033</v>
      </c>
      <c r="L71" s="500">
        <v>3595</v>
      </c>
      <c r="M71" s="500">
        <v>3061</v>
      </c>
      <c r="N71" s="500">
        <v>2249</v>
      </c>
      <c r="O71" s="500">
        <v>1530</v>
      </c>
      <c r="P71" s="500">
        <v>908</v>
      </c>
      <c r="Q71" s="500">
        <v>811</v>
      </c>
      <c r="R71" s="500">
        <v>4</v>
      </c>
      <c r="S71" s="511"/>
      <c r="T71" s="511"/>
    </row>
    <row r="72" spans="2:20" s="157" customFormat="1" ht="13.2" x14ac:dyDescent="0.3">
      <c r="B72" s="628"/>
      <c r="C72" s="422" t="s">
        <v>218</v>
      </c>
      <c r="D72" s="500">
        <f t="shared" si="1"/>
        <v>25563</v>
      </c>
      <c r="E72" s="500">
        <v>0</v>
      </c>
      <c r="F72" s="500">
        <v>0</v>
      </c>
      <c r="G72" s="500">
        <v>599</v>
      </c>
      <c r="H72" s="500">
        <v>2498</v>
      </c>
      <c r="I72" s="500">
        <v>4164</v>
      </c>
      <c r="J72" s="500">
        <v>4434</v>
      </c>
      <c r="K72" s="500">
        <v>3985</v>
      </c>
      <c r="L72" s="500">
        <v>3453</v>
      </c>
      <c r="M72" s="500">
        <v>2626</v>
      </c>
      <c r="N72" s="500">
        <v>1711</v>
      </c>
      <c r="O72" s="500">
        <v>1120</v>
      </c>
      <c r="P72" s="500">
        <v>574</v>
      </c>
      <c r="Q72" s="500">
        <v>395</v>
      </c>
      <c r="R72" s="500">
        <v>4</v>
      </c>
      <c r="S72" s="511"/>
      <c r="T72" s="511"/>
    </row>
    <row r="74" spans="2:20" x14ac:dyDescent="0.25">
      <c r="B74" s="162" t="s">
        <v>945</v>
      </c>
    </row>
    <row r="75" spans="2:20" x14ac:dyDescent="0.25">
      <c r="B75" s="684" t="s">
        <v>694</v>
      </c>
      <c r="C75" s="684"/>
      <c r="D75" s="684"/>
      <c r="E75" s="684"/>
      <c r="F75" s="684"/>
      <c r="G75" s="684"/>
      <c r="H75" s="684"/>
      <c r="I75" s="684"/>
      <c r="J75" s="684"/>
      <c r="K75" s="684"/>
      <c r="L75" s="684"/>
      <c r="M75" s="684"/>
      <c r="N75" s="684"/>
      <c r="O75" s="684"/>
    </row>
    <row r="76" spans="2:20" x14ac:dyDescent="0.25">
      <c r="B76" s="684" t="s">
        <v>268</v>
      </c>
      <c r="C76" s="684"/>
      <c r="D76" s="684"/>
      <c r="E76" s="684"/>
      <c r="F76" s="684"/>
      <c r="G76" s="684"/>
      <c r="H76" s="684"/>
      <c r="I76" s="684"/>
      <c r="J76" s="684"/>
      <c r="K76" s="684"/>
      <c r="L76" s="684"/>
      <c r="M76" s="684"/>
      <c r="N76" s="684"/>
      <c r="O76" s="684"/>
    </row>
    <row r="78" spans="2:20" x14ac:dyDescent="0.25">
      <c r="D78" s="505"/>
    </row>
    <row r="86" spans="4:18" x14ac:dyDescent="0.25">
      <c r="D86" s="198"/>
      <c r="E86" s="199"/>
      <c r="F86" s="199"/>
      <c r="G86" s="199"/>
      <c r="H86" s="199"/>
      <c r="I86" s="199"/>
      <c r="J86" s="199"/>
      <c r="K86" s="199"/>
      <c r="L86" s="199"/>
      <c r="M86" s="199"/>
      <c r="N86" s="199"/>
      <c r="O86" s="199"/>
      <c r="P86" s="199"/>
      <c r="Q86" s="199"/>
      <c r="R86" s="199"/>
    </row>
  </sheetData>
  <mergeCells count="37">
    <mergeCell ref="B75:O75"/>
    <mergeCell ref="B76:O76"/>
    <mergeCell ref="B11:O11"/>
    <mergeCell ref="B12:O12"/>
    <mergeCell ref="B13:O13"/>
    <mergeCell ref="B71:B72"/>
    <mergeCell ref="B53:B54"/>
    <mergeCell ref="B55:B56"/>
    <mergeCell ref="B57:B58"/>
    <mergeCell ref="B59:B60"/>
    <mergeCell ref="B61:B62"/>
    <mergeCell ref="B63:B64"/>
    <mergeCell ref="B41:B42"/>
    <mergeCell ref="B43:B44"/>
    <mergeCell ref="B45:B46"/>
    <mergeCell ref="B47:B48"/>
    <mergeCell ref="E15:R15"/>
    <mergeCell ref="B17:B18"/>
    <mergeCell ref="B19:B20"/>
    <mergeCell ref="B21:B22"/>
    <mergeCell ref="B23:B24"/>
    <mergeCell ref="D15:D16"/>
    <mergeCell ref="C15:C16"/>
    <mergeCell ref="B69:B70"/>
    <mergeCell ref="B67:B68"/>
    <mergeCell ref="B65:B66"/>
    <mergeCell ref="B27:B28"/>
    <mergeCell ref="B15:B16"/>
    <mergeCell ref="B25:B26"/>
    <mergeCell ref="B49:B50"/>
    <mergeCell ref="B51:B52"/>
    <mergeCell ref="B29:B30"/>
    <mergeCell ref="B31:B32"/>
    <mergeCell ref="B33:B34"/>
    <mergeCell ref="B35:B36"/>
    <mergeCell ref="B37:B38"/>
    <mergeCell ref="B39:B40"/>
  </mergeCells>
  <hyperlinks>
    <hyperlink ref="P12" location="INDICE!C24" display="INICIO"/>
  </hyperlinks>
  <printOptions horizontalCentered="1"/>
  <pageMargins left="0.19685039370078741" right="0.19685039370078741" top="1.5354330708661419" bottom="0.74803149606299213" header="0.19685039370078741" footer="0.31496062992125984"/>
  <pageSetup paperSize="9" scale="95" firstPageNumber="32" orientation="landscape" useFirstPageNumber="1"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showGridLines="0" zoomScale="90" zoomScaleNormal="90" workbookViewId="0">
      <selection activeCell="A71" sqref="A71"/>
    </sheetView>
  </sheetViews>
  <sheetFormatPr baseColWidth="10" defaultRowHeight="10.8" x14ac:dyDescent="0.25"/>
  <cols>
    <col min="1" max="1" width="3.19921875" style="143" customWidth="1"/>
    <col min="2" max="2" width="17.5" style="144" customWidth="1"/>
    <col min="3" max="4" width="17" style="144" customWidth="1"/>
    <col min="5" max="6" width="17" style="143" customWidth="1"/>
    <col min="7" max="7" width="11" style="143"/>
    <col min="8" max="8" width="10" style="143" customWidth="1"/>
    <col min="9" max="256" width="11" style="143"/>
    <col min="257" max="257" width="3.19921875" style="143" customWidth="1"/>
    <col min="258" max="262" width="14.8984375" style="143" customWidth="1"/>
    <col min="263" max="263" width="11" style="143"/>
    <col min="264" max="264" width="10" style="143" customWidth="1"/>
    <col min="265" max="512" width="11" style="143"/>
    <col min="513" max="513" width="3.19921875" style="143" customWidth="1"/>
    <col min="514" max="518" width="14.8984375" style="143" customWidth="1"/>
    <col min="519" max="519" width="11" style="143"/>
    <col min="520" max="520" width="10" style="143" customWidth="1"/>
    <col min="521" max="768" width="11" style="143"/>
    <col min="769" max="769" width="3.19921875" style="143" customWidth="1"/>
    <col min="770" max="774" width="14.8984375" style="143" customWidth="1"/>
    <col min="775" max="775" width="11" style="143"/>
    <col min="776" max="776" width="10" style="143" customWidth="1"/>
    <col min="777" max="1024" width="11" style="143"/>
    <col min="1025" max="1025" width="3.19921875" style="143" customWidth="1"/>
    <col min="1026" max="1030" width="14.8984375" style="143" customWidth="1"/>
    <col min="1031" max="1031" width="11" style="143"/>
    <col min="1032" max="1032" width="10" style="143" customWidth="1"/>
    <col min="1033" max="1280" width="11" style="143"/>
    <col min="1281" max="1281" width="3.19921875" style="143" customWidth="1"/>
    <col min="1282" max="1286" width="14.8984375" style="143" customWidth="1"/>
    <col min="1287" max="1287" width="11" style="143"/>
    <col min="1288" max="1288" width="10" style="143" customWidth="1"/>
    <col min="1289" max="1536" width="11" style="143"/>
    <col min="1537" max="1537" width="3.19921875" style="143" customWidth="1"/>
    <col min="1538" max="1542" width="14.8984375" style="143" customWidth="1"/>
    <col min="1543" max="1543" width="11" style="143"/>
    <col min="1544" max="1544" width="10" style="143" customWidth="1"/>
    <col min="1545" max="1792" width="11" style="143"/>
    <col min="1793" max="1793" width="3.19921875" style="143" customWidth="1"/>
    <col min="1794" max="1798" width="14.8984375" style="143" customWidth="1"/>
    <col min="1799" max="1799" width="11" style="143"/>
    <col min="1800" max="1800" width="10" style="143" customWidth="1"/>
    <col min="1801" max="2048" width="11" style="143"/>
    <col min="2049" max="2049" width="3.19921875" style="143" customWidth="1"/>
    <col min="2050" max="2054" width="14.8984375" style="143" customWidth="1"/>
    <col min="2055" max="2055" width="11" style="143"/>
    <col min="2056" max="2056" width="10" style="143" customWidth="1"/>
    <col min="2057" max="2304" width="11" style="143"/>
    <col min="2305" max="2305" width="3.19921875" style="143" customWidth="1"/>
    <col min="2306" max="2310" width="14.8984375" style="143" customWidth="1"/>
    <col min="2311" max="2311" width="11" style="143"/>
    <col min="2312" max="2312" width="10" style="143" customWidth="1"/>
    <col min="2313" max="2560" width="11" style="143"/>
    <col min="2561" max="2561" width="3.19921875" style="143" customWidth="1"/>
    <col min="2562" max="2566" width="14.8984375" style="143" customWidth="1"/>
    <col min="2567" max="2567" width="11" style="143"/>
    <col min="2568" max="2568" width="10" style="143" customWidth="1"/>
    <col min="2569" max="2816" width="11" style="143"/>
    <col min="2817" max="2817" width="3.19921875" style="143" customWidth="1"/>
    <col min="2818" max="2822" width="14.8984375" style="143" customWidth="1"/>
    <col min="2823" max="2823" width="11" style="143"/>
    <col min="2824" max="2824" width="10" style="143" customWidth="1"/>
    <col min="2825" max="3072" width="11" style="143"/>
    <col min="3073" max="3073" width="3.19921875" style="143" customWidth="1"/>
    <col min="3074" max="3078" width="14.8984375" style="143" customWidth="1"/>
    <col min="3079" max="3079" width="11" style="143"/>
    <col min="3080" max="3080" width="10" style="143" customWidth="1"/>
    <col min="3081" max="3328" width="11" style="143"/>
    <col min="3329" max="3329" width="3.19921875" style="143" customWidth="1"/>
    <col min="3330" max="3334" width="14.8984375" style="143" customWidth="1"/>
    <col min="3335" max="3335" width="11" style="143"/>
    <col min="3336" max="3336" width="10" style="143" customWidth="1"/>
    <col min="3337" max="3584" width="11" style="143"/>
    <col min="3585" max="3585" width="3.19921875" style="143" customWidth="1"/>
    <col min="3586" max="3590" width="14.8984375" style="143" customWidth="1"/>
    <col min="3591" max="3591" width="11" style="143"/>
    <col min="3592" max="3592" width="10" style="143" customWidth="1"/>
    <col min="3593" max="3840" width="11" style="143"/>
    <col min="3841" max="3841" width="3.19921875" style="143" customWidth="1"/>
    <col min="3842" max="3846" width="14.8984375" style="143" customWidth="1"/>
    <col min="3847" max="3847" width="11" style="143"/>
    <col min="3848" max="3848" width="10" style="143" customWidth="1"/>
    <col min="3849" max="4096" width="11" style="143"/>
    <col min="4097" max="4097" width="3.19921875" style="143" customWidth="1"/>
    <col min="4098" max="4102" width="14.8984375" style="143" customWidth="1"/>
    <col min="4103" max="4103" width="11" style="143"/>
    <col min="4104" max="4104" width="10" style="143" customWidth="1"/>
    <col min="4105" max="4352" width="11" style="143"/>
    <col min="4353" max="4353" width="3.19921875" style="143" customWidth="1"/>
    <col min="4354" max="4358" width="14.8984375" style="143" customWidth="1"/>
    <col min="4359" max="4359" width="11" style="143"/>
    <col min="4360" max="4360" width="10" style="143" customWidth="1"/>
    <col min="4361" max="4608" width="11" style="143"/>
    <col min="4609" max="4609" width="3.19921875" style="143" customWidth="1"/>
    <col min="4610" max="4614" width="14.8984375" style="143" customWidth="1"/>
    <col min="4615" max="4615" width="11" style="143"/>
    <col min="4616" max="4616" width="10" style="143" customWidth="1"/>
    <col min="4617" max="4864" width="11" style="143"/>
    <col min="4865" max="4865" width="3.19921875" style="143" customWidth="1"/>
    <col min="4866" max="4870" width="14.8984375" style="143" customWidth="1"/>
    <col min="4871" max="4871" width="11" style="143"/>
    <col min="4872" max="4872" width="10" style="143" customWidth="1"/>
    <col min="4873" max="5120" width="11" style="143"/>
    <col min="5121" max="5121" width="3.19921875" style="143" customWidth="1"/>
    <col min="5122" max="5126" width="14.8984375" style="143" customWidth="1"/>
    <col min="5127" max="5127" width="11" style="143"/>
    <col min="5128" max="5128" width="10" style="143" customWidth="1"/>
    <col min="5129" max="5376" width="11" style="143"/>
    <col min="5377" max="5377" width="3.19921875" style="143" customWidth="1"/>
    <col min="5378" max="5382" width="14.8984375" style="143" customWidth="1"/>
    <col min="5383" max="5383" width="11" style="143"/>
    <col min="5384" max="5384" width="10" style="143" customWidth="1"/>
    <col min="5385" max="5632" width="11" style="143"/>
    <col min="5633" max="5633" width="3.19921875" style="143" customWidth="1"/>
    <col min="5634" max="5638" width="14.8984375" style="143" customWidth="1"/>
    <col min="5639" max="5639" width="11" style="143"/>
    <col min="5640" max="5640" width="10" style="143" customWidth="1"/>
    <col min="5641" max="5888" width="11" style="143"/>
    <col min="5889" max="5889" width="3.19921875" style="143" customWidth="1"/>
    <col min="5890" max="5894" width="14.8984375" style="143" customWidth="1"/>
    <col min="5895" max="5895" width="11" style="143"/>
    <col min="5896" max="5896" width="10" style="143" customWidth="1"/>
    <col min="5897" max="6144" width="11" style="143"/>
    <col min="6145" max="6145" width="3.19921875" style="143" customWidth="1"/>
    <col min="6146" max="6150" width="14.8984375" style="143" customWidth="1"/>
    <col min="6151" max="6151" width="11" style="143"/>
    <col min="6152" max="6152" width="10" style="143" customWidth="1"/>
    <col min="6153" max="6400" width="11" style="143"/>
    <col min="6401" max="6401" width="3.19921875" style="143" customWidth="1"/>
    <col min="6402" max="6406" width="14.8984375" style="143" customWidth="1"/>
    <col min="6407" max="6407" width="11" style="143"/>
    <col min="6408" max="6408" width="10" style="143" customWidth="1"/>
    <col min="6409" max="6656" width="11" style="143"/>
    <col min="6657" max="6657" width="3.19921875" style="143" customWidth="1"/>
    <col min="6658" max="6662" width="14.8984375" style="143" customWidth="1"/>
    <col min="6663" max="6663" width="11" style="143"/>
    <col min="6664" max="6664" width="10" style="143" customWidth="1"/>
    <col min="6665" max="6912" width="11" style="143"/>
    <col min="6913" max="6913" width="3.19921875" style="143" customWidth="1"/>
    <col min="6914" max="6918" width="14.8984375" style="143" customWidth="1"/>
    <col min="6919" max="6919" width="11" style="143"/>
    <col min="6920" max="6920" width="10" style="143" customWidth="1"/>
    <col min="6921" max="7168" width="11" style="143"/>
    <col min="7169" max="7169" width="3.19921875" style="143" customWidth="1"/>
    <col min="7170" max="7174" width="14.8984375" style="143" customWidth="1"/>
    <col min="7175" max="7175" width="11" style="143"/>
    <col min="7176" max="7176" width="10" style="143" customWidth="1"/>
    <col min="7177" max="7424" width="11" style="143"/>
    <col min="7425" max="7425" width="3.19921875" style="143" customWidth="1"/>
    <col min="7426" max="7430" width="14.8984375" style="143" customWidth="1"/>
    <col min="7431" max="7431" width="11" style="143"/>
    <col min="7432" max="7432" width="10" style="143" customWidth="1"/>
    <col min="7433" max="7680" width="11" style="143"/>
    <col min="7681" max="7681" width="3.19921875" style="143" customWidth="1"/>
    <col min="7682" max="7686" width="14.8984375" style="143" customWidth="1"/>
    <col min="7687" max="7687" width="11" style="143"/>
    <col min="7688" max="7688" width="10" style="143" customWidth="1"/>
    <col min="7689" max="7936" width="11" style="143"/>
    <col min="7937" max="7937" width="3.19921875" style="143" customWidth="1"/>
    <col min="7938" max="7942" width="14.8984375" style="143" customWidth="1"/>
    <col min="7943" max="7943" width="11" style="143"/>
    <col min="7944" max="7944" width="10" style="143" customWidth="1"/>
    <col min="7945" max="8192" width="11" style="143"/>
    <col min="8193" max="8193" width="3.19921875" style="143" customWidth="1"/>
    <col min="8194" max="8198" width="14.8984375" style="143" customWidth="1"/>
    <col min="8199" max="8199" width="11" style="143"/>
    <col min="8200" max="8200" width="10" style="143" customWidth="1"/>
    <col min="8201" max="8448" width="11" style="143"/>
    <col min="8449" max="8449" width="3.19921875" style="143" customWidth="1"/>
    <col min="8450" max="8454" width="14.8984375" style="143" customWidth="1"/>
    <col min="8455" max="8455" width="11" style="143"/>
    <col min="8456" max="8456" width="10" style="143" customWidth="1"/>
    <col min="8457" max="8704" width="11" style="143"/>
    <col min="8705" max="8705" width="3.19921875" style="143" customWidth="1"/>
    <col min="8706" max="8710" width="14.8984375" style="143" customWidth="1"/>
    <col min="8711" max="8711" width="11" style="143"/>
    <col min="8712" max="8712" width="10" style="143" customWidth="1"/>
    <col min="8713" max="8960" width="11" style="143"/>
    <col min="8961" max="8961" width="3.19921875" style="143" customWidth="1"/>
    <col min="8962" max="8966" width="14.8984375" style="143" customWidth="1"/>
    <col min="8967" max="8967" width="11" style="143"/>
    <col min="8968" max="8968" width="10" style="143" customWidth="1"/>
    <col min="8969" max="9216" width="11" style="143"/>
    <col min="9217" max="9217" width="3.19921875" style="143" customWidth="1"/>
    <col min="9218" max="9222" width="14.8984375" style="143" customWidth="1"/>
    <col min="9223" max="9223" width="11" style="143"/>
    <col min="9224" max="9224" width="10" style="143" customWidth="1"/>
    <col min="9225" max="9472" width="11" style="143"/>
    <col min="9473" max="9473" width="3.19921875" style="143" customWidth="1"/>
    <col min="9474" max="9478" width="14.8984375" style="143" customWidth="1"/>
    <col min="9479" max="9479" width="11" style="143"/>
    <col min="9480" max="9480" width="10" style="143" customWidth="1"/>
    <col min="9481" max="9728" width="11" style="143"/>
    <col min="9729" max="9729" width="3.19921875" style="143" customWidth="1"/>
    <col min="9730" max="9734" width="14.8984375" style="143" customWidth="1"/>
    <col min="9735" max="9735" width="11" style="143"/>
    <col min="9736" max="9736" width="10" style="143" customWidth="1"/>
    <col min="9737" max="9984" width="11" style="143"/>
    <col min="9985" max="9985" width="3.19921875" style="143" customWidth="1"/>
    <col min="9986" max="9990" width="14.8984375" style="143" customWidth="1"/>
    <col min="9991" max="9991" width="11" style="143"/>
    <col min="9992" max="9992" width="10" style="143" customWidth="1"/>
    <col min="9993" max="10240" width="11" style="143"/>
    <col min="10241" max="10241" width="3.19921875" style="143" customWidth="1"/>
    <col min="10242" max="10246" width="14.8984375" style="143" customWidth="1"/>
    <col min="10247" max="10247" width="11" style="143"/>
    <col min="10248" max="10248" width="10" style="143" customWidth="1"/>
    <col min="10249" max="10496" width="11" style="143"/>
    <col min="10497" max="10497" width="3.19921875" style="143" customWidth="1"/>
    <col min="10498" max="10502" width="14.8984375" style="143" customWidth="1"/>
    <col min="10503" max="10503" width="11" style="143"/>
    <col min="10504" max="10504" width="10" style="143" customWidth="1"/>
    <col min="10505" max="10752" width="11" style="143"/>
    <col min="10753" max="10753" width="3.19921875" style="143" customWidth="1"/>
    <col min="10754" max="10758" width="14.8984375" style="143" customWidth="1"/>
    <col min="10759" max="10759" width="11" style="143"/>
    <col min="10760" max="10760" width="10" style="143" customWidth="1"/>
    <col min="10761" max="11008" width="11" style="143"/>
    <col min="11009" max="11009" width="3.19921875" style="143" customWidth="1"/>
    <col min="11010" max="11014" width="14.8984375" style="143" customWidth="1"/>
    <col min="11015" max="11015" width="11" style="143"/>
    <col min="11016" max="11016" width="10" style="143" customWidth="1"/>
    <col min="11017" max="11264" width="11" style="143"/>
    <col min="11265" max="11265" width="3.19921875" style="143" customWidth="1"/>
    <col min="11266" max="11270" width="14.8984375" style="143" customWidth="1"/>
    <col min="11271" max="11271" width="11" style="143"/>
    <col min="11272" max="11272" width="10" style="143" customWidth="1"/>
    <col min="11273" max="11520" width="11" style="143"/>
    <col min="11521" max="11521" width="3.19921875" style="143" customWidth="1"/>
    <col min="11522" max="11526" width="14.8984375" style="143" customWidth="1"/>
    <col min="11527" max="11527" width="11" style="143"/>
    <col min="11528" max="11528" width="10" style="143" customWidth="1"/>
    <col min="11529" max="11776" width="11" style="143"/>
    <col min="11777" max="11777" width="3.19921875" style="143" customWidth="1"/>
    <col min="11778" max="11782" width="14.8984375" style="143" customWidth="1"/>
    <col min="11783" max="11783" width="11" style="143"/>
    <col min="11784" max="11784" width="10" style="143" customWidth="1"/>
    <col min="11785" max="12032" width="11" style="143"/>
    <col min="12033" max="12033" width="3.19921875" style="143" customWidth="1"/>
    <col min="12034" max="12038" width="14.8984375" style="143" customWidth="1"/>
    <col min="12039" max="12039" width="11" style="143"/>
    <col min="12040" max="12040" width="10" style="143" customWidth="1"/>
    <col min="12041" max="12288" width="11" style="143"/>
    <col min="12289" max="12289" width="3.19921875" style="143" customWidth="1"/>
    <col min="12290" max="12294" width="14.8984375" style="143" customWidth="1"/>
    <col min="12295" max="12295" width="11" style="143"/>
    <col min="12296" max="12296" width="10" style="143" customWidth="1"/>
    <col min="12297" max="12544" width="11" style="143"/>
    <col min="12545" max="12545" width="3.19921875" style="143" customWidth="1"/>
    <col min="12546" max="12550" width="14.8984375" style="143" customWidth="1"/>
    <col min="12551" max="12551" width="11" style="143"/>
    <col min="12552" max="12552" width="10" style="143" customWidth="1"/>
    <col min="12553" max="12800" width="11" style="143"/>
    <col min="12801" max="12801" width="3.19921875" style="143" customWidth="1"/>
    <col min="12802" max="12806" width="14.8984375" style="143" customWidth="1"/>
    <col min="12807" max="12807" width="11" style="143"/>
    <col min="12808" max="12808" width="10" style="143" customWidth="1"/>
    <col min="12809" max="13056" width="11" style="143"/>
    <col min="13057" max="13057" width="3.19921875" style="143" customWidth="1"/>
    <col min="13058" max="13062" width="14.8984375" style="143" customWidth="1"/>
    <col min="13063" max="13063" width="11" style="143"/>
    <col min="13064" max="13064" width="10" style="143" customWidth="1"/>
    <col min="13065" max="13312" width="11" style="143"/>
    <col min="13313" max="13313" width="3.19921875" style="143" customWidth="1"/>
    <col min="13314" max="13318" width="14.8984375" style="143" customWidth="1"/>
    <col min="13319" max="13319" width="11" style="143"/>
    <col min="13320" max="13320" width="10" style="143" customWidth="1"/>
    <col min="13321" max="13568" width="11" style="143"/>
    <col min="13569" max="13569" width="3.19921875" style="143" customWidth="1"/>
    <col min="13570" max="13574" width="14.8984375" style="143" customWidth="1"/>
    <col min="13575" max="13575" width="11" style="143"/>
    <col min="13576" max="13576" width="10" style="143" customWidth="1"/>
    <col min="13577" max="13824" width="11" style="143"/>
    <col min="13825" max="13825" width="3.19921875" style="143" customWidth="1"/>
    <col min="13826" max="13830" width="14.8984375" style="143" customWidth="1"/>
    <col min="13831" max="13831" width="11" style="143"/>
    <col min="13832" max="13832" width="10" style="143" customWidth="1"/>
    <col min="13833" max="14080" width="11" style="143"/>
    <col min="14081" max="14081" width="3.19921875" style="143" customWidth="1"/>
    <col min="14082" max="14086" width="14.8984375" style="143" customWidth="1"/>
    <col min="14087" max="14087" width="11" style="143"/>
    <col min="14088" max="14088" width="10" style="143" customWidth="1"/>
    <col min="14089" max="14336" width="11" style="143"/>
    <col min="14337" max="14337" width="3.19921875" style="143" customWidth="1"/>
    <col min="14338" max="14342" width="14.8984375" style="143" customWidth="1"/>
    <col min="14343" max="14343" width="11" style="143"/>
    <col min="14344" max="14344" width="10" style="143" customWidth="1"/>
    <col min="14345" max="14592" width="11" style="143"/>
    <col min="14593" max="14593" width="3.19921875" style="143" customWidth="1"/>
    <col min="14594" max="14598" width="14.8984375" style="143" customWidth="1"/>
    <col min="14599" max="14599" width="11" style="143"/>
    <col min="14600" max="14600" width="10" style="143" customWidth="1"/>
    <col min="14601" max="14848" width="11" style="143"/>
    <col min="14849" max="14849" width="3.19921875" style="143" customWidth="1"/>
    <col min="14850" max="14854" width="14.8984375" style="143" customWidth="1"/>
    <col min="14855" max="14855" width="11" style="143"/>
    <col min="14856" max="14856" width="10" style="143" customWidth="1"/>
    <col min="14857" max="15104" width="11" style="143"/>
    <col min="15105" max="15105" width="3.19921875" style="143" customWidth="1"/>
    <col min="15106" max="15110" width="14.8984375" style="143" customWidth="1"/>
    <col min="15111" max="15111" width="11" style="143"/>
    <col min="15112" max="15112" width="10" style="143" customWidth="1"/>
    <col min="15113" max="15360" width="11" style="143"/>
    <col min="15361" max="15361" width="3.19921875" style="143" customWidth="1"/>
    <col min="15362" max="15366" width="14.8984375" style="143" customWidth="1"/>
    <col min="15367" max="15367" width="11" style="143"/>
    <col min="15368" max="15368" width="10" style="143" customWidth="1"/>
    <col min="15369" max="15616" width="11" style="143"/>
    <col min="15617" max="15617" width="3.19921875" style="143" customWidth="1"/>
    <col min="15618" max="15622" width="14.8984375" style="143" customWidth="1"/>
    <col min="15623" max="15623" width="11" style="143"/>
    <col min="15624" max="15624" width="10" style="143" customWidth="1"/>
    <col min="15625" max="15872" width="11" style="143"/>
    <col min="15873" max="15873" width="3.19921875" style="143" customWidth="1"/>
    <col min="15874" max="15878" width="14.8984375" style="143" customWidth="1"/>
    <col min="15879" max="15879" width="11" style="143"/>
    <col min="15880" max="15880" width="10" style="143" customWidth="1"/>
    <col min="15881" max="16128" width="11" style="143"/>
    <col min="16129" max="16129" width="3.19921875" style="143" customWidth="1"/>
    <col min="16130" max="16134" width="14.8984375" style="143" customWidth="1"/>
    <col min="16135" max="16135" width="11" style="143"/>
    <col min="16136" max="16136" width="10" style="143" customWidth="1"/>
    <col min="16137" max="16384" width="11" style="143"/>
  </cols>
  <sheetData>
    <row r="1" spans="1:9" s="32" customFormat="1" x14ac:dyDescent="0.25">
      <c r="B1" s="33"/>
      <c r="C1" s="33"/>
      <c r="D1" s="33"/>
    </row>
    <row r="2" spans="1:9" s="32" customFormat="1" x14ac:dyDescent="0.25">
      <c r="B2" s="33"/>
      <c r="C2" s="33"/>
      <c r="D2" s="33"/>
    </row>
    <row r="3" spans="1:9" s="32" customFormat="1" x14ac:dyDescent="0.25">
      <c r="B3" s="33"/>
      <c r="C3" s="33"/>
      <c r="D3" s="33"/>
    </row>
    <row r="4" spans="1:9" s="32" customFormat="1" x14ac:dyDescent="0.25">
      <c r="B4" s="33"/>
      <c r="C4" s="33"/>
      <c r="D4" s="33"/>
    </row>
    <row r="5" spans="1:9" s="32" customFormat="1" x14ac:dyDescent="0.25">
      <c r="B5" s="33"/>
      <c r="C5" s="33"/>
      <c r="D5" s="33"/>
    </row>
    <row r="6" spans="1:9" s="32" customFormat="1" x14ac:dyDescent="0.25">
      <c r="B6" s="33"/>
      <c r="C6" s="33"/>
      <c r="D6" s="33"/>
    </row>
    <row r="7" spans="1:9" s="32" customFormat="1" x14ac:dyDescent="0.25">
      <c r="B7" s="33"/>
      <c r="C7" s="33"/>
      <c r="D7" s="33"/>
    </row>
    <row r="8" spans="1:9" s="32" customFormat="1" x14ac:dyDescent="0.25">
      <c r="B8" s="33"/>
      <c r="C8" s="33"/>
      <c r="D8" s="33"/>
    </row>
    <row r="9" spans="1:9" s="32" customFormat="1" x14ac:dyDescent="0.25">
      <c r="B9" s="33"/>
      <c r="C9" s="33"/>
      <c r="D9" s="33"/>
    </row>
    <row r="10" spans="1:9" ht="15" customHeight="1" x14ac:dyDescent="0.25">
      <c r="B10" s="686"/>
      <c r="C10" s="686"/>
      <c r="D10" s="686"/>
      <c r="E10" s="686"/>
      <c r="F10" s="686"/>
      <c r="G10" s="139"/>
      <c r="H10" s="139"/>
    </row>
    <row r="11" spans="1:9" ht="15" customHeight="1" x14ac:dyDescent="0.25">
      <c r="B11" s="632" t="s">
        <v>695</v>
      </c>
      <c r="C11" s="632"/>
      <c r="D11" s="632"/>
      <c r="E11" s="632"/>
      <c r="F11" s="632"/>
      <c r="G11" s="139"/>
      <c r="H11" s="139"/>
    </row>
    <row r="12" spans="1:9" ht="15" customHeight="1" x14ac:dyDescent="0.25">
      <c r="A12" s="141"/>
      <c r="B12" s="632" t="s">
        <v>900</v>
      </c>
      <c r="C12" s="632"/>
      <c r="D12" s="632"/>
      <c r="E12" s="632"/>
      <c r="F12" s="632"/>
      <c r="G12" s="141"/>
      <c r="H12" s="141"/>
    </row>
    <row r="13" spans="1:9" ht="13.8" x14ac:dyDescent="0.25">
      <c r="B13" s="627" t="s">
        <v>927</v>
      </c>
      <c r="C13" s="627"/>
      <c r="D13" s="627"/>
      <c r="E13" s="627"/>
      <c r="F13" s="627"/>
      <c r="I13" s="195"/>
    </row>
    <row r="14" spans="1:9" ht="15" x14ac:dyDescent="0.25">
      <c r="B14" s="194"/>
      <c r="C14" s="194"/>
      <c r="D14" s="194"/>
      <c r="E14" s="194"/>
      <c r="F14" s="194"/>
      <c r="I14" s="195"/>
    </row>
    <row r="15" spans="1:9" s="157" customFormat="1" ht="14.25" customHeight="1" x14ac:dyDescent="0.3">
      <c r="B15" s="687" t="s">
        <v>269</v>
      </c>
      <c r="C15" s="687" t="s">
        <v>219</v>
      </c>
      <c r="D15" s="687"/>
      <c r="E15" s="687" t="s">
        <v>270</v>
      </c>
      <c r="F15" s="687"/>
      <c r="H15" s="339" t="s">
        <v>196</v>
      </c>
    </row>
    <row r="16" spans="1:9" s="157" customFormat="1" ht="14.25" customHeight="1" x14ac:dyDescent="0.3">
      <c r="B16" s="687"/>
      <c r="C16" s="437" t="s">
        <v>271</v>
      </c>
      <c r="D16" s="437" t="s">
        <v>272</v>
      </c>
      <c r="E16" s="437" t="s">
        <v>271</v>
      </c>
      <c r="F16" s="437" t="s">
        <v>272</v>
      </c>
    </row>
    <row r="17" spans="2:6" s="157" customFormat="1" ht="13.2" x14ac:dyDescent="0.3">
      <c r="B17" s="415">
        <v>1997</v>
      </c>
      <c r="C17" s="531">
        <v>37.4</v>
      </c>
      <c r="D17" s="531">
        <v>34.369999999999997</v>
      </c>
      <c r="E17" s="531">
        <v>35</v>
      </c>
      <c r="F17" s="531">
        <v>33</v>
      </c>
    </row>
    <row r="18" spans="2:6" s="157" customFormat="1" ht="13.2" x14ac:dyDescent="0.3">
      <c r="B18" s="415">
        <v>1998</v>
      </c>
      <c r="C18" s="531">
        <v>37.24</v>
      </c>
      <c r="D18" s="531">
        <v>34.200000000000003</v>
      </c>
      <c r="E18" s="531">
        <v>35</v>
      </c>
      <c r="F18" s="531">
        <v>32</v>
      </c>
    </row>
    <row r="19" spans="2:6" s="157" customFormat="1" ht="13.2" x14ac:dyDescent="0.3">
      <c r="B19" s="415">
        <v>1999</v>
      </c>
      <c r="C19" s="531">
        <v>37.86</v>
      </c>
      <c r="D19" s="531">
        <v>34.729999999999997</v>
      </c>
      <c r="E19" s="531">
        <v>36</v>
      </c>
      <c r="F19" s="531">
        <v>33</v>
      </c>
    </row>
    <row r="20" spans="2:6" s="157" customFormat="1" ht="13.2" x14ac:dyDescent="0.3">
      <c r="B20" s="415">
        <v>2000</v>
      </c>
      <c r="C20" s="531">
        <v>38.26</v>
      </c>
      <c r="D20" s="531">
        <v>35.21</v>
      </c>
      <c r="E20" s="531">
        <v>36</v>
      </c>
      <c r="F20" s="531">
        <v>33</v>
      </c>
    </row>
    <row r="21" spans="2:6" s="157" customFormat="1" ht="13.2" x14ac:dyDescent="0.3">
      <c r="B21" s="415">
        <v>2001</v>
      </c>
      <c r="C21" s="531">
        <v>38.26</v>
      </c>
      <c r="D21" s="531">
        <v>35.21</v>
      </c>
      <c r="E21" s="531">
        <v>36</v>
      </c>
      <c r="F21" s="531">
        <v>33</v>
      </c>
    </row>
    <row r="22" spans="2:6" s="157" customFormat="1" ht="13.2" x14ac:dyDescent="0.3">
      <c r="B22" s="415">
        <v>2002</v>
      </c>
      <c r="C22" s="531">
        <v>38.68</v>
      </c>
      <c r="D22" s="531">
        <v>35.75</v>
      </c>
      <c r="E22" s="531">
        <v>37</v>
      </c>
      <c r="F22" s="531">
        <v>34</v>
      </c>
    </row>
    <row r="23" spans="2:6" s="157" customFormat="1" ht="13.2" x14ac:dyDescent="0.3">
      <c r="B23" s="415">
        <v>2003</v>
      </c>
      <c r="C23" s="531">
        <v>38.92</v>
      </c>
      <c r="D23" s="531">
        <v>36.119999999999997</v>
      </c>
      <c r="E23" s="531">
        <v>37</v>
      </c>
      <c r="F23" s="531">
        <v>34</v>
      </c>
    </row>
    <row r="24" spans="2:6" s="157" customFormat="1" ht="13.2" x14ac:dyDescent="0.3">
      <c r="B24" s="415">
        <v>2004</v>
      </c>
      <c r="C24" s="531">
        <v>39.119999999999997</v>
      </c>
      <c r="D24" s="531">
        <v>36.29</v>
      </c>
      <c r="E24" s="531">
        <v>38</v>
      </c>
      <c r="F24" s="531">
        <v>35</v>
      </c>
    </row>
    <row r="25" spans="2:6" s="157" customFormat="1" ht="13.2" x14ac:dyDescent="0.3">
      <c r="B25" s="415">
        <v>2005</v>
      </c>
      <c r="C25" s="531">
        <v>39.67</v>
      </c>
      <c r="D25" s="531">
        <v>36.75</v>
      </c>
      <c r="E25" s="531">
        <v>38</v>
      </c>
      <c r="F25" s="531">
        <v>35</v>
      </c>
    </row>
    <row r="26" spans="2:6" s="157" customFormat="1" ht="13.2" x14ac:dyDescent="0.3">
      <c r="B26" s="415">
        <v>2006</v>
      </c>
      <c r="C26" s="531">
        <v>39.69</v>
      </c>
      <c r="D26" s="531">
        <v>36.85</v>
      </c>
      <c r="E26" s="531">
        <v>38</v>
      </c>
      <c r="F26" s="531">
        <v>35</v>
      </c>
    </row>
    <row r="27" spans="2:6" s="157" customFormat="1" ht="13.2" x14ac:dyDescent="0.3">
      <c r="B27" s="415">
        <v>2007</v>
      </c>
      <c r="C27" s="531">
        <v>40.14</v>
      </c>
      <c r="D27" s="531">
        <v>37.19</v>
      </c>
      <c r="E27" s="531">
        <v>39</v>
      </c>
      <c r="F27" s="531">
        <v>36</v>
      </c>
    </row>
    <row r="28" spans="2:6" s="157" customFormat="1" ht="13.2" x14ac:dyDescent="0.3">
      <c r="B28" s="415">
        <v>2008</v>
      </c>
      <c r="C28" s="531">
        <v>40.270000000000003</v>
      </c>
      <c r="D28" s="531">
        <v>37.380000000000003</v>
      </c>
      <c r="E28" s="531">
        <v>39</v>
      </c>
      <c r="F28" s="531">
        <v>36</v>
      </c>
    </row>
    <row r="29" spans="2:6" s="157" customFormat="1" ht="13.2" x14ac:dyDescent="0.3">
      <c r="B29" s="415">
        <v>2009</v>
      </c>
      <c r="C29" s="531">
        <v>40.56</v>
      </c>
      <c r="D29" s="531">
        <v>37.58</v>
      </c>
      <c r="E29" s="531">
        <v>39</v>
      </c>
      <c r="F29" s="531">
        <v>36</v>
      </c>
    </row>
    <row r="30" spans="2:6" s="157" customFormat="1" ht="13.2" x14ac:dyDescent="0.3">
      <c r="B30" s="415">
        <v>2010</v>
      </c>
      <c r="C30" s="531">
        <v>40.64</v>
      </c>
      <c r="D30" s="531">
        <v>37.6</v>
      </c>
      <c r="E30" s="531">
        <v>39</v>
      </c>
      <c r="F30" s="531">
        <v>36</v>
      </c>
    </row>
    <row r="31" spans="2:6" s="157" customFormat="1" ht="13.2" x14ac:dyDescent="0.3">
      <c r="B31" s="415">
        <v>2011</v>
      </c>
      <c r="C31" s="531">
        <v>40.92</v>
      </c>
      <c r="D31" s="531">
        <v>37.82</v>
      </c>
      <c r="E31" s="531">
        <v>39</v>
      </c>
      <c r="F31" s="531">
        <v>36</v>
      </c>
    </row>
    <row r="32" spans="2:6" s="157" customFormat="1" ht="13.2" x14ac:dyDescent="0.3">
      <c r="B32" s="415">
        <v>2012</v>
      </c>
      <c r="C32" s="531">
        <v>41.66</v>
      </c>
      <c r="D32" s="531">
        <v>38.6</v>
      </c>
      <c r="E32" s="531">
        <v>40</v>
      </c>
      <c r="F32" s="531">
        <v>37</v>
      </c>
    </row>
    <row r="33" spans="2:7" s="157" customFormat="1" ht="13.2" x14ac:dyDescent="0.3">
      <c r="B33" s="415">
        <v>2013</v>
      </c>
      <c r="C33" s="531">
        <v>41.69</v>
      </c>
      <c r="D33" s="531">
        <v>38.659999999999997</v>
      </c>
      <c r="E33" s="531">
        <v>40</v>
      </c>
      <c r="F33" s="531">
        <v>37</v>
      </c>
    </row>
    <row r="34" spans="2:7" s="157" customFormat="1" ht="13.2" x14ac:dyDescent="0.3">
      <c r="B34" s="415">
        <v>2014</v>
      </c>
      <c r="C34" s="531">
        <v>41.9</v>
      </c>
      <c r="D34" s="531">
        <v>38.9</v>
      </c>
      <c r="E34" s="531">
        <v>40</v>
      </c>
      <c r="F34" s="531">
        <v>37</v>
      </c>
    </row>
    <row r="35" spans="2:7" s="157" customFormat="1" ht="13.2" x14ac:dyDescent="0.3">
      <c r="B35" s="415">
        <v>2015</v>
      </c>
      <c r="C35" s="531">
        <v>42.41</v>
      </c>
      <c r="D35" s="531">
        <v>39.409999999999997</v>
      </c>
      <c r="E35" s="531">
        <v>41</v>
      </c>
      <c r="F35" s="531">
        <v>38</v>
      </c>
    </row>
    <row r="36" spans="2:7" s="157" customFormat="1" ht="13.2" x14ac:dyDescent="0.3">
      <c r="B36" s="415">
        <v>2016</v>
      </c>
      <c r="C36" s="531">
        <v>42.07</v>
      </c>
      <c r="D36" s="531">
        <v>39.01</v>
      </c>
      <c r="E36" s="531">
        <v>41</v>
      </c>
      <c r="F36" s="531">
        <v>37</v>
      </c>
    </row>
    <row r="37" spans="2:7" s="157" customFormat="1" ht="13.2" x14ac:dyDescent="0.3">
      <c r="B37" s="415">
        <v>2017</v>
      </c>
      <c r="C37" s="531">
        <v>42.27</v>
      </c>
      <c r="D37" s="531">
        <v>39.26</v>
      </c>
      <c r="E37" s="531">
        <v>41</v>
      </c>
      <c r="F37" s="531">
        <v>38</v>
      </c>
    </row>
    <row r="38" spans="2:7" s="157" customFormat="1" ht="13.2" x14ac:dyDescent="0.3">
      <c r="B38" s="415">
        <v>2018</v>
      </c>
      <c r="C38" s="531">
        <v>42.4</v>
      </c>
      <c r="D38" s="531">
        <v>39.54</v>
      </c>
      <c r="E38" s="531">
        <v>41</v>
      </c>
      <c r="F38" s="531">
        <v>38</v>
      </c>
    </row>
    <row r="39" spans="2:7" s="157" customFormat="1" ht="13.2" x14ac:dyDescent="0.3">
      <c r="B39" s="415" t="s">
        <v>911</v>
      </c>
      <c r="C39" s="531">
        <v>42.92</v>
      </c>
      <c r="D39" s="531">
        <v>39.97</v>
      </c>
      <c r="E39" s="531">
        <v>41</v>
      </c>
      <c r="F39" s="531">
        <v>39</v>
      </c>
    </row>
    <row r="40" spans="2:7" s="157" customFormat="1" ht="13.2" x14ac:dyDescent="0.3">
      <c r="B40" s="415" t="s">
        <v>912</v>
      </c>
      <c r="C40" s="531">
        <v>43</v>
      </c>
      <c r="D40" s="531">
        <v>40</v>
      </c>
      <c r="E40" s="531">
        <v>42</v>
      </c>
      <c r="F40" s="531">
        <v>39</v>
      </c>
    </row>
    <row r="41" spans="2:7" s="157" customFormat="1" ht="13.2" x14ac:dyDescent="0.3">
      <c r="B41" s="415" t="s">
        <v>913</v>
      </c>
      <c r="C41" s="531">
        <v>44</v>
      </c>
      <c r="D41" s="531">
        <v>41</v>
      </c>
      <c r="E41" s="531">
        <v>42</v>
      </c>
      <c r="F41" s="531">
        <v>39</v>
      </c>
    </row>
    <row r="42" spans="2:7" s="157" customFormat="1" ht="13.2" x14ac:dyDescent="0.3">
      <c r="B42" s="415" t="s">
        <v>914</v>
      </c>
      <c r="C42" s="531">
        <v>44</v>
      </c>
      <c r="D42" s="531">
        <v>41</v>
      </c>
      <c r="E42" s="531">
        <v>43</v>
      </c>
      <c r="F42" s="531">
        <v>40</v>
      </c>
    </row>
    <row r="43" spans="2:7" s="157" customFormat="1" ht="13.2" x14ac:dyDescent="0.3">
      <c r="B43" s="541" t="s">
        <v>883</v>
      </c>
      <c r="C43" s="531">
        <v>45</v>
      </c>
      <c r="D43" s="531">
        <v>42</v>
      </c>
      <c r="E43" s="531">
        <v>43</v>
      </c>
      <c r="F43" s="531">
        <v>40</v>
      </c>
    </row>
    <row r="44" spans="2:7" s="157" customFormat="1" ht="13.2" x14ac:dyDescent="0.3">
      <c r="B44" s="415" t="s">
        <v>938</v>
      </c>
      <c r="C44" s="531">
        <v>45</v>
      </c>
      <c r="D44" s="531">
        <v>42</v>
      </c>
      <c r="E44" s="531">
        <v>44</v>
      </c>
      <c r="F44" s="531">
        <v>41</v>
      </c>
    </row>
    <row r="45" spans="2:7" s="157" customFormat="1" ht="13.2" x14ac:dyDescent="0.3">
      <c r="B45" s="163"/>
      <c r="C45" s="164"/>
      <c r="D45" s="164"/>
      <c r="E45" s="164"/>
      <c r="F45" s="164"/>
    </row>
    <row r="46" spans="2:7" x14ac:dyDescent="0.25">
      <c r="B46" s="162" t="s">
        <v>945</v>
      </c>
    </row>
    <row r="47" spans="2:7" ht="13.5" customHeight="1" x14ac:dyDescent="0.25">
      <c r="B47" s="631" t="s">
        <v>884</v>
      </c>
      <c r="C47" s="631"/>
      <c r="D47" s="631"/>
      <c r="E47" s="631"/>
      <c r="F47" s="631"/>
      <c r="G47" s="631"/>
    </row>
    <row r="48" spans="2:7" x14ac:dyDescent="0.25">
      <c r="B48" s="631"/>
      <c r="C48" s="631"/>
      <c r="D48" s="631"/>
      <c r="E48" s="631"/>
      <c r="F48" s="631"/>
      <c r="G48" s="631"/>
    </row>
    <row r="49" spans="2:15" x14ac:dyDescent="0.25">
      <c r="B49" s="166"/>
      <c r="C49" s="166"/>
      <c r="D49" s="166"/>
      <c r="E49" s="166"/>
      <c r="F49" s="166"/>
    </row>
    <row r="50" spans="2:15" x14ac:dyDescent="0.25">
      <c r="B50" s="684" t="s">
        <v>694</v>
      </c>
      <c r="C50" s="684"/>
      <c r="D50" s="684"/>
      <c r="E50" s="684"/>
      <c r="F50" s="684"/>
      <c r="G50" s="684"/>
      <c r="H50" s="684"/>
      <c r="I50" s="684"/>
      <c r="J50" s="684"/>
      <c r="K50" s="684"/>
      <c r="L50" s="684"/>
      <c r="M50" s="684"/>
      <c r="N50" s="684"/>
      <c r="O50" s="684"/>
    </row>
    <row r="51" spans="2:15" x14ac:dyDescent="0.25">
      <c r="B51" s="684" t="s">
        <v>268</v>
      </c>
      <c r="C51" s="684"/>
      <c r="D51" s="684"/>
      <c r="E51" s="684"/>
      <c r="F51" s="684"/>
      <c r="G51" s="684"/>
      <c r="H51" s="684"/>
      <c r="I51" s="684"/>
      <c r="J51" s="684"/>
      <c r="K51" s="684"/>
      <c r="L51" s="684"/>
      <c r="M51" s="684"/>
      <c r="N51" s="684"/>
      <c r="O51" s="684"/>
    </row>
    <row r="54" spans="2:15" x14ac:dyDescent="0.25">
      <c r="C54" s="544"/>
    </row>
  </sheetData>
  <mergeCells count="10">
    <mergeCell ref="B10:F10"/>
    <mergeCell ref="B11:F11"/>
    <mergeCell ref="B15:B16"/>
    <mergeCell ref="C15:D15"/>
    <mergeCell ref="E15:F15"/>
    <mergeCell ref="B51:O51"/>
    <mergeCell ref="B50:O50"/>
    <mergeCell ref="B12:F12"/>
    <mergeCell ref="B13:F13"/>
    <mergeCell ref="B47:G48"/>
  </mergeCells>
  <hyperlinks>
    <hyperlink ref="H15" location="INDICE!C25" display="INICIO"/>
  </hyperlinks>
  <printOptions horizontalCentered="1"/>
  <pageMargins left="0.19685039370078741" right="0.19685039370078741" top="1.5354330708661419" bottom="0.74803149606299213" header="0.19685039370078741" footer="0.31496062992125984"/>
  <pageSetup paperSize="9" scale="95" firstPageNumber="29" orientation="landscape" useFirstPageNumber="1" r:id="rId1"/>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E41"/>
  <sheetViews>
    <sheetView showGridLines="0" zoomScale="90" zoomScaleNormal="90" workbookViewId="0">
      <selection activeCell="B38" sqref="B38"/>
    </sheetView>
  </sheetViews>
  <sheetFormatPr baseColWidth="10" defaultRowHeight="17.25" customHeight="1" x14ac:dyDescent="0.25"/>
  <cols>
    <col min="1" max="1" width="3.3984375" style="574" customWidth="1"/>
    <col min="2" max="2" width="30.3984375" style="574" customWidth="1"/>
    <col min="3" max="3" width="7.8984375" style="574" customWidth="1"/>
    <col min="4" max="22" width="7.69921875" style="574" customWidth="1"/>
    <col min="23" max="30" width="7.59765625" style="574" customWidth="1"/>
    <col min="31" max="258" width="11.19921875" style="574"/>
    <col min="259" max="259" width="3.3984375" style="574" customWidth="1"/>
    <col min="260" max="260" width="30.3984375" style="574" customWidth="1"/>
    <col min="261" max="261" width="7.8984375" style="574" customWidth="1"/>
    <col min="262" max="280" width="7.69921875" style="574" customWidth="1"/>
    <col min="281" max="281" width="11.19921875" style="574"/>
    <col min="282" max="282" width="10" style="574" customWidth="1"/>
    <col min="283" max="514" width="11.19921875" style="574"/>
    <col min="515" max="515" width="3.3984375" style="574" customWidth="1"/>
    <col min="516" max="516" width="30.3984375" style="574" customWidth="1"/>
    <col min="517" max="517" width="7.8984375" style="574" customWidth="1"/>
    <col min="518" max="536" width="7.69921875" style="574" customWidth="1"/>
    <col min="537" max="537" width="11.19921875" style="574"/>
    <col min="538" max="538" width="10" style="574" customWidth="1"/>
    <col min="539" max="770" width="11.19921875" style="574"/>
    <col min="771" max="771" width="3.3984375" style="574" customWidth="1"/>
    <col min="772" max="772" width="30.3984375" style="574" customWidth="1"/>
    <col min="773" max="773" width="7.8984375" style="574" customWidth="1"/>
    <col min="774" max="792" width="7.69921875" style="574" customWidth="1"/>
    <col min="793" max="793" width="11.19921875" style="574"/>
    <col min="794" max="794" width="10" style="574" customWidth="1"/>
    <col min="795" max="1026" width="11.19921875" style="574"/>
    <col min="1027" max="1027" width="3.3984375" style="574" customWidth="1"/>
    <col min="1028" max="1028" width="30.3984375" style="574" customWidth="1"/>
    <col min="1029" max="1029" width="7.8984375" style="574" customWidth="1"/>
    <col min="1030" max="1048" width="7.69921875" style="574" customWidth="1"/>
    <col min="1049" max="1049" width="11.19921875" style="574"/>
    <col min="1050" max="1050" width="10" style="574" customWidth="1"/>
    <col min="1051" max="1282" width="11.19921875" style="574"/>
    <col min="1283" max="1283" width="3.3984375" style="574" customWidth="1"/>
    <col min="1284" max="1284" width="30.3984375" style="574" customWidth="1"/>
    <col min="1285" max="1285" width="7.8984375" style="574" customWidth="1"/>
    <col min="1286" max="1304" width="7.69921875" style="574" customWidth="1"/>
    <col min="1305" max="1305" width="11.19921875" style="574"/>
    <col min="1306" max="1306" width="10" style="574" customWidth="1"/>
    <col min="1307" max="1538" width="11.19921875" style="574"/>
    <col min="1539" max="1539" width="3.3984375" style="574" customWidth="1"/>
    <col min="1540" max="1540" width="30.3984375" style="574" customWidth="1"/>
    <col min="1541" max="1541" width="7.8984375" style="574" customWidth="1"/>
    <col min="1542" max="1560" width="7.69921875" style="574" customWidth="1"/>
    <col min="1561" max="1561" width="11.19921875" style="574"/>
    <col min="1562" max="1562" width="10" style="574" customWidth="1"/>
    <col min="1563" max="1794" width="11.19921875" style="574"/>
    <col min="1795" max="1795" width="3.3984375" style="574" customWidth="1"/>
    <col min="1796" max="1796" width="30.3984375" style="574" customWidth="1"/>
    <col min="1797" max="1797" width="7.8984375" style="574" customWidth="1"/>
    <col min="1798" max="1816" width="7.69921875" style="574" customWidth="1"/>
    <col min="1817" max="1817" width="11.19921875" style="574"/>
    <col min="1818" max="1818" width="10" style="574" customWidth="1"/>
    <col min="1819" max="2050" width="11.19921875" style="574"/>
    <col min="2051" max="2051" width="3.3984375" style="574" customWidth="1"/>
    <col min="2052" max="2052" width="30.3984375" style="574" customWidth="1"/>
    <col min="2053" max="2053" width="7.8984375" style="574" customWidth="1"/>
    <col min="2054" max="2072" width="7.69921875" style="574" customWidth="1"/>
    <col min="2073" max="2073" width="11.19921875" style="574"/>
    <col min="2074" max="2074" width="10" style="574" customWidth="1"/>
    <col min="2075" max="2306" width="11.19921875" style="574"/>
    <col min="2307" max="2307" width="3.3984375" style="574" customWidth="1"/>
    <col min="2308" max="2308" width="30.3984375" style="574" customWidth="1"/>
    <col min="2309" max="2309" width="7.8984375" style="574" customWidth="1"/>
    <col min="2310" max="2328" width="7.69921875" style="574" customWidth="1"/>
    <col min="2329" max="2329" width="11.19921875" style="574"/>
    <col min="2330" max="2330" width="10" style="574" customWidth="1"/>
    <col min="2331" max="2562" width="11.19921875" style="574"/>
    <col min="2563" max="2563" width="3.3984375" style="574" customWidth="1"/>
    <col min="2564" max="2564" width="30.3984375" style="574" customWidth="1"/>
    <col min="2565" max="2565" width="7.8984375" style="574" customWidth="1"/>
    <col min="2566" max="2584" width="7.69921875" style="574" customWidth="1"/>
    <col min="2585" max="2585" width="11.19921875" style="574"/>
    <col min="2586" max="2586" width="10" style="574" customWidth="1"/>
    <col min="2587" max="2818" width="11.19921875" style="574"/>
    <col min="2819" max="2819" width="3.3984375" style="574" customWidth="1"/>
    <col min="2820" max="2820" width="30.3984375" style="574" customWidth="1"/>
    <col min="2821" max="2821" width="7.8984375" style="574" customWidth="1"/>
    <col min="2822" max="2840" width="7.69921875" style="574" customWidth="1"/>
    <col min="2841" max="2841" width="11.19921875" style="574"/>
    <col min="2842" max="2842" width="10" style="574" customWidth="1"/>
    <col min="2843" max="3074" width="11.19921875" style="574"/>
    <col min="3075" max="3075" width="3.3984375" style="574" customWidth="1"/>
    <col min="3076" max="3076" width="30.3984375" style="574" customWidth="1"/>
    <col min="3077" max="3077" width="7.8984375" style="574" customWidth="1"/>
    <col min="3078" max="3096" width="7.69921875" style="574" customWidth="1"/>
    <col min="3097" max="3097" width="11.19921875" style="574"/>
    <col min="3098" max="3098" width="10" style="574" customWidth="1"/>
    <col min="3099" max="3330" width="11.19921875" style="574"/>
    <col min="3331" max="3331" width="3.3984375" style="574" customWidth="1"/>
    <col min="3332" max="3332" width="30.3984375" style="574" customWidth="1"/>
    <col min="3333" max="3333" width="7.8984375" style="574" customWidth="1"/>
    <col min="3334" max="3352" width="7.69921875" style="574" customWidth="1"/>
    <col min="3353" max="3353" width="11.19921875" style="574"/>
    <col min="3354" max="3354" width="10" style="574" customWidth="1"/>
    <col min="3355" max="3586" width="11.19921875" style="574"/>
    <col min="3587" max="3587" width="3.3984375" style="574" customWidth="1"/>
    <col min="3588" max="3588" width="30.3984375" style="574" customWidth="1"/>
    <col min="3589" max="3589" width="7.8984375" style="574" customWidth="1"/>
    <col min="3590" max="3608" width="7.69921875" style="574" customWidth="1"/>
    <col min="3609" max="3609" width="11.19921875" style="574"/>
    <col min="3610" max="3610" width="10" style="574" customWidth="1"/>
    <col min="3611" max="3842" width="11.19921875" style="574"/>
    <col min="3843" max="3843" width="3.3984375" style="574" customWidth="1"/>
    <col min="3844" max="3844" width="30.3984375" style="574" customWidth="1"/>
    <col min="3845" max="3845" width="7.8984375" style="574" customWidth="1"/>
    <col min="3846" max="3864" width="7.69921875" style="574" customWidth="1"/>
    <col min="3865" max="3865" width="11.19921875" style="574"/>
    <col min="3866" max="3866" width="10" style="574" customWidth="1"/>
    <col min="3867" max="4098" width="11.19921875" style="574"/>
    <col min="4099" max="4099" width="3.3984375" style="574" customWidth="1"/>
    <col min="4100" max="4100" width="30.3984375" style="574" customWidth="1"/>
    <col min="4101" max="4101" width="7.8984375" style="574" customWidth="1"/>
    <col min="4102" max="4120" width="7.69921875" style="574" customWidth="1"/>
    <col min="4121" max="4121" width="11.19921875" style="574"/>
    <col min="4122" max="4122" width="10" style="574" customWidth="1"/>
    <col min="4123" max="4354" width="11.19921875" style="574"/>
    <col min="4355" max="4355" width="3.3984375" style="574" customWidth="1"/>
    <col min="4356" max="4356" width="30.3984375" style="574" customWidth="1"/>
    <col min="4357" max="4357" width="7.8984375" style="574" customWidth="1"/>
    <col min="4358" max="4376" width="7.69921875" style="574" customWidth="1"/>
    <col min="4377" max="4377" width="11.19921875" style="574"/>
    <col min="4378" max="4378" width="10" style="574" customWidth="1"/>
    <col min="4379" max="4610" width="11.19921875" style="574"/>
    <col min="4611" max="4611" width="3.3984375" style="574" customWidth="1"/>
    <col min="4612" max="4612" width="30.3984375" style="574" customWidth="1"/>
    <col min="4613" max="4613" width="7.8984375" style="574" customWidth="1"/>
    <col min="4614" max="4632" width="7.69921875" style="574" customWidth="1"/>
    <col min="4633" max="4633" width="11.19921875" style="574"/>
    <col min="4634" max="4634" width="10" style="574" customWidth="1"/>
    <col min="4635" max="4866" width="11.19921875" style="574"/>
    <col min="4867" max="4867" width="3.3984375" style="574" customWidth="1"/>
    <col min="4868" max="4868" width="30.3984375" style="574" customWidth="1"/>
    <col min="4869" max="4869" width="7.8984375" style="574" customWidth="1"/>
    <col min="4870" max="4888" width="7.69921875" style="574" customWidth="1"/>
    <col min="4889" max="4889" width="11.19921875" style="574"/>
    <col min="4890" max="4890" width="10" style="574" customWidth="1"/>
    <col min="4891" max="5122" width="11.19921875" style="574"/>
    <col min="5123" max="5123" width="3.3984375" style="574" customWidth="1"/>
    <col min="5124" max="5124" width="30.3984375" style="574" customWidth="1"/>
    <col min="5125" max="5125" width="7.8984375" style="574" customWidth="1"/>
    <col min="5126" max="5144" width="7.69921875" style="574" customWidth="1"/>
    <col min="5145" max="5145" width="11.19921875" style="574"/>
    <col min="5146" max="5146" width="10" style="574" customWidth="1"/>
    <col min="5147" max="5378" width="11.19921875" style="574"/>
    <col min="5379" max="5379" width="3.3984375" style="574" customWidth="1"/>
    <col min="5380" max="5380" width="30.3984375" style="574" customWidth="1"/>
    <col min="5381" max="5381" width="7.8984375" style="574" customWidth="1"/>
    <col min="5382" max="5400" width="7.69921875" style="574" customWidth="1"/>
    <col min="5401" max="5401" width="11.19921875" style="574"/>
    <col min="5402" max="5402" width="10" style="574" customWidth="1"/>
    <col min="5403" max="5634" width="11.19921875" style="574"/>
    <col min="5635" max="5635" width="3.3984375" style="574" customWidth="1"/>
    <col min="5636" max="5636" width="30.3984375" style="574" customWidth="1"/>
    <col min="5637" max="5637" width="7.8984375" style="574" customWidth="1"/>
    <col min="5638" max="5656" width="7.69921875" style="574" customWidth="1"/>
    <col min="5657" max="5657" width="11.19921875" style="574"/>
    <col min="5658" max="5658" width="10" style="574" customWidth="1"/>
    <col min="5659" max="5890" width="11.19921875" style="574"/>
    <col min="5891" max="5891" width="3.3984375" style="574" customWidth="1"/>
    <col min="5892" max="5892" width="30.3984375" style="574" customWidth="1"/>
    <col min="5893" max="5893" width="7.8984375" style="574" customWidth="1"/>
    <col min="5894" max="5912" width="7.69921875" style="574" customWidth="1"/>
    <col min="5913" max="5913" width="11.19921875" style="574"/>
    <col min="5914" max="5914" width="10" style="574" customWidth="1"/>
    <col min="5915" max="6146" width="11.19921875" style="574"/>
    <col min="6147" max="6147" width="3.3984375" style="574" customWidth="1"/>
    <col min="6148" max="6148" width="30.3984375" style="574" customWidth="1"/>
    <col min="6149" max="6149" width="7.8984375" style="574" customWidth="1"/>
    <col min="6150" max="6168" width="7.69921875" style="574" customWidth="1"/>
    <col min="6169" max="6169" width="11.19921875" style="574"/>
    <col min="6170" max="6170" width="10" style="574" customWidth="1"/>
    <col min="6171" max="6402" width="11.19921875" style="574"/>
    <col min="6403" max="6403" width="3.3984375" style="574" customWidth="1"/>
    <col min="6404" max="6404" width="30.3984375" style="574" customWidth="1"/>
    <col min="6405" max="6405" width="7.8984375" style="574" customWidth="1"/>
    <col min="6406" max="6424" width="7.69921875" style="574" customWidth="1"/>
    <col min="6425" max="6425" width="11.19921875" style="574"/>
    <col min="6426" max="6426" width="10" style="574" customWidth="1"/>
    <col min="6427" max="6658" width="11.19921875" style="574"/>
    <col min="6659" max="6659" width="3.3984375" style="574" customWidth="1"/>
    <col min="6660" max="6660" width="30.3984375" style="574" customWidth="1"/>
    <col min="6661" max="6661" width="7.8984375" style="574" customWidth="1"/>
    <col min="6662" max="6680" width="7.69921875" style="574" customWidth="1"/>
    <col min="6681" max="6681" width="11.19921875" style="574"/>
    <col min="6682" max="6682" width="10" style="574" customWidth="1"/>
    <col min="6683" max="6914" width="11.19921875" style="574"/>
    <col min="6915" max="6915" width="3.3984375" style="574" customWidth="1"/>
    <col min="6916" max="6916" width="30.3984375" style="574" customWidth="1"/>
    <col min="6917" max="6917" width="7.8984375" style="574" customWidth="1"/>
    <col min="6918" max="6936" width="7.69921875" style="574" customWidth="1"/>
    <col min="6937" max="6937" width="11.19921875" style="574"/>
    <col min="6938" max="6938" width="10" style="574" customWidth="1"/>
    <col min="6939" max="7170" width="11.19921875" style="574"/>
    <col min="7171" max="7171" width="3.3984375" style="574" customWidth="1"/>
    <col min="7172" max="7172" width="30.3984375" style="574" customWidth="1"/>
    <col min="7173" max="7173" width="7.8984375" style="574" customWidth="1"/>
    <col min="7174" max="7192" width="7.69921875" style="574" customWidth="1"/>
    <col min="7193" max="7193" width="11.19921875" style="574"/>
    <col min="7194" max="7194" width="10" style="574" customWidth="1"/>
    <col min="7195" max="7426" width="11.19921875" style="574"/>
    <col min="7427" max="7427" width="3.3984375" style="574" customWidth="1"/>
    <col min="7428" max="7428" width="30.3984375" style="574" customWidth="1"/>
    <col min="7429" max="7429" width="7.8984375" style="574" customWidth="1"/>
    <col min="7430" max="7448" width="7.69921875" style="574" customWidth="1"/>
    <col min="7449" max="7449" width="11.19921875" style="574"/>
    <col min="7450" max="7450" width="10" style="574" customWidth="1"/>
    <col min="7451" max="7682" width="11.19921875" style="574"/>
    <col min="7683" max="7683" width="3.3984375" style="574" customWidth="1"/>
    <col min="7684" max="7684" width="30.3984375" style="574" customWidth="1"/>
    <col min="7685" max="7685" width="7.8984375" style="574" customWidth="1"/>
    <col min="7686" max="7704" width="7.69921875" style="574" customWidth="1"/>
    <col min="7705" max="7705" width="11.19921875" style="574"/>
    <col min="7706" max="7706" width="10" style="574" customWidth="1"/>
    <col min="7707" max="7938" width="11.19921875" style="574"/>
    <col min="7939" max="7939" width="3.3984375" style="574" customWidth="1"/>
    <col min="7940" max="7940" width="30.3984375" style="574" customWidth="1"/>
    <col min="7941" max="7941" width="7.8984375" style="574" customWidth="1"/>
    <col min="7942" max="7960" width="7.69921875" style="574" customWidth="1"/>
    <col min="7961" max="7961" width="11.19921875" style="574"/>
    <col min="7962" max="7962" width="10" style="574" customWidth="1"/>
    <col min="7963" max="8194" width="11.19921875" style="574"/>
    <col min="8195" max="8195" width="3.3984375" style="574" customWidth="1"/>
    <col min="8196" max="8196" width="30.3984375" style="574" customWidth="1"/>
    <col min="8197" max="8197" width="7.8984375" style="574" customWidth="1"/>
    <col min="8198" max="8216" width="7.69921875" style="574" customWidth="1"/>
    <col min="8217" max="8217" width="11.19921875" style="574"/>
    <col min="8218" max="8218" width="10" style="574" customWidth="1"/>
    <col min="8219" max="8450" width="11.19921875" style="574"/>
    <col min="8451" max="8451" width="3.3984375" style="574" customWidth="1"/>
    <col min="8452" max="8452" width="30.3984375" style="574" customWidth="1"/>
    <col min="8453" max="8453" width="7.8984375" style="574" customWidth="1"/>
    <col min="8454" max="8472" width="7.69921875" style="574" customWidth="1"/>
    <col min="8473" max="8473" width="11.19921875" style="574"/>
    <col min="8474" max="8474" width="10" style="574" customWidth="1"/>
    <col min="8475" max="8706" width="11.19921875" style="574"/>
    <col min="8707" max="8707" width="3.3984375" style="574" customWidth="1"/>
    <col min="8708" max="8708" width="30.3984375" style="574" customWidth="1"/>
    <col min="8709" max="8709" width="7.8984375" style="574" customWidth="1"/>
    <col min="8710" max="8728" width="7.69921875" style="574" customWidth="1"/>
    <col min="8729" max="8729" width="11.19921875" style="574"/>
    <col min="8730" max="8730" width="10" style="574" customWidth="1"/>
    <col min="8731" max="8962" width="11.19921875" style="574"/>
    <col min="8963" max="8963" width="3.3984375" style="574" customWidth="1"/>
    <col min="8964" max="8964" width="30.3984375" style="574" customWidth="1"/>
    <col min="8965" max="8965" width="7.8984375" style="574" customWidth="1"/>
    <col min="8966" max="8984" width="7.69921875" style="574" customWidth="1"/>
    <col min="8985" max="8985" width="11.19921875" style="574"/>
    <col min="8986" max="8986" width="10" style="574" customWidth="1"/>
    <col min="8987" max="9218" width="11.19921875" style="574"/>
    <col min="9219" max="9219" width="3.3984375" style="574" customWidth="1"/>
    <col min="9220" max="9220" width="30.3984375" style="574" customWidth="1"/>
    <col min="9221" max="9221" width="7.8984375" style="574" customWidth="1"/>
    <col min="9222" max="9240" width="7.69921875" style="574" customWidth="1"/>
    <col min="9241" max="9241" width="11.19921875" style="574"/>
    <col min="9242" max="9242" width="10" style="574" customWidth="1"/>
    <col min="9243" max="9474" width="11.19921875" style="574"/>
    <col min="9475" max="9475" width="3.3984375" style="574" customWidth="1"/>
    <col min="9476" max="9476" width="30.3984375" style="574" customWidth="1"/>
    <col min="9477" max="9477" width="7.8984375" style="574" customWidth="1"/>
    <col min="9478" max="9496" width="7.69921875" style="574" customWidth="1"/>
    <col min="9497" max="9497" width="11.19921875" style="574"/>
    <col min="9498" max="9498" width="10" style="574" customWidth="1"/>
    <col min="9499" max="9730" width="11.19921875" style="574"/>
    <col min="9731" max="9731" width="3.3984375" style="574" customWidth="1"/>
    <col min="9732" max="9732" width="30.3984375" style="574" customWidth="1"/>
    <col min="9733" max="9733" width="7.8984375" style="574" customWidth="1"/>
    <col min="9734" max="9752" width="7.69921875" style="574" customWidth="1"/>
    <col min="9753" max="9753" width="11.19921875" style="574"/>
    <col min="9754" max="9754" width="10" style="574" customWidth="1"/>
    <col min="9755" max="9986" width="11.19921875" style="574"/>
    <col min="9987" max="9987" width="3.3984375" style="574" customWidth="1"/>
    <col min="9988" max="9988" width="30.3984375" style="574" customWidth="1"/>
    <col min="9989" max="9989" width="7.8984375" style="574" customWidth="1"/>
    <col min="9990" max="10008" width="7.69921875" style="574" customWidth="1"/>
    <col min="10009" max="10009" width="11.19921875" style="574"/>
    <col min="10010" max="10010" width="10" style="574" customWidth="1"/>
    <col min="10011" max="10242" width="11.19921875" style="574"/>
    <col min="10243" max="10243" width="3.3984375" style="574" customWidth="1"/>
    <col min="10244" max="10244" width="30.3984375" style="574" customWidth="1"/>
    <col min="10245" max="10245" width="7.8984375" style="574" customWidth="1"/>
    <col min="10246" max="10264" width="7.69921875" style="574" customWidth="1"/>
    <col min="10265" max="10265" width="11.19921875" style="574"/>
    <col min="10266" max="10266" width="10" style="574" customWidth="1"/>
    <col min="10267" max="10498" width="11.19921875" style="574"/>
    <col min="10499" max="10499" width="3.3984375" style="574" customWidth="1"/>
    <col min="10500" max="10500" width="30.3984375" style="574" customWidth="1"/>
    <col min="10501" max="10501" width="7.8984375" style="574" customWidth="1"/>
    <col min="10502" max="10520" width="7.69921875" style="574" customWidth="1"/>
    <col min="10521" max="10521" width="11.19921875" style="574"/>
    <col min="10522" max="10522" width="10" style="574" customWidth="1"/>
    <col min="10523" max="10754" width="11.19921875" style="574"/>
    <col min="10755" max="10755" width="3.3984375" style="574" customWidth="1"/>
    <col min="10756" max="10756" width="30.3984375" style="574" customWidth="1"/>
    <col min="10757" max="10757" width="7.8984375" style="574" customWidth="1"/>
    <col min="10758" max="10776" width="7.69921875" style="574" customWidth="1"/>
    <col min="10777" max="10777" width="11.19921875" style="574"/>
    <col min="10778" max="10778" width="10" style="574" customWidth="1"/>
    <col min="10779" max="11010" width="11.19921875" style="574"/>
    <col min="11011" max="11011" width="3.3984375" style="574" customWidth="1"/>
    <col min="11012" max="11012" width="30.3984375" style="574" customWidth="1"/>
    <col min="11013" max="11013" width="7.8984375" style="574" customWidth="1"/>
    <col min="11014" max="11032" width="7.69921875" style="574" customWidth="1"/>
    <col min="11033" max="11033" width="11.19921875" style="574"/>
    <col min="11034" max="11034" width="10" style="574" customWidth="1"/>
    <col min="11035" max="11266" width="11.19921875" style="574"/>
    <col min="11267" max="11267" width="3.3984375" style="574" customWidth="1"/>
    <col min="11268" max="11268" width="30.3984375" style="574" customWidth="1"/>
    <col min="11269" max="11269" width="7.8984375" style="574" customWidth="1"/>
    <col min="11270" max="11288" width="7.69921875" style="574" customWidth="1"/>
    <col min="11289" max="11289" width="11.19921875" style="574"/>
    <col min="11290" max="11290" width="10" style="574" customWidth="1"/>
    <col min="11291" max="11522" width="11.19921875" style="574"/>
    <col min="11523" max="11523" width="3.3984375" style="574" customWidth="1"/>
    <col min="11524" max="11524" width="30.3984375" style="574" customWidth="1"/>
    <col min="11525" max="11525" width="7.8984375" style="574" customWidth="1"/>
    <col min="11526" max="11544" width="7.69921875" style="574" customWidth="1"/>
    <col min="11545" max="11545" width="11.19921875" style="574"/>
    <col min="11546" max="11546" width="10" style="574" customWidth="1"/>
    <col min="11547" max="11778" width="11.19921875" style="574"/>
    <col min="11779" max="11779" width="3.3984375" style="574" customWidth="1"/>
    <col min="11780" max="11780" width="30.3984375" style="574" customWidth="1"/>
    <col min="11781" max="11781" width="7.8984375" style="574" customWidth="1"/>
    <col min="11782" max="11800" width="7.69921875" style="574" customWidth="1"/>
    <col min="11801" max="11801" width="11.19921875" style="574"/>
    <col min="11802" max="11802" width="10" style="574" customWidth="1"/>
    <col min="11803" max="12034" width="11.19921875" style="574"/>
    <col min="12035" max="12035" width="3.3984375" style="574" customWidth="1"/>
    <col min="12036" max="12036" width="30.3984375" style="574" customWidth="1"/>
    <col min="12037" max="12037" width="7.8984375" style="574" customWidth="1"/>
    <col min="12038" max="12056" width="7.69921875" style="574" customWidth="1"/>
    <col min="12057" max="12057" width="11.19921875" style="574"/>
    <col min="12058" max="12058" width="10" style="574" customWidth="1"/>
    <col min="12059" max="12290" width="11.19921875" style="574"/>
    <col min="12291" max="12291" width="3.3984375" style="574" customWidth="1"/>
    <col min="12292" max="12292" width="30.3984375" style="574" customWidth="1"/>
    <col min="12293" max="12293" width="7.8984375" style="574" customWidth="1"/>
    <col min="12294" max="12312" width="7.69921875" style="574" customWidth="1"/>
    <col min="12313" max="12313" width="11.19921875" style="574"/>
    <col min="12314" max="12314" width="10" style="574" customWidth="1"/>
    <col min="12315" max="12546" width="11.19921875" style="574"/>
    <col min="12547" max="12547" width="3.3984375" style="574" customWidth="1"/>
    <col min="12548" max="12548" width="30.3984375" style="574" customWidth="1"/>
    <col min="12549" max="12549" width="7.8984375" style="574" customWidth="1"/>
    <col min="12550" max="12568" width="7.69921875" style="574" customWidth="1"/>
    <col min="12569" max="12569" width="11.19921875" style="574"/>
    <col min="12570" max="12570" width="10" style="574" customWidth="1"/>
    <col min="12571" max="12802" width="11.19921875" style="574"/>
    <col min="12803" max="12803" width="3.3984375" style="574" customWidth="1"/>
    <col min="12804" max="12804" width="30.3984375" style="574" customWidth="1"/>
    <col min="12805" max="12805" width="7.8984375" style="574" customWidth="1"/>
    <col min="12806" max="12824" width="7.69921875" style="574" customWidth="1"/>
    <col min="12825" max="12825" width="11.19921875" style="574"/>
    <col min="12826" max="12826" width="10" style="574" customWidth="1"/>
    <col min="12827" max="13058" width="11.19921875" style="574"/>
    <col min="13059" max="13059" width="3.3984375" style="574" customWidth="1"/>
    <col min="13060" max="13060" width="30.3984375" style="574" customWidth="1"/>
    <col min="13061" max="13061" width="7.8984375" style="574" customWidth="1"/>
    <col min="13062" max="13080" width="7.69921875" style="574" customWidth="1"/>
    <col min="13081" max="13081" width="11.19921875" style="574"/>
    <col min="13082" max="13082" width="10" style="574" customWidth="1"/>
    <col min="13083" max="13314" width="11.19921875" style="574"/>
    <col min="13315" max="13315" width="3.3984375" style="574" customWidth="1"/>
    <col min="13316" max="13316" width="30.3984375" style="574" customWidth="1"/>
    <col min="13317" max="13317" width="7.8984375" style="574" customWidth="1"/>
    <col min="13318" max="13336" width="7.69921875" style="574" customWidth="1"/>
    <col min="13337" max="13337" width="11.19921875" style="574"/>
    <col min="13338" max="13338" width="10" style="574" customWidth="1"/>
    <col min="13339" max="13570" width="11.19921875" style="574"/>
    <col min="13571" max="13571" width="3.3984375" style="574" customWidth="1"/>
    <col min="13572" max="13572" width="30.3984375" style="574" customWidth="1"/>
    <col min="13573" max="13573" width="7.8984375" style="574" customWidth="1"/>
    <col min="13574" max="13592" width="7.69921875" style="574" customWidth="1"/>
    <col min="13593" max="13593" width="11.19921875" style="574"/>
    <col min="13594" max="13594" width="10" style="574" customWidth="1"/>
    <col min="13595" max="13826" width="11.19921875" style="574"/>
    <col min="13827" max="13827" width="3.3984375" style="574" customWidth="1"/>
    <col min="13828" max="13828" width="30.3984375" style="574" customWidth="1"/>
    <col min="13829" max="13829" width="7.8984375" style="574" customWidth="1"/>
    <col min="13830" max="13848" width="7.69921875" style="574" customWidth="1"/>
    <col min="13849" max="13849" width="11.19921875" style="574"/>
    <col min="13850" max="13850" width="10" style="574" customWidth="1"/>
    <col min="13851" max="14082" width="11.19921875" style="574"/>
    <col min="14083" max="14083" width="3.3984375" style="574" customWidth="1"/>
    <col min="14084" max="14084" width="30.3984375" style="574" customWidth="1"/>
    <col min="14085" max="14085" width="7.8984375" style="574" customWidth="1"/>
    <col min="14086" max="14104" width="7.69921875" style="574" customWidth="1"/>
    <col min="14105" max="14105" width="11.19921875" style="574"/>
    <col min="14106" max="14106" width="10" style="574" customWidth="1"/>
    <col min="14107" max="14338" width="11.19921875" style="574"/>
    <col min="14339" max="14339" width="3.3984375" style="574" customWidth="1"/>
    <col min="14340" max="14340" width="30.3984375" style="574" customWidth="1"/>
    <col min="14341" max="14341" width="7.8984375" style="574" customWidth="1"/>
    <col min="14342" max="14360" width="7.69921875" style="574" customWidth="1"/>
    <col min="14361" max="14361" width="11.19921875" style="574"/>
    <col min="14362" max="14362" width="10" style="574" customWidth="1"/>
    <col min="14363" max="14594" width="11.19921875" style="574"/>
    <col min="14595" max="14595" width="3.3984375" style="574" customWidth="1"/>
    <col min="14596" max="14596" width="30.3984375" style="574" customWidth="1"/>
    <col min="14597" max="14597" width="7.8984375" style="574" customWidth="1"/>
    <col min="14598" max="14616" width="7.69921875" style="574" customWidth="1"/>
    <col min="14617" max="14617" width="11.19921875" style="574"/>
    <col min="14618" max="14618" width="10" style="574" customWidth="1"/>
    <col min="14619" max="14850" width="11.19921875" style="574"/>
    <col min="14851" max="14851" width="3.3984375" style="574" customWidth="1"/>
    <col min="14852" max="14852" width="30.3984375" style="574" customWidth="1"/>
    <col min="14853" max="14853" width="7.8984375" style="574" customWidth="1"/>
    <col min="14854" max="14872" width="7.69921875" style="574" customWidth="1"/>
    <col min="14873" max="14873" width="11.19921875" style="574"/>
    <col min="14874" max="14874" width="10" style="574" customWidth="1"/>
    <col min="14875" max="15106" width="11.19921875" style="574"/>
    <col min="15107" max="15107" width="3.3984375" style="574" customWidth="1"/>
    <col min="15108" max="15108" width="30.3984375" style="574" customWidth="1"/>
    <col min="15109" max="15109" width="7.8984375" style="574" customWidth="1"/>
    <col min="15110" max="15128" width="7.69921875" style="574" customWidth="1"/>
    <col min="15129" max="15129" width="11.19921875" style="574"/>
    <col min="15130" max="15130" width="10" style="574" customWidth="1"/>
    <col min="15131" max="15362" width="11.19921875" style="574"/>
    <col min="15363" max="15363" width="3.3984375" style="574" customWidth="1"/>
    <col min="15364" max="15364" width="30.3984375" style="574" customWidth="1"/>
    <col min="15365" max="15365" width="7.8984375" style="574" customWidth="1"/>
    <col min="15366" max="15384" width="7.69921875" style="574" customWidth="1"/>
    <col min="15385" max="15385" width="11.19921875" style="574"/>
    <col min="15386" max="15386" width="10" style="574" customWidth="1"/>
    <col min="15387" max="15618" width="11.19921875" style="574"/>
    <col min="15619" max="15619" width="3.3984375" style="574" customWidth="1"/>
    <col min="15620" max="15620" width="30.3984375" style="574" customWidth="1"/>
    <col min="15621" max="15621" width="7.8984375" style="574" customWidth="1"/>
    <col min="15622" max="15640" width="7.69921875" style="574" customWidth="1"/>
    <col min="15641" max="15641" width="11.19921875" style="574"/>
    <col min="15642" max="15642" width="10" style="574" customWidth="1"/>
    <col min="15643" max="15874" width="11.19921875" style="574"/>
    <col min="15875" max="15875" width="3.3984375" style="574" customWidth="1"/>
    <col min="15876" max="15876" width="30.3984375" style="574" customWidth="1"/>
    <col min="15877" max="15877" width="7.8984375" style="574" customWidth="1"/>
    <col min="15878" max="15896" width="7.69921875" style="574" customWidth="1"/>
    <col min="15897" max="15897" width="11.19921875" style="574"/>
    <col min="15898" max="15898" width="10" style="574" customWidth="1"/>
    <col min="15899" max="16130" width="11.19921875" style="574"/>
    <col min="16131" max="16131" width="3.3984375" style="574" customWidth="1"/>
    <col min="16132" max="16132" width="30.3984375" style="574" customWidth="1"/>
    <col min="16133" max="16133" width="7.8984375" style="574" customWidth="1"/>
    <col min="16134" max="16152" width="7.69921875" style="574" customWidth="1"/>
    <col min="16153" max="16153" width="11.19921875" style="574"/>
    <col min="16154" max="16154" width="10" style="574" customWidth="1"/>
    <col min="16155" max="16384" width="11.19921875" style="574"/>
  </cols>
  <sheetData>
    <row r="5" spans="2:31" ht="10.8" x14ac:dyDescent="0.25"/>
    <row r="6" spans="2:31" ht="10.8" x14ac:dyDescent="0.25"/>
    <row r="7" spans="2:31" ht="10.8" x14ac:dyDescent="0.25"/>
    <row r="8" spans="2:31" ht="10.8" x14ac:dyDescent="0.25"/>
    <row r="9" spans="2:31" s="575" customFormat="1" ht="13.8" x14ac:dyDescent="0.25">
      <c r="B9" s="689" t="s">
        <v>1028</v>
      </c>
      <c r="C9" s="689"/>
      <c r="D9" s="689"/>
      <c r="E9" s="689"/>
      <c r="F9" s="689"/>
      <c r="G9" s="689"/>
      <c r="H9" s="689"/>
      <c r="I9" s="689"/>
      <c r="J9" s="689"/>
      <c r="K9" s="689"/>
      <c r="L9" s="689"/>
      <c r="M9" s="689"/>
      <c r="N9" s="689"/>
      <c r="O9" s="689"/>
      <c r="P9" s="689"/>
      <c r="Q9" s="689"/>
      <c r="R9" s="689"/>
      <c r="S9" s="689"/>
    </row>
    <row r="10" spans="2:31" s="575" customFormat="1" ht="13.8" x14ac:dyDescent="0.25">
      <c r="B10" s="689" t="s">
        <v>1019</v>
      </c>
      <c r="C10" s="689"/>
      <c r="D10" s="689"/>
      <c r="E10" s="689"/>
      <c r="F10" s="689"/>
      <c r="G10" s="689"/>
      <c r="H10" s="689"/>
      <c r="I10" s="689"/>
      <c r="J10" s="689"/>
      <c r="K10" s="689"/>
      <c r="L10" s="689"/>
      <c r="M10" s="689"/>
      <c r="N10" s="689"/>
      <c r="O10" s="689"/>
      <c r="P10" s="689"/>
      <c r="Q10" s="689"/>
      <c r="R10" s="689"/>
      <c r="S10" s="689"/>
    </row>
    <row r="11" spans="2:31" s="575" customFormat="1" ht="13.95" customHeight="1" x14ac:dyDescent="0.25">
      <c r="B11" s="690" t="s">
        <v>928</v>
      </c>
      <c r="C11" s="691"/>
      <c r="D11" s="691"/>
      <c r="E11" s="691"/>
      <c r="F11" s="691"/>
      <c r="G11" s="691"/>
      <c r="H11" s="691"/>
      <c r="I11" s="691"/>
      <c r="J11" s="691"/>
      <c r="K11" s="691"/>
      <c r="L11" s="691"/>
      <c r="M11" s="691"/>
      <c r="N11" s="691"/>
      <c r="O11" s="691"/>
      <c r="P11" s="691"/>
      <c r="Q11" s="691"/>
      <c r="R11" s="691"/>
      <c r="S11" s="691"/>
      <c r="T11" s="576"/>
      <c r="U11" s="576"/>
      <c r="V11" s="576"/>
      <c r="W11" s="39"/>
    </row>
    <row r="12" spans="2:31" ht="14.25" customHeight="1" x14ac:dyDescent="0.25"/>
    <row r="13" spans="2:31" s="577" customFormat="1" ht="22.5" customHeight="1" x14ac:dyDescent="0.2">
      <c r="B13" s="692" t="s">
        <v>1020</v>
      </c>
      <c r="C13" s="693" t="s">
        <v>193</v>
      </c>
      <c r="D13" s="693"/>
      <c r="E13" s="693"/>
      <c r="F13" s="693"/>
      <c r="G13" s="693"/>
      <c r="H13" s="693"/>
      <c r="I13" s="693"/>
      <c r="J13" s="693"/>
      <c r="K13" s="693"/>
      <c r="L13" s="693"/>
      <c r="M13" s="693"/>
      <c r="N13" s="693"/>
      <c r="O13" s="693"/>
      <c r="P13" s="693"/>
      <c r="Q13" s="693"/>
      <c r="R13" s="693"/>
      <c r="S13" s="693"/>
      <c r="T13" s="693"/>
      <c r="U13" s="693"/>
      <c r="V13" s="693"/>
      <c r="W13" s="693"/>
      <c r="X13" s="693"/>
      <c r="Y13" s="693"/>
      <c r="Z13" s="693"/>
      <c r="AA13" s="693"/>
      <c r="AB13" s="693"/>
      <c r="AC13" s="693"/>
      <c r="AD13" s="693"/>
      <c r="AE13" s="339" t="s">
        <v>196</v>
      </c>
    </row>
    <row r="14" spans="2:31" s="579" customFormat="1" ht="22.5" customHeight="1" x14ac:dyDescent="0.3">
      <c r="B14" s="692"/>
      <c r="C14" s="578">
        <v>1997</v>
      </c>
      <c r="D14" s="578">
        <v>1998</v>
      </c>
      <c r="E14" s="578">
        <v>1999</v>
      </c>
      <c r="F14" s="578">
        <v>2000</v>
      </c>
      <c r="G14" s="578">
        <v>2001</v>
      </c>
      <c r="H14" s="578">
        <v>2002</v>
      </c>
      <c r="I14" s="578">
        <v>2003</v>
      </c>
      <c r="J14" s="578">
        <v>2004</v>
      </c>
      <c r="K14" s="578">
        <v>2005</v>
      </c>
      <c r="L14" s="578">
        <v>2006</v>
      </c>
      <c r="M14" s="578">
        <v>2007</v>
      </c>
      <c r="N14" s="578">
        <v>2008</v>
      </c>
      <c r="O14" s="578">
        <v>2009</v>
      </c>
      <c r="P14" s="578">
        <v>2010</v>
      </c>
      <c r="Q14" s="578">
        <v>2011</v>
      </c>
      <c r="R14" s="578">
        <v>2012</v>
      </c>
      <c r="S14" s="578">
        <v>2013</v>
      </c>
      <c r="T14" s="578">
        <v>2014</v>
      </c>
      <c r="U14" s="578">
        <v>2015</v>
      </c>
      <c r="V14" s="578">
        <v>2016</v>
      </c>
      <c r="W14" s="578">
        <v>2017</v>
      </c>
      <c r="X14" s="578">
        <v>2018</v>
      </c>
      <c r="Y14" s="578">
        <v>2019</v>
      </c>
      <c r="Z14" s="578">
        <v>2020</v>
      </c>
      <c r="AA14" s="578">
        <v>2021</v>
      </c>
      <c r="AB14" s="578">
        <v>2022</v>
      </c>
      <c r="AC14" s="578">
        <v>2023</v>
      </c>
      <c r="AD14" s="578">
        <v>2024</v>
      </c>
    </row>
    <row r="15" spans="2:31" s="581" customFormat="1" ht="17.25" customHeight="1" x14ac:dyDescent="0.3">
      <c r="B15" s="580" t="s">
        <v>364</v>
      </c>
      <c r="C15" s="591">
        <v>717</v>
      </c>
      <c r="D15" s="591">
        <v>680</v>
      </c>
      <c r="E15" s="591">
        <v>815</v>
      </c>
      <c r="F15" s="591">
        <v>822</v>
      </c>
      <c r="G15" s="591">
        <v>961</v>
      </c>
      <c r="H15" s="591">
        <v>951</v>
      </c>
      <c r="I15" s="591">
        <v>915</v>
      </c>
      <c r="J15" s="591">
        <v>1075</v>
      </c>
      <c r="K15" s="591">
        <v>1070</v>
      </c>
      <c r="L15" s="591">
        <v>1364</v>
      </c>
      <c r="M15" s="591">
        <v>1292</v>
      </c>
      <c r="N15" s="591">
        <v>1635</v>
      </c>
      <c r="O15" s="591">
        <v>1448</v>
      </c>
      <c r="P15" s="591">
        <v>1511</v>
      </c>
      <c r="Q15" s="591">
        <v>1809</v>
      </c>
      <c r="R15" s="591">
        <v>1748</v>
      </c>
      <c r="S15" s="591">
        <v>1953</v>
      </c>
      <c r="T15" s="591">
        <v>2168</v>
      </c>
      <c r="U15" s="591">
        <v>2143</v>
      </c>
      <c r="V15" s="591">
        <v>2032</v>
      </c>
      <c r="W15" s="591">
        <v>2737</v>
      </c>
      <c r="X15" s="591">
        <v>2070</v>
      </c>
      <c r="Y15" s="591">
        <v>2081</v>
      </c>
      <c r="Z15" s="591">
        <v>1838</v>
      </c>
      <c r="AA15" s="591">
        <v>1660</v>
      </c>
      <c r="AB15" s="591">
        <v>1975</v>
      </c>
      <c r="AC15" s="591">
        <v>1912</v>
      </c>
      <c r="AD15" s="591">
        <v>2089</v>
      </c>
    </row>
    <row r="16" spans="2:31" s="582" customFormat="1" ht="17.25" customHeight="1" x14ac:dyDescent="0.3">
      <c r="B16" s="580" t="s">
        <v>365</v>
      </c>
      <c r="C16" s="591">
        <v>693</v>
      </c>
      <c r="D16" s="591">
        <v>675</v>
      </c>
      <c r="E16" s="591">
        <v>743</v>
      </c>
      <c r="F16" s="591">
        <v>1013</v>
      </c>
      <c r="G16" s="591">
        <v>867</v>
      </c>
      <c r="H16" s="591">
        <v>1005</v>
      </c>
      <c r="I16" s="591">
        <v>1030</v>
      </c>
      <c r="J16" s="591">
        <v>1059</v>
      </c>
      <c r="K16" s="591">
        <v>1004</v>
      </c>
      <c r="L16" s="591">
        <v>1063</v>
      </c>
      <c r="M16" s="591">
        <v>1001</v>
      </c>
      <c r="N16" s="591">
        <v>1380</v>
      </c>
      <c r="O16" s="591">
        <v>1407</v>
      </c>
      <c r="P16" s="591">
        <v>1398</v>
      </c>
      <c r="Q16" s="591">
        <v>1670</v>
      </c>
      <c r="R16" s="591">
        <v>1547</v>
      </c>
      <c r="S16" s="591">
        <v>1517</v>
      </c>
      <c r="T16" s="591">
        <v>1790</v>
      </c>
      <c r="U16" s="591">
        <v>1884</v>
      </c>
      <c r="V16" s="591">
        <v>1873</v>
      </c>
      <c r="W16" s="591">
        <v>2264</v>
      </c>
      <c r="X16" s="591">
        <v>1881</v>
      </c>
      <c r="Y16" s="591">
        <v>1967</v>
      </c>
      <c r="Z16" s="591">
        <v>1460</v>
      </c>
      <c r="AA16" s="591">
        <v>1602</v>
      </c>
      <c r="AB16" s="591">
        <v>2019</v>
      </c>
      <c r="AC16" s="591">
        <v>1604</v>
      </c>
      <c r="AD16" s="591">
        <v>2103</v>
      </c>
    </row>
    <row r="17" spans="2:30" s="582" customFormat="1" ht="17.25" customHeight="1" x14ac:dyDescent="0.3">
      <c r="B17" s="580" t="s">
        <v>366</v>
      </c>
      <c r="C17" s="591">
        <v>632</v>
      </c>
      <c r="D17" s="591">
        <v>763</v>
      </c>
      <c r="E17" s="591">
        <v>706</v>
      </c>
      <c r="F17" s="591">
        <v>855</v>
      </c>
      <c r="G17" s="591">
        <v>936</v>
      </c>
      <c r="H17" s="591">
        <v>765</v>
      </c>
      <c r="I17" s="591">
        <v>793</v>
      </c>
      <c r="J17" s="591">
        <v>935</v>
      </c>
      <c r="K17" s="591">
        <v>563</v>
      </c>
      <c r="L17" s="591">
        <v>1173</v>
      </c>
      <c r="M17" s="591">
        <v>1136</v>
      </c>
      <c r="N17" s="591">
        <v>1283</v>
      </c>
      <c r="O17" s="591">
        <v>1409</v>
      </c>
      <c r="P17" s="591">
        <v>1710</v>
      </c>
      <c r="Q17" s="591">
        <v>1787</v>
      </c>
      <c r="R17" s="591">
        <v>1792</v>
      </c>
      <c r="S17" s="591">
        <v>1970</v>
      </c>
      <c r="T17" s="591">
        <v>1659</v>
      </c>
      <c r="U17" s="591">
        <v>2212</v>
      </c>
      <c r="V17" s="591">
        <v>1911</v>
      </c>
      <c r="W17" s="591">
        <v>2476</v>
      </c>
      <c r="X17" s="591">
        <v>2280</v>
      </c>
      <c r="Y17" s="591">
        <v>1927</v>
      </c>
      <c r="Z17" s="591">
        <v>830</v>
      </c>
      <c r="AA17" s="591">
        <v>1961</v>
      </c>
      <c r="AB17" s="591">
        <v>2277</v>
      </c>
      <c r="AC17" s="591">
        <v>2214</v>
      </c>
      <c r="AD17" s="591">
        <v>2174</v>
      </c>
    </row>
    <row r="18" spans="2:30" s="582" customFormat="1" ht="17.25" customHeight="1" x14ac:dyDescent="0.3">
      <c r="B18" s="580" t="s">
        <v>367</v>
      </c>
      <c r="C18" s="591">
        <v>883</v>
      </c>
      <c r="D18" s="591">
        <v>811</v>
      </c>
      <c r="E18" s="591">
        <v>789</v>
      </c>
      <c r="F18" s="591">
        <v>884</v>
      </c>
      <c r="G18" s="591">
        <v>657</v>
      </c>
      <c r="H18" s="591">
        <v>1025</v>
      </c>
      <c r="I18" s="591">
        <v>1011</v>
      </c>
      <c r="J18" s="591">
        <v>1058</v>
      </c>
      <c r="K18" s="591">
        <v>761</v>
      </c>
      <c r="L18" s="591">
        <v>1124</v>
      </c>
      <c r="M18" s="591">
        <v>1186</v>
      </c>
      <c r="N18" s="591">
        <v>1500</v>
      </c>
      <c r="O18" s="591">
        <v>1475</v>
      </c>
      <c r="P18" s="591">
        <v>1546</v>
      </c>
      <c r="Q18" s="591">
        <v>1674</v>
      </c>
      <c r="R18" s="591">
        <v>1646</v>
      </c>
      <c r="S18" s="591">
        <v>2006</v>
      </c>
      <c r="T18" s="591">
        <v>1982</v>
      </c>
      <c r="U18" s="591">
        <v>2180</v>
      </c>
      <c r="V18" s="591">
        <v>1856</v>
      </c>
      <c r="W18" s="591">
        <v>2119</v>
      </c>
      <c r="X18" s="591">
        <v>2044</v>
      </c>
      <c r="Y18" s="591">
        <v>2134</v>
      </c>
      <c r="Z18" s="591">
        <v>143</v>
      </c>
      <c r="AA18" s="591">
        <v>1574</v>
      </c>
      <c r="AB18" s="591">
        <v>2084</v>
      </c>
      <c r="AC18" s="591">
        <v>1780</v>
      </c>
      <c r="AD18" s="591">
        <v>2131</v>
      </c>
    </row>
    <row r="19" spans="2:30" s="582" customFormat="1" ht="17.25" customHeight="1" x14ac:dyDescent="0.3">
      <c r="B19" s="580" t="s">
        <v>368</v>
      </c>
      <c r="C19" s="591">
        <v>758</v>
      </c>
      <c r="D19" s="591">
        <v>777</v>
      </c>
      <c r="E19" s="591">
        <v>832</v>
      </c>
      <c r="F19" s="591">
        <v>1060</v>
      </c>
      <c r="G19" s="591">
        <v>779</v>
      </c>
      <c r="H19" s="591">
        <v>972</v>
      </c>
      <c r="I19" s="591">
        <v>977</v>
      </c>
      <c r="J19" s="591">
        <v>1090</v>
      </c>
      <c r="K19" s="591">
        <v>1103</v>
      </c>
      <c r="L19" s="591">
        <v>1386</v>
      </c>
      <c r="M19" s="591">
        <v>1488</v>
      </c>
      <c r="N19" s="591">
        <v>1680</v>
      </c>
      <c r="O19" s="591">
        <v>1478</v>
      </c>
      <c r="P19" s="591">
        <v>1523</v>
      </c>
      <c r="Q19" s="591">
        <v>1726</v>
      </c>
      <c r="R19" s="591">
        <v>1637</v>
      </c>
      <c r="S19" s="591">
        <v>1843</v>
      </c>
      <c r="T19" s="591">
        <v>2120</v>
      </c>
      <c r="U19" s="591">
        <v>2047</v>
      </c>
      <c r="V19" s="591">
        <v>1878</v>
      </c>
      <c r="W19" s="591">
        <v>2438</v>
      </c>
      <c r="X19" s="591">
        <v>2303</v>
      </c>
      <c r="Y19" s="591">
        <v>2430</v>
      </c>
      <c r="Z19" s="591">
        <v>314</v>
      </c>
      <c r="AA19" s="591">
        <v>1793</v>
      </c>
      <c r="AB19" s="591">
        <v>2131</v>
      </c>
      <c r="AC19" s="591">
        <v>2180</v>
      </c>
      <c r="AD19" s="591">
        <v>2313</v>
      </c>
    </row>
    <row r="20" spans="2:30" s="582" customFormat="1" ht="17.25" customHeight="1" x14ac:dyDescent="0.3">
      <c r="B20" s="580" t="s">
        <v>369</v>
      </c>
      <c r="C20" s="591">
        <v>707</v>
      </c>
      <c r="D20" s="591">
        <v>831</v>
      </c>
      <c r="E20" s="591">
        <v>977</v>
      </c>
      <c r="F20" s="591">
        <v>1099</v>
      </c>
      <c r="G20" s="591">
        <v>1089</v>
      </c>
      <c r="H20" s="591">
        <v>984</v>
      </c>
      <c r="I20" s="591">
        <v>1052</v>
      </c>
      <c r="J20" s="591">
        <v>1048</v>
      </c>
      <c r="K20" s="591">
        <v>1168</v>
      </c>
      <c r="L20" s="591">
        <v>1338</v>
      </c>
      <c r="M20" s="591">
        <v>1539</v>
      </c>
      <c r="N20" s="591">
        <v>1592</v>
      </c>
      <c r="O20" s="591">
        <v>1590</v>
      </c>
      <c r="P20" s="591">
        <v>1684</v>
      </c>
      <c r="Q20" s="591">
        <v>1993</v>
      </c>
      <c r="R20" s="591">
        <v>1784</v>
      </c>
      <c r="S20" s="591">
        <v>1818</v>
      </c>
      <c r="T20" s="591">
        <v>2297</v>
      </c>
      <c r="U20" s="591">
        <v>2370</v>
      </c>
      <c r="V20" s="591">
        <v>2320</v>
      </c>
      <c r="W20" s="591">
        <v>2475</v>
      </c>
      <c r="X20" s="591">
        <v>2275</v>
      </c>
      <c r="Y20" s="591">
        <v>2322</v>
      </c>
      <c r="Z20" s="591">
        <v>920</v>
      </c>
      <c r="AA20" s="591">
        <v>2021</v>
      </c>
      <c r="AB20" s="591">
        <v>1937</v>
      </c>
      <c r="AC20" s="591">
        <v>2201</v>
      </c>
      <c r="AD20" s="591">
        <v>2101</v>
      </c>
    </row>
    <row r="21" spans="2:30" s="582" customFormat="1" ht="17.25" customHeight="1" x14ac:dyDescent="0.3">
      <c r="B21" s="580" t="s">
        <v>370</v>
      </c>
      <c r="C21" s="591">
        <v>649</v>
      </c>
      <c r="D21" s="591">
        <v>766</v>
      </c>
      <c r="E21" s="591">
        <v>816</v>
      </c>
      <c r="F21" s="591">
        <v>975</v>
      </c>
      <c r="G21" s="591">
        <v>1034</v>
      </c>
      <c r="H21" s="591">
        <v>972</v>
      </c>
      <c r="I21" s="591">
        <v>1018</v>
      </c>
      <c r="J21" s="591">
        <v>959</v>
      </c>
      <c r="K21" s="591">
        <v>1121</v>
      </c>
      <c r="L21" s="591">
        <v>1239</v>
      </c>
      <c r="M21" s="591">
        <v>1371</v>
      </c>
      <c r="N21" s="591">
        <v>1528</v>
      </c>
      <c r="O21" s="591">
        <v>1610</v>
      </c>
      <c r="P21" s="591">
        <v>1541</v>
      </c>
      <c r="Q21" s="591">
        <v>1771</v>
      </c>
      <c r="R21" s="591">
        <v>1796</v>
      </c>
      <c r="S21" s="591">
        <v>1688</v>
      </c>
      <c r="T21" s="591">
        <v>2341</v>
      </c>
      <c r="U21" s="591">
        <v>2357</v>
      </c>
      <c r="V21" s="591">
        <v>2369</v>
      </c>
      <c r="W21" s="591">
        <v>2385</v>
      </c>
      <c r="X21" s="591">
        <v>2237</v>
      </c>
      <c r="Y21" s="591">
        <v>2552</v>
      </c>
      <c r="Z21" s="591">
        <v>1627</v>
      </c>
      <c r="AA21" s="591">
        <v>2163</v>
      </c>
      <c r="AB21" s="591">
        <v>2035</v>
      </c>
      <c r="AC21" s="591">
        <v>2048</v>
      </c>
      <c r="AD21" s="591">
        <v>2276</v>
      </c>
    </row>
    <row r="22" spans="2:30" s="582" customFormat="1" ht="17.25" customHeight="1" x14ac:dyDescent="0.3">
      <c r="B22" s="580" t="s">
        <v>371</v>
      </c>
      <c r="C22" s="591">
        <v>556</v>
      </c>
      <c r="D22" s="591">
        <v>529</v>
      </c>
      <c r="E22" s="591">
        <v>579</v>
      </c>
      <c r="F22" s="591">
        <v>702</v>
      </c>
      <c r="G22" s="591">
        <v>787</v>
      </c>
      <c r="H22" s="591">
        <v>706</v>
      </c>
      <c r="I22" s="591">
        <v>686</v>
      </c>
      <c r="J22" s="591">
        <v>729</v>
      </c>
      <c r="K22" s="591">
        <v>936</v>
      </c>
      <c r="L22" s="591">
        <v>906</v>
      </c>
      <c r="M22" s="591">
        <v>1038</v>
      </c>
      <c r="N22" s="591">
        <v>1029</v>
      </c>
      <c r="O22" s="591">
        <v>1253</v>
      </c>
      <c r="P22" s="591">
        <v>1542</v>
      </c>
      <c r="Q22" s="591">
        <v>1766</v>
      </c>
      <c r="R22" s="591">
        <v>1655</v>
      </c>
      <c r="S22" s="591">
        <v>1655</v>
      </c>
      <c r="T22" s="591">
        <v>2135</v>
      </c>
      <c r="U22" s="591">
        <v>2102</v>
      </c>
      <c r="V22" s="591">
        <v>2487</v>
      </c>
      <c r="W22" s="591">
        <v>2327</v>
      </c>
      <c r="X22" s="591">
        <v>2162</v>
      </c>
      <c r="Y22" s="591">
        <v>2347</v>
      </c>
      <c r="Z22" s="591">
        <v>1387</v>
      </c>
      <c r="AA22" s="591">
        <v>1940</v>
      </c>
      <c r="AB22" s="591">
        <v>1996</v>
      </c>
      <c r="AC22" s="591">
        <v>1920</v>
      </c>
      <c r="AD22" s="591">
        <v>2074</v>
      </c>
    </row>
    <row r="23" spans="2:30" s="582" customFormat="1" ht="17.25" customHeight="1" x14ac:dyDescent="0.3">
      <c r="B23" s="580" t="s">
        <v>372</v>
      </c>
      <c r="C23" s="591">
        <v>793</v>
      </c>
      <c r="D23" s="591">
        <v>902</v>
      </c>
      <c r="E23" s="591">
        <v>786</v>
      </c>
      <c r="F23" s="591">
        <v>867</v>
      </c>
      <c r="G23" s="591">
        <v>968</v>
      </c>
      <c r="H23" s="591">
        <v>913</v>
      </c>
      <c r="I23" s="591">
        <v>990</v>
      </c>
      <c r="J23" s="591">
        <v>925</v>
      </c>
      <c r="K23" s="591">
        <v>1112</v>
      </c>
      <c r="L23" s="591">
        <v>1244</v>
      </c>
      <c r="M23" s="591">
        <v>1215</v>
      </c>
      <c r="N23" s="591">
        <v>1437</v>
      </c>
      <c r="O23" s="591">
        <v>1402</v>
      </c>
      <c r="P23" s="591">
        <v>1565</v>
      </c>
      <c r="Q23" s="591">
        <v>1889</v>
      </c>
      <c r="R23" s="591">
        <v>1746</v>
      </c>
      <c r="S23" s="591">
        <v>1661</v>
      </c>
      <c r="T23" s="591">
        <v>2435</v>
      </c>
      <c r="U23" s="591">
        <v>2519</v>
      </c>
      <c r="V23" s="591">
        <v>2689</v>
      </c>
      <c r="W23" s="591">
        <v>2546</v>
      </c>
      <c r="X23" s="591">
        <v>2338</v>
      </c>
      <c r="Y23" s="591">
        <v>2499</v>
      </c>
      <c r="Z23" s="591">
        <v>1645</v>
      </c>
      <c r="AA23" s="591">
        <v>2090</v>
      </c>
      <c r="AB23" s="591">
        <v>2120</v>
      </c>
      <c r="AC23" s="591">
        <v>2097</v>
      </c>
      <c r="AD23" s="591">
        <v>2044</v>
      </c>
    </row>
    <row r="24" spans="2:30" s="582" customFormat="1" ht="17.25" customHeight="1" x14ac:dyDescent="0.3">
      <c r="B24" s="580" t="s">
        <v>373</v>
      </c>
      <c r="C24" s="591">
        <v>730</v>
      </c>
      <c r="D24" s="591">
        <v>805</v>
      </c>
      <c r="E24" s="591">
        <v>707</v>
      </c>
      <c r="F24" s="591">
        <v>870</v>
      </c>
      <c r="G24" s="591">
        <v>1132</v>
      </c>
      <c r="H24" s="591">
        <v>896</v>
      </c>
      <c r="I24" s="591">
        <v>869</v>
      </c>
      <c r="J24" s="591">
        <v>829</v>
      </c>
      <c r="K24" s="591">
        <v>1092</v>
      </c>
      <c r="L24" s="591">
        <v>1178</v>
      </c>
      <c r="M24" s="591">
        <v>1306</v>
      </c>
      <c r="N24" s="591">
        <v>1450</v>
      </c>
      <c r="O24" s="591">
        <v>1502</v>
      </c>
      <c r="P24" s="591">
        <v>1563</v>
      </c>
      <c r="Q24" s="591">
        <v>1836</v>
      </c>
      <c r="R24" s="591">
        <v>1751</v>
      </c>
      <c r="S24" s="591">
        <v>1759</v>
      </c>
      <c r="T24" s="591">
        <v>2105</v>
      </c>
      <c r="U24" s="591">
        <v>1847</v>
      </c>
      <c r="V24" s="591">
        <v>2196</v>
      </c>
      <c r="W24" s="591">
        <v>2424</v>
      </c>
      <c r="X24" s="591">
        <v>2293</v>
      </c>
      <c r="Y24" s="591">
        <v>2330</v>
      </c>
      <c r="Z24" s="591">
        <v>1429</v>
      </c>
      <c r="AA24" s="591">
        <v>2033</v>
      </c>
      <c r="AB24" s="591">
        <v>2035</v>
      </c>
      <c r="AC24" s="591">
        <v>1861</v>
      </c>
      <c r="AD24" s="591">
        <v>2085</v>
      </c>
    </row>
    <row r="25" spans="2:30" s="582" customFormat="1" ht="17.25" customHeight="1" x14ac:dyDescent="0.3">
      <c r="B25" s="580" t="s">
        <v>374</v>
      </c>
      <c r="C25" s="591">
        <v>802</v>
      </c>
      <c r="D25" s="591">
        <v>731</v>
      </c>
      <c r="E25" s="591">
        <v>478</v>
      </c>
      <c r="F25" s="591">
        <v>834</v>
      </c>
      <c r="G25" s="591">
        <v>997</v>
      </c>
      <c r="H25" s="591">
        <v>940</v>
      </c>
      <c r="I25" s="591">
        <v>825</v>
      </c>
      <c r="J25" s="591">
        <v>781</v>
      </c>
      <c r="K25" s="591">
        <v>1037</v>
      </c>
      <c r="L25" s="591">
        <v>1022</v>
      </c>
      <c r="M25" s="591">
        <v>1314</v>
      </c>
      <c r="N25" s="591">
        <v>1401</v>
      </c>
      <c r="O25" s="591">
        <v>1314</v>
      </c>
      <c r="P25" s="591">
        <v>1200</v>
      </c>
      <c r="Q25" s="591">
        <v>1724</v>
      </c>
      <c r="R25" s="591">
        <v>1535</v>
      </c>
      <c r="S25" s="591">
        <v>1695</v>
      </c>
      <c r="T25" s="591">
        <v>1944</v>
      </c>
      <c r="U25" s="591">
        <v>1909</v>
      </c>
      <c r="V25" s="591">
        <v>1986</v>
      </c>
      <c r="W25" s="591">
        <v>2229</v>
      </c>
      <c r="X25" s="591">
        <v>1956</v>
      </c>
      <c r="Y25" s="591">
        <v>2195</v>
      </c>
      <c r="Z25" s="591">
        <v>1458</v>
      </c>
      <c r="AA25" s="591">
        <v>1792</v>
      </c>
      <c r="AB25" s="591">
        <v>1956</v>
      </c>
      <c r="AC25" s="591">
        <v>1734</v>
      </c>
      <c r="AD25" s="591">
        <v>2137</v>
      </c>
    </row>
    <row r="26" spans="2:30" s="582" customFormat="1" ht="17.25" customHeight="1" x14ac:dyDescent="0.3">
      <c r="B26" s="580" t="s">
        <v>375</v>
      </c>
      <c r="C26" s="591">
        <v>637</v>
      </c>
      <c r="D26" s="591">
        <v>637</v>
      </c>
      <c r="E26" s="591">
        <v>739</v>
      </c>
      <c r="F26" s="591">
        <v>815</v>
      </c>
      <c r="G26" s="591">
        <v>861</v>
      </c>
      <c r="H26" s="591">
        <v>857</v>
      </c>
      <c r="I26" s="591">
        <v>743</v>
      </c>
      <c r="J26" s="591">
        <v>763</v>
      </c>
      <c r="K26" s="591">
        <v>727</v>
      </c>
      <c r="L26" s="591">
        <v>944</v>
      </c>
      <c r="M26" s="591">
        <v>1056</v>
      </c>
      <c r="N26" s="591">
        <v>1196</v>
      </c>
      <c r="O26" s="591">
        <v>1229</v>
      </c>
      <c r="P26" s="591">
        <v>1448</v>
      </c>
      <c r="Q26" s="591">
        <v>1821</v>
      </c>
      <c r="R26" s="591">
        <v>1662</v>
      </c>
      <c r="S26" s="591">
        <v>1557</v>
      </c>
      <c r="T26" s="591">
        <v>1792</v>
      </c>
      <c r="U26" s="591">
        <v>2082</v>
      </c>
      <c r="V26" s="591">
        <v>2051</v>
      </c>
      <c r="W26" s="591">
        <v>2351</v>
      </c>
      <c r="X26" s="591">
        <v>1831</v>
      </c>
      <c r="Y26" s="591">
        <v>2031</v>
      </c>
      <c r="Z26" s="591">
        <v>1517</v>
      </c>
      <c r="AA26" s="591">
        <v>1858</v>
      </c>
      <c r="AB26" s="591">
        <v>2030</v>
      </c>
      <c r="AC26" s="591">
        <v>2005</v>
      </c>
      <c r="AD26" s="591">
        <v>2028</v>
      </c>
    </row>
    <row r="27" spans="2:30" s="582" customFormat="1" ht="17.25" customHeight="1" x14ac:dyDescent="0.3">
      <c r="B27" s="583" t="s">
        <v>308</v>
      </c>
      <c r="C27" s="591">
        <v>0</v>
      </c>
      <c r="D27" s="591">
        <v>0</v>
      </c>
      <c r="E27" s="592">
        <v>1</v>
      </c>
      <c r="F27" s="591">
        <v>0</v>
      </c>
      <c r="G27" s="591">
        <v>0</v>
      </c>
      <c r="H27" s="592">
        <v>1</v>
      </c>
      <c r="I27" s="591">
        <v>3</v>
      </c>
      <c r="J27" s="591">
        <v>0</v>
      </c>
      <c r="K27" s="592">
        <v>31</v>
      </c>
      <c r="L27" s="591">
        <v>0</v>
      </c>
      <c r="M27" s="591">
        <v>0</v>
      </c>
      <c r="N27" s="591">
        <v>0</v>
      </c>
      <c r="O27" s="591">
        <v>0</v>
      </c>
      <c r="P27" s="591">
        <v>0</v>
      </c>
      <c r="Q27" s="591">
        <v>0</v>
      </c>
      <c r="R27" s="591">
        <v>0</v>
      </c>
      <c r="S27" s="591">
        <v>0</v>
      </c>
      <c r="T27" s="592">
        <v>3</v>
      </c>
      <c r="U27" s="591">
        <v>40</v>
      </c>
      <c r="V27" s="591">
        <v>0</v>
      </c>
      <c r="W27" s="591">
        <v>0</v>
      </c>
      <c r="X27" s="591">
        <v>0</v>
      </c>
      <c r="Y27" s="591">
        <v>0</v>
      </c>
      <c r="Z27" s="591">
        <v>0</v>
      </c>
      <c r="AA27" s="591">
        <v>1</v>
      </c>
      <c r="AB27" s="591">
        <v>0</v>
      </c>
      <c r="AC27" s="591">
        <v>0</v>
      </c>
      <c r="AD27" s="591">
        <v>0</v>
      </c>
    </row>
    <row r="28" spans="2:30" s="582" customFormat="1" ht="13.2" customHeight="1" x14ac:dyDescent="0.3">
      <c r="B28" s="584"/>
      <c r="C28" s="585"/>
      <c r="D28" s="585"/>
      <c r="E28" s="585"/>
      <c r="F28" s="585"/>
      <c r="G28" s="585"/>
      <c r="H28" s="585"/>
      <c r="I28" s="585"/>
      <c r="J28" s="585"/>
      <c r="K28" s="585"/>
      <c r="L28" s="585"/>
      <c r="M28" s="585"/>
      <c r="N28" s="585"/>
      <c r="O28" s="585"/>
      <c r="P28" s="585"/>
      <c r="Q28" s="574"/>
      <c r="R28" s="574"/>
      <c r="S28" s="574"/>
      <c r="T28" s="586"/>
      <c r="U28" s="586"/>
      <c r="V28" s="586"/>
      <c r="W28" s="574"/>
      <c r="X28" s="574"/>
      <c r="Y28" s="574"/>
      <c r="Z28" s="574"/>
      <c r="AA28" s="574"/>
      <c r="AB28" s="574"/>
      <c r="AC28" s="574"/>
      <c r="AD28" s="574"/>
    </row>
    <row r="29" spans="2:30" s="582" customFormat="1" ht="17.25" customHeight="1" x14ac:dyDescent="0.3">
      <c r="B29" s="143" t="s">
        <v>945</v>
      </c>
      <c r="C29" s="584"/>
      <c r="D29" s="584"/>
      <c r="E29" s="585"/>
      <c r="F29" s="585"/>
      <c r="G29" s="585"/>
      <c r="H29" s="585"/>
      <c r="I29" s="585"/>
      <c r="J29" s="585"/>
      <c r="K29" s="585"/>
      <c r="L29" s="585"/>
      <c r="M29" s="585"/>
      <c r="N29" s="585"/>
      <c r="O29" s="585"/>
      <c r="P29" s="585"/>
      <c r="Q29" s="574"/>
      <c r="R29" s="574"/>
      <c r="S29" s="574"/>
      <c r="T29" s="586"/>
      <c r="U29" s="586"/>
      <c r="V29" s="586"/>
      <c r="W29" s="574"/>
      <c r="X29" s="574"/>
      <c r="Y29" s="574"/>
      <c r="Z29" s="574"/>
      <c r="AA29" s="574"/>
      <c r="AB29" s="574"/>
      <c r="AC29" s="574"/>
      <c r="AD29" s="574"/>
    </row>
    <row r="30" spans="2:30" s="582" customFormat="1" ht="17.25" customHeight="1" x14ac:dyDescent="0.3">
      <c r="B30" s="688" t="s">
        <v>1032</v>
      </c>
      <c r="C30" s="688"/>
      <c r="D30" s="688"/>
      <c r="E30" s="688"/>
      <c r="F30" s="688"/>
      <c r="G30" s="688"/>
      <c r="H30" s="688"/>
      <c r="I30" s="688"/>
      <c r="J30" s="688"/>
      <c r="K30" s="688"/>
      <c r="L30" s="688"/>
      <c r="M30" s="688"/>
      <c r="N30" s="688"/>
      <c r="O30" s="688"/>
      <c r="P30" s="688"/>
      <c r="Q30" s="574"/>
      <c r="R30" s="574"/>
      <c r="S30" s="574"/>
      <c r="T30" s="586"/>
      <c r="U30" s="586"/>
      <c r="V30" s="586"/>
      <c r="W30" s="574"/>
      <c r="X30" s="574"/>
      <c r="Y30" s="587"/>
      <c r="Z30" s="574"/>
      <c r="AA30" s="574"/>
      <c r="AB30" s="574"/>
      <c r="AC30" s="574"/>
      <c r="AD30" s="574"/>
    </row>
    <row r="31" spans="2:30" s="143" customFormat="1" ht="10.8" x14ac:dyDescent="0.25">
      <c r="B31" s="684" t="s">
        <v>1033</v>
      </c>
      <c r="C31" s="684"/>
      <c r="D31" s="684"/>
      <c r="E31" s="684"/>
      <c r="F31" s="684"/>
      <c r="G31" s="684"/>
      <c r="H31" s="684"/>
      <c r="I31" s="684"/>
      <c r="J31" s="684"/>
      <c r="K31" s="684"/>
      <c r="L31" s="684"/>
      <c r="M31" s="684"/>
      <c r="N31" s="684"/>
      <c r="O31" s="684"/>
      <c r="P31" s="144"/>
      <c r="Q31" s="144"/>
      <c r="R31" s="144"/>
    </row>
    <row r="32" spans="2:30" s="582" customFormat="1" ht="17.25" customHeight="1" x14ac:dyDescent="0.3">
      <c r="B32" s="574"/>
      <c r="C32" s="574"/>
      <c r="D32" s="574"/>
      <c r="E32" s="574"/>
      <c r="F32" s="574"/>
      <c r="G32" s="574"/>
      <c r="H32" s="574"/>
      <c r="I32" s="574"/>
      <c r="J32" s="574"/>
      <c r="K32" s="574"/>
      <c r="L32" s="574"/>
      <c r="M32" s="574"/>
      <c r="N32" s="574"/>
      <c r="O32" s="574"/>
      <c r="P32" s="574"/>
      <c r="Q32" s="574"/>
      <c r="R32" s="574"/>
      <c r="S32" s="574"/>
      <c r="T32" s="574"/>
      <c r="U32" s="574"/>
      <c r="V32" s="574"/>
      <c r="W32" s="574"/>
      <c r="X32" s="574"/>
      <c r="Y32" s="574"/>
      <c r="Z32" s="574"/>
      <c r="AA32" s="574"/>
      <c r="AB32" s="574"/>
      <c r="AC32" s="574"/>
      <c r="AD32" s="574"/>
    </row>
    <row r="33" spans="2:30" s="582" customFormat="1" ht="17.25" customHeight="1" x14ac:dyDescent="0.3">
      <c r="B33" s="574"/>
      <c r="C33" s="574"/>
      <c r="D33" s="574"/>
      <c r="E33" s="574"/>
      <c r="F33" s="574"/>
      <c r="G33" s="574"/>
      <c r="H33" s="574"/>
      <c r="I33" s="574"/>
      <c r="J33" s="574"/>
      <c r="K33" s="574"/>
      <c r="L33" s="574"/>
      <c r="M33" s="574"/>
      <c r="N33" s="574"/>
      <c r="O33" s="574"/>
      <c r="P33" s="574"/>
      <c r="Q33" s="574"/>
      <c r="R33" s="574"/>
      <c r="S33" s="574"/>
      <c r="T33" s="574"/>
      <c r="U33" s="574"/>
      <c r="V33" s="574"/>
      <c r="W33" s="574"/>
      <c r="X33" s="574"/>
      <c r="Y33" s="574"/>
      <c r="Z33" s="574"/>
      <c r="AA33" s="574"/>
      <c r="AB33" s="574"/>
      <c r="AC33" s="574"/>
      <c r="AD33" s="574"/>
    </row>
    <row r="34" spans="2:30" s="582" customFormat="1" ht="17.25" customHeight="1" x14ac:dyDescent="0.3">
      <c r="B34" s="574"/>
      <c r="C34" s="574"/>
      <c r="D34" s="574"/>
      <c r="E34" s="574"/>
      <c r="F34" s="574"/>
      <c r="G34" s="574"/>
      <c r="H34" s="574"/>
      <c r="I34" s="574"/>
      <c r="J34" s="574"/>
      <c r="K34" s="574"/>
      <c r="L34" s="574"/>
      <c r="M34" s="574"/>
      <c r="N34" s="574"/>
      <c r="O34" s="574"/>
      <c r="P34" s="574"/>
      <c r="Q34" s="574"/>
      <c r="R34" s="574"/>
      <c r="S34" s="574"/>
      <c r="T34" s="574"/>
      <c r="U34" s="574"/>
      <c r="V34" s="574"/>
      <c r="W34" s="574"/>
      <c r="X34" s="574"/>
      <c r="Y34" s="574"/>
      <c r="Z34" s="574"/>
      <c r="AA34" s="574"/>
      <c r="AB34" s="574"/>
      <c r="AC34" s="574"/>
      <c r="AD34" s="574"/>
    </row>
    <row r="35" spans="2:30" s="582" customFormat="1" ht="17.25" customHeight="1" x14ac:dyDescent="0.3">
      <c r="B35" s="574"/>
      <c r="C35" s="574"/>
      <c r="D35" s="574"/>
      <c r="E35" s="574"/>
      <c r="F35" s="574"/>
      <c r="G35" s="574"/>
      <c r="H35" s="574"/>
      <c r="I35" s="574"/>
      <c r="J35" s="574"/>
      <c r="K35" s="574"/>
      <c r="L35" s="574"/>
      <c r="M35" s="574"/>
      <c r="N35" s="574"/>
      <c r="O35" s="574"/>
      <c r="P35" s="574"/>
      <c r="Q35" s="574"/>
      <c r="R35" s="574"/>
      <c r="S35" s="574"/>
      <c r="T35" s="574"/>
      <c r="U35" s="574"/>
      <c r="V35" s="574"/>
      <c r="W35" s="574"/>
      <c r="X35" s="574"/>
      <c r="Y35" s="574"/>
      <c r="Z35" s="574"/>
      <c r="AA35" s="574"/>
      <c r="AB35" s="574"/>
      <c r="AC35" s="574"/>
      <c r="AD35" s="574"/>
    </row>
    <row r="36" spans="2:30" s="582" customFormat="1" ht="17.25" customHeight="1" x14ac:dyDescent="0.3">
      <c r="B36" s="574"/>
      <c r="C36" s="574"/>
      <c r="D36" s="574"/>
      <c r="E36" s="574"/>
      <c r="F36" s="574"/>
      <c r="G36" s="574"/>
      <c r="H36" s="574"/>
      <c r="I36" s="574"/>
      <c r="J36" s="574"/>
      <c r="K36" s="574"/>
      <c r="L36" s="574"/>
      <c r="M36" s="574"/>
      <c r="N36" s="574"/>
      <c r="O36" s="574"/>
      <c r="P36" s="574"/>
      <c r="Q36" s="574"/>
      <c r="R36" s="574"/>
      <c r="S36" s="574"/>
      <c r="T36" s="574"/>
      <c r="U36" s="574"/>
      <c r="V36" s="574"/>
      <c r="W36" s="574"/>
      <c r="X36" s="574"/>
      <c r="Y36" s="574"/>
      <c r="Z36" s="574"/>
      <c r="AA36" s="574"/>
      <c r="AB36" s="574"/>
      <c r="AC36" s="574"/>
      <c r="AD36" s="574"/>
    </row>
    <row r="37" spans="2:30" s="582" customFormat="1" ht="20.25" customHeight="1" x14ac:dyDescent="0.3">
      <c r="B37" s="574"/>
      <c r="C37" s="574"/>
      <c r="D37" s="574"/>
      <c r="E37" s="574"/>
      <c r="F37" s="574"/>
      <c r="G37" s="574"/>
      <c r="H37" s="574"/>
      <c r="I37" s="574"/>
      <c r="J37" s="574"/>
      <c r="K37" s="574"/>
      <c r="L37" s="574"/>
      <c r="M37" s="574"/>
      <c r="N37" s="574"/>
      <c r="O37" s="574"/>
      <c r="P37" s="574"/>
      <c r="Q37" s="574"/>
      <c r="R37" s="574"/>
      <c r="S37" s="574"/>
      <c r="T37" s="574"/>
      <c r="U37" s="574"/>
      <c r="V37" s="574"/>
      <c r="W37" s="574"/>
      <c r="X37" s="574"/>
      <c r="Y37" s="574"/>
      <c r="Z37" s="574"/>
      <c r="AA37" s="574"/>
      <c r="AB37" s="574"/>
      <c r="AC37" s="574"/>
      <c r="AD37" s="574"/>
    </row>
    <row r="38" spans="2:30" s="582" customFormat="1" ht="17.25" customHeight="1" x14ac:dyDescent="0.3">
      <c r="B38" s="574"/>
      <c r="C38" s="574"/>
      <c r="D38" s="574"/>
      <c r="E38" s="574"/>
      <c r="F38" s="574"/>
      <c r="G38" s="574"/>
      <c r="H38" s="574"/>
      <c r="I38" s="574"/>
      <c r="J38" s="574"/>
      <c r="K38" s="574"/>
      <c r="L38" s="574"/>
      <c r="M38" s="574"/>
      <c r="N38" s="574"/>
      <c r="O38" s="574"/>
      <c r="P38" s="574"/>
      <c r="Q38" s="574"/>
      <c r="R38" s="574"/>
      <c r="S38" s="574"/>
      <c r="T38" s="574"/>
      <c r="U38" s="574"/>
      <c r="V38" s="574"/>
      <c r="W38" s="574"/>
      <c r="X38" s="574"/>
      <c r="Y38" s="574"/>
      <c r="Z38" s="574"/>
      <c r="AA38" s="574"/>
      <c r="AB38" s="574"/>
      <c r="AC38" s="574"/>
      <c r="AD38" s="574"/>
    </row>
    <row r="39" spans="2:30" s="582" customFormat="1" ht="18" customHeight="1" x14ac:dyDescent="0.3">
      <c r="B39" s="574"/>
      <c r="C39" s="574"/>
      <c r="D39" s="574"/>
      <c r="E39" s="574"/>
      <c r="F39" s="574"/>
      <c r="G39" s="574"/>
      <c r="H39" s="574"/>
      <c r="I39" s="574"/>
      <c r="J39" s="574"/>
      <c r="K39" s="574"/>
      <c r="L39" s="574"/>
      <c r="M39" s="574"/>
      <c r="N39" s="574"/>
      <c r="O39" s="574"/>
      <c r="P39" s="574"/>
      <c r="Q39" s="574"/>
      <c r="R39" s="574"/>
      <c r="S39" s="574"/>
      <c r="T39" s="574"/>
      <c r="U39" s="574"/>
      <c r="V39" s="574"/>
      <c r="W39" s="574"/>
      <c r="X39" s="574"/>
      <c r="Y39" s="574"/>
      <c r="Z39" s="574"/>
      <c r="AA39" s="574"/>
      <c r="AB39" s="574"/>
      <c r="AC39" s="574"/>
      <c r="AD39" s="574"/>
    </row>
    <row r="40" spans="2:30" s="582" customFormat="1" ht="17.25" customHeight="1" x14ac:dyDescent="0.3">
      <c r="B40" s="574"/>
      <c r="C40" s="574"/>
      <c r="D40" s="574"/>
      <c r="E40" s="574"/>
      <c r="F40" s="574"/>
      <c r="G40" s="574"/>
      <c r="H40" s="574"/>
      <c r="I40" s="574"/>
      <c r="J40" s="574"/>
      <c r="K40" s="574"/>
      <c r="L40" s="574"/>
      <c r="M40" s="574"/>
      <c r="N40" s="574"/>
      <c r="O40" s="574"/>
      <c r="P40" s="574"/>
      <c r="Q40" s="574"/>
      <c r="R40" s="574"/>
      <c r="S40" s="574"/>
      <c r="T40" s="574"/>
      <c r="U40" s="574"/>
      <c r="V40" s="574"/>
      <c r="W40" s="574"/>
      <c r="X40" s="574"/>
      <c r="Y40" s="574"/>
      <c r="Z40" s="574"/>
      <c r="AA40" s="574"/>
      <c r="AB40" s="574"/>
      <c r="AC40" s="574"/>
      <c r="AD40" s="574"/>
    </row>
    <row r="41" spans="2:30" s="582" customFormat="1" ht="17.25" customHeight="1" x14ac:dyDescent="0.3">
      <c r="B41" s="574"/>
      <c r="C41" s="574"/>
      <c r="D41" s="574"/>
      <c r="E41" s="574"/>
      <c r="F41" s="574"/>
      <c r="G41" s="574"/>
      <c r="H41" s="574"/>
      <c r="I41" s="574"/>
      <c r="J41" s="574"/>
      <c r="K41" s="574"/>
      <c r="L41" s="574"/>
      <c r="M41" s="574"/>
      <c r="N41" s="574"/>
      <c r="O41" s="574"/>
      <c r="P41" s="574"/>
      <c r="Q41" s="574"/>
      <c r="R41" s="574"/>
      <c r="S41" s="574"/>
      <c r="T41" s="574"/>
      <c r="U41" s="574"/>
      <c r="V41" s="574"/>
      <c r="W41" s="574"/>
      <c r="X41" s="574"/>
      <c r="Y41" s="574"/>
      <c r="Z41" s="574"/>
      <c r="AA41" s="574"/>
      <c r="AB41" s="574"/>
      <c r="AC41" s="574"/>
      <c r="AD41" s="574"/>
    </row>
  </sheetData>
  <mergeCells count="7">
    <mergeCell ref="B30:P30"/>
    <mergeCell ref="B31:O31"/>
    <mergeCell ref="B9:S9"/>
    <mergeCell ref="B10:S10"/>
    <mergeCell ref="B11:S11"/>
    <mergeCell ref="B13:B14"/>
    <mergeCell ref="C13:AD13"/>
  </mergeCells>
  <hyperlinks>
    <hyperlink ref="AE13" location="INDICE!C26"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F50"/>
  <sheetViews>
    <sheetView showGridLines="0" zoomScale="90" zoomScaleNormal="90" workbookViewId="0">
      <selection activeCell="B51" sqref="B51"/>
    </sheetView>
  </sheetViews>
  <sheetFormatPr baseColWidth="10" defaultRowHeight="17.25" customHeight="1" x14ac:dyDescent="0.25"/>
  <cols>
    <col min="1" max="1" width="3.3984375" style="574" customWidth="1"/>
    <col min="2" max="2" width="30.3984375" style="574" customWidth="1"/>
    <col min="3" max="3" width="25.5" style="574" customWidth="1"/>
    <col min="4" max="8" width="8.8984375" style="574" customWidth="1"/>
    <col min="9" max="12" width="7.69921875" style="574" customWidth="1"/>
    <col min="13" max="20" width="8.8984375" style="574" customWidth="1"/>
    <col min="21" max="22" width="8.8984375" style="588" customWidth="1"/>
    <col min="23" max="24" width="8.8984375" style="574" customWidth="1"/>
    <col min="25" max="31" width="8.69921875" style="574" customWidth="1"/>
    <col min="32" max="258" width="11.19921875" style="574"/>
    <col min="259" max="259" width="3.3984375" style="574" customWidth="1"/>
    <col min="260" max="260" width="30.3984375" style="574" customWidth="1"/>
    <col min="261" max="261" width="7.8984375" style="574" customWidth="1"/>
    <col min="262" max="280" width="7.69921875" style="574" customWidth="1"/>
    <col min="281" max="281" width="11.19921875" style="574"/>
    <col min="282" max="282" width="10" style="574" customWidth="1"/>
    <col min="283" max="514" width="11.19921875" style="574"/>
    <col min="515" max="515" width="3.3984375" style="574" customWidth="1"/>
    <col min="516" max="516" width="30.3984375" style="574" customWidth="1"/>
    <col min="517" max="517" width="7.8984375" style="574" customWidth="1"/>
    <col min="518" max="536" width="7.69921875" style="574" customWidth="1"/>
    <col min="537" max="537" width="11.19921875" style="574"/>
    <col min="538" max="538" width="10" style="574" customWidth="1"/>
    <col min="539" max="770" width="11.19921875" style="574"/>
    <col min="771" max="771" width="3.3984375" style="574" customWidth="1"/>
    <col min="772" max="772" width="30.3984375" style="574" customWidth="1"/>
    <col min="773" max="773" width="7.8984375" style="574" customWidth="1"/>
    <col min="774" max="792" width="7.69921875" style="574" customWidth="1"/>
    <col min="793" max="793" width="11.19921875" style="574"/>
    <col min="794" max="794" width="10" style="574" customWidth="1"/>
    <col min="795" max="1026" width="11.19921875" style="574"/>
    <col min="1027" max="1027" width="3.3984375" style="574" customWidth="1"/>
    <col min="1028" max="1028" width="30.3984375" style="574" customWidth="1"/>
    <col min="1029" max="1029" width="7.8984375" style="574" customWidth="1"/>
    <col min="1030" max="1048" width="7.69921875" style="574" customWidth="1"/>
    <col min="1049" max="1049" width="11.19921875" style="574"/>
    <col min="1050" max="1050" width="10" style="574" customWidth="1"/>
    <col min="1051" max="1282" width="11.19921875" style="574"/>
    <col min="1283" max="1283" width="3.3984375" style="574" customWidth="1"/>
    <col min="1284" max="1284" width="30.3984375" style="574" customWidth="1"/>
    <col min="1285" max="1285" width="7.8984375" style="574" customWidth="1"/>
    <col min="1286" max="1304" width="7.69921875" style="574" customWidth="1"/>
    <col min="1305" max="1305" width="11.19921875" style="574"/>
    <col min="1306" max="1306" width="10" style="574" customWidth="1"/>
    <col min="1307" max="1538" width="11.19921875" style="574"/>
    <col min="1539" max="1539" width="3.3984375" style="574" customWidth="1"/>
    <col min="1540" max="1540" width="30.3984375" style="574" customWidth="1"/>
    <col min="1541" max="1541" width="7.8984375" style="574" customWidth="1"/>
    <col min="1542" max="1560" width="7.69921875" style="574" customWidth="1"/>
    <col min="1561" max="1561" width="11.19921875" style="574"/>
    <col min="1562" max="1562" width="10" style="574" customWidth="1"/>
    <col min="1563" max="1794" width="11.19921875" style="574"/>
    <col min="1795" max="1795" width="3.3984375" style="574" customWidth="1"/>
    <col min="1796" max="1796" width="30.3984375" style="574" customWidth="1"/>
    <col min="1797" max="1797" width="7.8984375" style="574" customWidth="1"/>
    <col min="1798" max="1816" width="7.69921875" style="574" customWidth="1"/>
    <col min="1817" max="1817" width="11.19921875" style="574"/>
    <col min="1818" max="1818" width="10" style="574" customWidth="1"/>
    <col min="1819" max="2050" width="11.19921875" style="574"/>
    <col min="2051" max="2051" width="3.3984375" style="574" customWidth="1"/>
    <col min="2052" max="2052" width="30.3984375" style="574" customWidth="1"/>
    <col min="2053" max="2053" width="7.8984375" style="574" customWidth="1"/>
    <col min="2054" max="2072" width="7.69921875" style="574" customWidth="1"/>
    <col min="2073" max="2073" width="11.19921875" style="574"/>
    <col min="2074" max="2074" width="10" style="574" customWidth="1"/>
    <col min="2075" max="2306" width="11.19921875" style="574"/>
    <col min="2307" max="2307" width="3.3984375" style="574" customWidth="1"/>
    <col min="2308" max="2308" width="30.3984375" style="574" customWidth="1"/>
    <col min="2309" max="2309" width="7.8984375" style="574" customWidth="1"/>
    <col min="2310" max="2328" width="7.69921875" style="574" customWidth="1"/>
    <col min="2329" max="2329" width="11.19921875" style="574"/>
    <col min="2330" max="2330" width="10" style="574" customWidth="1"/>
    <col min="2331" max="2562" width="11.19921875" style="574"/>
    <col min="2563" max="2563" width="3.3984375" style="574" customWidth="1"/>
    <col min="2564" max="2564" width="30.3984375" style="574" customWidth="1"/>
    <col min="2565" max="2565" width="7.8984375" style="574" customWidth="1"/>
    <col min="2566" max="2584" width="7.69921875" style="574" customWidth="1"/>
    <col min="2585" max="2585" width="11.19921875" style="574"/>
    <col min="2586" max="2586" width="10" style="574" customWidth="1"/>
    <col min="2587" max="2818" width="11.19921875" style="574"/>
    <col min="2819" max="2819" width="3.3984375" style="574" customWidth="1"/>
    <col min="2820" max="2820" width="30.3984375" style="574" customWidth="1"/>
    <col min="2821" max="2821" width="7.8984375" style="574" customWidth="1"/>
    <col min="2822" max="2840" width="7.69921875" style="574" customWidth="1"/>
    <col min="2841" max="2841" width="11.19921875" style="574"/>
    <col min="2842" max="2842" width="10" style="574" customWidth="1"/>
    <col min="2843" max="3074" width="11.19921875" style="574"/>
    <col min="3075" max="3075" width="3.3984375" style="574" customWidth="1"/>
    <col min="3076" max="3076" width="30.3984375" style="574" customWidth="1"/>
    <col min="3077" max="3077" width="7.8984375" style="574" customWidth="1"/>
    <col min="3078" max="3096" width="7.69921875" style="574" customWidth="1"/>
    <col min="3097" max="3097" width="11.19921875" style="574"/>
    <col min="3098" max="3098" width="10" style="574" customWidth="1"/>
    <col min="3099" max="3330" width="11.19921875" style="574"/>
    <col min="3331" max="3331" width="3.3984375" style="574" customWidth="1"/>
    <col min="3332" max="3332" width="30.3984375" style="574" customWidth="1"/>
    <col min="3333" max="3333" width="7.8984375" style="574" customWidth="1"/>
    <col min="3334" max="3352" width="7.69921875" style="574" customWidth="1"/>
    <col min="3353" max="3353" width="11.19921875" style="574"/>
    <col min="3354" max="3354" width="10" style="574" customWidth="1"/>
    <col min="3355" max="3586" width="11.19921875" style="574"/>
    <col min="3587" max="3587" width="3.3984375" style="574" customWidth="1"/>
    <col min="3588" max="3588" width="30.3984375" style="574" customWidth="1"/>
    <col min="3589" max="3589" width="7.8984375" style="574" customWidth="1"/>
    <col min="3590" max="3608" width="7.69921875" style="574" customWidth="1"/>
    <col min="3609" max="3609" width="11.19921875" style="574"/>
    <col min="3610" max="3610" width="10" style="574" customWidth="1"/>
    <col min="3611" max="3842" width="11.19921875" style="574"/>
    <col min="3843" max="3843" width="3.3984375" style="574" customWidth="1"/>
    <col min="3844" max="3844" width="30.3984375" style="574" customWidth="1"/>
    <col min="3845" max="3845" width="7.8984375" style="574" customWidth="1"/>
    <col min="3846" max="3864" width="7.69921875" style="574" customWidth="1"/>
    <col min="3865" max="3865" width="11.19921875" style="574"/>
    <col min="3866" max="3866" width="10" style="574" customWidth="1"/>
    <col min="3867" max="4098" width="11.19921875" style="574"/>
    <col min="4099" max="4099" width="3.3984375" style="574" customWidth="1"/>
    <col min="4100" max="4100" width="30.3984375" style="574" customWidth="1"/>
    <col min="4101" max="4101" width="7.8984375" style="574" customWidth="1"/>
    <col min="4102" max="4120" width="7.69921875" style="574" customWidth="1"/>
    <col min="4121" max="4121" width="11.19921875" style="574"/>
    <col min="4122" max="4122" width="10" style="574" customWidth="1"/>
    <col min="4123" max="4354" width="11.19921875" style="574"/>
    <col min="4355" max="4355" width="3.3984375" style="574" customWidth="1"/>
    <col min="4356" max="4356" width="30.3984375" style="574" customWidth="1"/>
    <col min="4357" max="4357" width="7.8984375" style="574" customWidth="1"/>
    <col min="4358" max="4376" width="7.69921875" style="574" customWidth="1"/>
    <col min="4377" max="4377" width="11.19921875" style="574"/>
    <col min="4378" max="4378" width="10" style="574" customWidth="1"/>
    <col min="4379" max="4610" width="11.19921875" style="574"/>
    <col min="4611" max="4611" width="3.3984375" style="574" customWidth="1"/>
    <col min="4612" max="4612" width="30.3984375" style="574" customWidth="1"/>
    <col min="4613" max="4613" width="7.8984375" style="574" customWidth="1"/>
    <col min="4614" max="4632" width="7.69921875" style="574" customWidth="1"/>
    <col min="4633" max="4633" width="11.19921875" style="574"/>
    <col min="4634" max="4634" width="10" style="574" customWidth="1"/>
    <col min="4635" max="4866" width="11.19921875" style="574"/>
    <col min="4867" max="4867" width="3.3984375" style="574" customWidth="1"/>
    <col min="4868" max="4868" width="30.3984375" style="574" customWidth="1"/>
    <col min="4869" max="4869" width="7.8984375" style="574" customWidth="1"/>
    <col min="4870" max="4888" width="7.69921875" style="574" customWidth="1"/>
    <col min="4889" max="4889" width="11.19921875" style="574"/>
    <col min="4890" max="4890" width="10" style="574" customWidth="1"/>
    <col min="4891" max="5122" width="11.19921875" style="574"/>
    <col min="5123" max="5123" width="3.3984375" style="574" customWidth="1"/>
    <col min="5124" max="5124" width="30.3984375" style="574" customWidth="1"/>
    <col min="5125" max="5125" width="7.8984375" style="574" customWidth="1"/>
    <col min="5126" max="5144" width="7.69921875" style="574" customWidth="1"/>
    <col min="5145" max="5145" width="11.19921875" style="574"/>
    <col min="5146" max="5146" width="10" style="574" customWidth="1"/>
    <col min="5147" max="5378" width="11.19921875" style="574"/>
    <col min="5379" max="5379" width="3.3984375" style="574" customWidth="1"/>
    <col min="5380" max="5380" width="30.3984375" style="574" customWidth="1"/>
    <col min="5381" max="5381" width="7.8984375" style="574" customWidth="1"/>
    <col min="5382" max="5400" width="7.69921875" style="574" customWidth="1"/>
    <col min="5401" max="5401" width="11.19921875" style="574"/>
    <col min="5402" max="5402" width="10" style="574" customWidth="1"/>
    <col min="5403" max="5634" width="11.19921875" style="574"/>
    <col min="5635" max="5635" width="3.3984375" style="574" customWidth="1"/>
    <col min="5636" max="5636" width="30.3984375" style="574" customWidth="1"/>
    <col min="5637" max="5637" width="7.8984375" style="574" customWidth="1"/>
    <col min="5638" max="5656" width="7.69921875" style="574" customWidth="1"/>
    <col min="5657" max="5657" width="11.19921875" style="574"/>
    <col min="5658" max="5658" width="10" style="574" customWidth="1"/>
    <col min="5659" max="5890" width="11.19921875" style="574"/>
    <col min="5891" max="5891" width="3.3984375" style="574" customWidth="1"/>
    <col min="5892" max="5892" width="30.3984375" style="574" customWidth="1"/>
    <col min="5893" max="5893" width="7.8984375" style="574" customWidth="1"/>
    <col min="5894" max="5912" width="7.69921875" style="574" customWidth="1"/>
    <col min="5913" max="5913" width="11.19921875" style="574"/>
    <col min="5914" max="5914" width="10" style="574" customWidth="1"/>
    <col min="5915" max="6146" width="11.19921875" style="574"/>
    <col min="6147" max="6147" width="3.3984375" style="574" customWidth="1"/>
    <col min="6148" max="6148" width="30.3984375" style="574" customWidth="1"/>
    <col min="6149" max="6149" width="7.8984375" style="574" customWidth="1"/>
    <col min="6150" max="6168" width="7.69921875" style="574" customWidth="1"/>
    <col min="6169" max="6169" width="11.19921875" style="574"/>
    <col min="6170" max="6170" width="10" style="574" customWidth="1"/>
    <col min="6171" max="6402" width="11.19921875" style="574"/>
    <col min="6403" max="6403" width="3.3984375" style="574" customWidth="1"/>
    <col min="6404" max="6404" width="30.3984375" style="574" customWidth="1"/>
    <col min="6405" max="6405" width="7.8984375" style="574" customWidth="1"/>
    <col min="6406" max="6424" width="7.69921875" style="574" customWidth="1"/>
    <col min="6425" max="6425" width="11.19921875" style="574"/>
    <col min="6426" max="6426" width="10" style="574" customWidth="1"/>
    <col min="6427" max="6658" width="11.19921875" style="574"/>
    <col min="6659" max="6659" width="3.3984375" style="574" customWidth="1"/>
    <col min="6660" max="6660" width="30.3984375" style="574" customWidth="1"/>
    <col min="6661" max="6661" width="7.8984375" style="574" customWidth="1"/>
    <col min="6662" max="6680" width="7.69921875" style="574" customWidth="1"/>
    <col min="6681" max="6681" width="11.19921875" style="574"/>
    <col min="6682" max="6682" width="10" style="574" customWidth="1"/>
    <col min="6683" max="6914" width="11.19921875" style="574"/>
    <col min="6915" max="6915" width="3.3984375" style="574" customWidth="1"/>
    <col min="6916" max="6916" width="30.3984375" style="574" customWidth="1"/>
    <col min="6917" max="6917" width="7.8984375" style="574" customWidth="1"/>
    <col min="6918" max="6936" width="7.69921875" style="574" customWidth="1"/>
    <col min="6937" max="6937" width="11.19921875" style="574"/>
    <col min="6938" max="6938" width="10" style="574" customWidth="1"/>
    <col min="6939" max="7170" width="11.19921875" style="574"/>
    <col min="7171" max="7171" width="3.3984375" style="574" customWidth="1"/>
    <col min="7172" max="7172" width="30.3984375" style="574" customWidth="1"/>
    <col min="7173" max="7173" width="7.8984375" style="574" customWidth="1"/>
    <col min="7174" max="7192" width="7.69921875" style="574" customWidth="1"/>
    <col min="7193" max="7193" width="11.19921875" style="574"/>
    <col min="7194" max="7194" width="10" style="574" customWidth="1"/>
    <col min="7195" max="7426" width="11.19921875" style="574"/>
    <col min="7427" max="7427" width="3.3984375" style="574" customWidth="1"/>
    <col min="7428" max="7428" width="30.3984375" style="574" customWidth="1"/>
    <col min="7429" max="7429" width="7.8984375" style="574" customWidth="1"/>
    <col min="7430" max="7448" width="7.69921875" style="574" customWidth="1"/>
    <col min="7449" max="7449" width="11.19921875" style="574"/>
    <col min="7450" max="7450" width="10" style="574" customWidth="1"/>
    <col min="7451" max="7682" width="11.19921875" style="574"/>
    <col min="7683" max="7683" width="3.3984375" style="574" customWidth="1"/>
    <col min="7684" max="7684" width="30.3984375" style="574" customWidth="1"/>
    <col min="7685" max="7685" width="7.8984375" style="574" customWidth="1"/>
    <col min="7686" max="7704" width="7.69921875" style="574" customWidth="1"/>
    <col min="7705" max="7705" width="11.19921875" style="574"/>
    <col min="7706" max="7706" width="10" style="574" customWidth="1"/>
    <col min="7707" max="7938" width="11.19921875" style="574"/>
    <col min="7939" max="7939" width="3.3984375" style="574" customWidth="1"/>
    <col min="7940" max="7940" width="30.3984375" style="574" customWidth="1"/>
    <col min="7941" max="7941" width="7.8984375" style="574" customWidth="1"/>
    <col min="7942" max="7960" width="7.69921875" style="574" customWidth="1"/>
    <col min="7961" max="7961" width="11.19921875" style="574"/>
    <col min="7962" max="7962" width="10" style="574" customWidth="1"/>
    <col min="7963" max="8194" width="11.19921875" style="574"/>
    <col min="8195" max="8195" width="3.3984375" style="574" customWidth="1"/>
    <col min="8196" max="8196" width="30.3984375" style="574" customWidth="1"/>
    <col min="8197" max="8197" width="7.8984375" style="574" customWidth="1"/>
    <col min="8198" max="8216" width="7.69921875" style="574" customWidth="1"/>
    <col min="8217" max="8217" width="11.19921875" style="574"/>
    <col min="8218" max="8218" width="10" style="574" customWidth="1"/>
    <col min="8219" max="8450" width="11.19921875" style="574"/>
    <col min="8451" max="8451" width="3.3984375" style="574" customWidth="1"/>
    <col min="8452" max="8452" width="30.3984375" style="574" customWidth="1"/>
    <col min="8453" max="8453" width="7.8984375" style="574" customWidth="1"/>
    <col min="8454" max="8472" width="7.69921875" style="574" customWidth="1"/>
    <col min="8473" max="8473" width="11.19921875" style="574"/>
    <col min="8474" max="8474" width="10" style="574" customWidth="1"/>
    <col min="8475" max="8706" width="11.19921875" style="574"/>
    <col min="8707" max="8707" width="3.3984375" style="574" customWidth="1"/>
    <col min="8708" max="8708" width="30.3984375" style="574" customWidth="1"/>
    <col min="8709" max="8709" width="7.8984375" style="574" customWidth="1"/>
    <col min="8710" max="8728" width="7.69921875" style="574" customWidth="1"/>
    <col min="8729" max="8729" width="11.19921875" style="574"/>
    <col min="8730" max="8730" width="10" style="574" customWidth="1"/>
    <col min="8731" max="8962" width="11.19921875" style="574"/>
    <col min="8963" max="8963" width="3.3984375" style="574" customWidth="1"/>
    <col min="8964" max="8964" width="30.3984375" style="574" customWidth="1"/>
    <col min="8965" max="8965" width="7.8984375" style="574" customWidth="1"/>
    <col min="8966" max="8984" width="7.69921875" style="574" customWidth="1"/>
    <col min="8985" max="8985" width="11.19921875" style="574"/>
    <col min="8986" max="8986" width="10" style="574" customWidth="1"/>
    <col min="8987" max="9218" width="11.19921875" style="574"/>
    <col min="9219" max="9219" width="3.3984375" style="574" customWidth="1"/>
    <col min="9220" max="9220" width="30.3984375" style="574" customWidth="1"/>
    <col min="9221" max="9221" width="7.8984375" style="574" customWidth="1"/>
    <col min="9222" max="9240" width="7.69921875" style="574" customWidth="1"/>
    <col min="9241" max="9241" width="11.19921875" style="574"/>
    <col min="9242" max="9242" width="10" style="574" customWidth="1"/>
    <col min="9243" max="9474" width="11.19921875" style="574"/>
    <col min="9475" max="9475" width="3.3984375" style="574" customWidth="1"/>
    <col min="9476" max="9476" width="30.3984375" style="574" customWidth="1"/>
    <col min="9477" max="9477" width="7.8984375" style="574" customWidth="1"/>
    <col min="9478" max="9496" width="7.69921875" style="574" customWidth="1"/>
    <col min="9497" max="9497" width="11.19921875" style="574"/>
    <col min="9498" max="9498" width="10" style="574" customWidth="1"/>
    <col min="9499" max="9730" width="11.19921875" style="574"/>
    <col min="9731" max="9731" width="3.3984375" style="574" customWidth="1"/>
    <col min="9732" max="9732" width="30.3984375" style="574" customWidth="1"/>
    <col min="9733" max="9733" width="7.8984375" style="574" customWidth="1"/>
    <col min="9734" max="9752" width="7.69921875" style="574" customWidth="1"/>
    <col min="9753" max="9753" width="11.19921875" style="574"/>
    <col min="9754" max="9754" width="10" style="574" customWidth="1"/>
    <col min="9755" max="9986" width="11.19921875" style="574"/>
    <col min="9987" max="9987" width="3.3984375" style="574" customWidth="1"/>
    <col min="9988" max="9988" width="30.3984375" style="574" customWidth="1"/>
    <col min="9989" max="9989" width="7.8984375" style="574" customWidth="1"/>
    <col min="9990" max="10008" width="7.69921875" style="574" customWidth="1"/>
    <col min="10009" max="10009" width="11.19921875" style="574"/>
    <col min="10010" max="10010" width="10" style="574" customWidth="1"/>
    <col min="10011" max="10242" width="11.19921875" style="574"/>
    <col min="10243" max="10243" width="3.3984375" style="574" customWidth="1"/>
    <col min="10244" max="10244" width="30.3984375" style="574" customWidth="1"/>
    <col min="10245" max="10245" width="7.8984375" style="574" customWidth="1"/>
    <col min="10246" max="10264" width="7.69921875" style="574" customWidth="1"/>
    <col min="10265" max="10265" width="11.19921875" style="574"/>
    <col min="10266" max="10266" width="10" style="574" customWidth="1"/>
    <col min="10267" max="10498" width="11.19921875" style="574"/>
    <col min="10499" max="10499" width="3.3984375" style="574" customWidth="1"/>
    <col min="10500" max="10500" width="30.3984375" style="574" customWidth="1"/>
    <col min="10501" max="10501" width="7.8984375" style="574" customWidth="1"/>
    <col min="10502" max="10520" width="7.69921875" style="574" customWidth="1"/>
    <col min="10521" max="10521" width="11.19921875" style="574"/>
    <col min="10522" max="10522" width="10" style="574" customWidth="1"/>
    <col min="10523" max="10754" width="11.19921875" style="574"/>
    <col min="10755" max="10755" width="3.3984375" style="574" customWidth="1"/>
    <col min="10756" max="10756" width="30.3984375" style="574" customWidth="1"/>
    <col min="10757" max="10757" width="7.8984375" style="574" customWidth="1"/>
    <col min="10758" max="10776" width="7.69921875" style="574" customWidth="1"/>
    <col min="10777" max="10777" width="11.19921875" style="574"/>
    <col min="10778" max="10778" width="10" style="574" customWidth="1"/>
    <col min="10779" max="11010" width="11.19921875" style="574"/>
    <col min="11011" max="11011" width="3.3984375" style="574" customWidth="1"/>
    <col min="11012" max="11012" width="30.3984375" style="574" customWidth="1"/>
    <col min="11013" max="11013" width="7.8984375" style="574" customWidth="1"/>
    <col min="11014" max="11032" width="7.69921875" style="574" customWidth="1"/>
    <col min="11033" max="11033" width="11.19921875" style="574"/>
    <col min="11034" max="11034" width="10" style="574" customWidth="1"/>
    <col min="11035" max="11266" width="11.19921875" style="574"/>
    <col min="11267" max="11267" width="3.3984375" style="574" customWidth="1"/>
    <col min="11268" max="11268" width="30.3984375" style="574" customWidth="1"/>
    <col min="11269" max="11269" width="7.8984375" style="574" customWidth="1"/>
    <col min="11270" max="11288" width="7.69921875" style="574" customWidth="1"/>
    <col min="11289" max="11289" width="11.19921875" style="574"/>
    <col min="11290" max="11290" width="10" style="574" customWidth="1"/>
    <col min="11291" max="11522" width="11.19921875" style="574"/>
    <col min="11523" max="11523" width="3.3984375" style="574" customWidth="1"/>
    <col min="11524" max="11524" width="30.3984375" style="574" customWidth="1"/>
    <col min="11525" max="11525" width="7.8984375" style="574" customWidth="1"/>
    <col min="11526" max="11544" width="7.69921875" style="574" customWidth="1"/>
    <col min="11545" max="11545" width="11.19921875" style="574"/>
    <col min="11546" max="11546" width="10" style="574" customWidth="1"/>
    <col min="11547" max="11778" width="11.19921875" style="574"/>
    <col min="11779" max="11779" width="3.3984375" style="574" customWidth="1"/>
    <col min="11780" max="11780" width="30.3984375" style="574" customWidth="1"/>
    <col min="11781" max="11781" width="7.8984375" style="574" customWidth="1"/>
    <col min="11782" max="11800" width="7.69921875" style="574" customWidth="1"/>
    <col min="11801" max="11801" width="11.19921875" style="574"/>
    <col min="11802" max="11802" width="10" style="574" customWidth="1"/>
    <col min="11803" max="12034" width="11.19921875" style="574"/>
    <col min="12035" max="12035" width="3.3984375" style="574" customWidth="1"/>
    <col min="12036" max="12036" width="30.3984375" style="574" customWidth="1"/>
    <col min="12037" max="12037" width="7.8984375" style="574" customWidth="1"/>
    <col min="12038" max="12056" width="7.69921875" style="574" customWidth="1"/>
    <col min="12057" max="12057" width="11.19921875" style="574"/>
    <col min="12058" max="12058" width="10" style="574" customWidth="1"/>
    <col min="12059" max="12290" width="11.19921875" style="574"/>
    <col min="12291" max="12291" width="3.3984375" style="574" customWidth="1"/>
    <col min="12292" max="12292" width="30.3984375" style="574" customWidth="1"/>
    <col min="12293" max="12293" width="7.8984375" style="574" customWidth="1"/>
    <col min="12294" max="12312" width="7.69921875" style="574" customWidth="1"/>
    <col min="12313" max="12313" width="11.19921875" style="574"/>
    <col min="12314" max="12314" width="10" style="574" customWidth="1"/>
    <col min="12315" max="12546" width="11.19921875" style="574"/>
    <col min="12547" max="12547" width="3.3984375" style="574" customWidth="1"/>
    <col min="12548" max="12548" width="30.3984375" style="574" customWidth="1"/>
    <col min="12549" max="12549" width="7.8984375" style="574" customWidth="1"/>
    <col min="12550" max="12568" width="7.69921875" style="574" customWidth="1"/>
    <col min="12569" max="12569" width="11.19921875" style="574"/>
    <col min="12570" max="12570" width="10" style="574" customWidth="1"/>
    <col min="12571" max="12802" width="11.19921875" style="574"/>
    <col min="12803" max="12803" width="3.3984375" style="574" customWidth="1"/>
    <col min="12804" max="12804" width="30.3984375" style="574" customWidth="1"/>
    <col min="12805" max="12805" width="7.8984375" style="574" customWidth="1"/>
    <col min="12806" max="12824" width="7.69921875" style="574" customWidth="1"/>
    <col min="12825" max="12825" width="11.19921875" style="574"/>
    <col min="12826" max="12826" width="10" style="574" customWidth="1"/>
    <col min="12827" max="13058" width="11.19921875" style="574"/>
    <col min="13059" max="13059" width="3.3984375" style="574" customWidth="1"/>
    <col min="13060" max="13060" width="30.3984375" style="574" customWidth="1"/>
    <col min="13061" max="13061" width="7.8984375" style="574" customWidth="1"/>
    <col min="13062" max="13080" width="7.69921875" style="574" customWidth="1"/>
    <col min="13081" max="13081" width="11.19921875" style="574"/>
    <col min="13082" max="13082" width="10" style="574" customWidth="1"/>
    <col min="13083" max="13314" width="11.19921875" style="574"/>
    <col min="13315" max="13315" width="3.3984375" style="574" customWidth="1"/>
    <col min="13316" max="13316" width="30.3984375" style="574" customWidth="1"/>
    <col min="13317" max="13317" width="7.8984375" style="574" customWidth="1"/>
    <col min="13318" max="13336" width="7.69921875" style="574" customWidth="1"/>
    <col min="13337" max="13337" width="11.19921875" style="574"/>
    <col min="13338" max="13338" width="10" style="574" customWidth="1"/>
    <col min="13339" max="13570" width="11.19921875" style="574"/>
    <col min="13571" max="13571" width="3.3984375" style="574" customWidth="1"/>
    <col min="13572" max="13572" width="30.3984375" style="574" customWidth="1"/>
    <col min="13573" max="13573" width="7.8984375" style="574" customWidth="1"/>
    <col min="13574" max="13592" width="7.69921875" style="574" customWidth="1"/>
    <col min="13593" max="13593" width="11.19921875" style="574"/>
    <col min="13594" max="13594" width="10" style="574" customWidth="1"/>
    <col min="13595" max="13826" width="11.19921875" style="574"/>
    <col min="13827" max="13827" width="3.3984375" style="574" customWidth="1"/>
    <col min="13828" max="13828" width="30.3984375" style="574" customWidth="1"/>
    <col min="13829" max="13829" width="7.8984375" style="574" customWidth="1"/>
    <col min="13830" max="13848" width="7.69921875" style="574" customWidth="1"/>
    <col min="13849" max="13849" width="11.19921875" style="574"/>
    <col min="13850" max="13850" width="10" style="574" customWidth="1"/>
    <col min="13851" max="14082" width="11.19921875" style="574"/>
    <col min="14083" max="14083" width="3.3984375" style="574" customWidth="1"/>
    <col min="14084" max="14084" width="30.3984375" style="574" customWidth="1"/>
    <col min="14085" max="14085" width="7.8984375" style="574" customWidth="1"/>
    <col min="14086" max="14104" width="7.69921875" style="574" customWidth="1"/>
    <col min="14105" max="14105" width="11.19921875" style="574"/>
    <col min="14106" max="14106" width="10" style="574" customWidth="1"/>
    <col min="14107" max="14338" width="11.19921875" style="574"/>
    <col min="14339" max="14339" width="3.3984375" style="574" customWidth="1"/>
    <col min="14340" max="14340" width="30.3984375" style="574" customWidth="1"/>
    <col min="14341" max="14341" width="7.8984375" style="574" customWidth="1"/>
    <col min="14342" max="14360" width="7.69921875" style="574" customWidth="1"/>
    <col min="14361" max="14361" width="11.19921875" style="574"/>
    <col min="14362" max="14362" width="10" style="574" customWidth="1"/>
    <col min="14363" max="14594" width="11.19921875" style="574"/>
    <col min="14595" max="14595" width="3.3984375" style="574" customWidth="1"/>
    <col min="14596" max="14596" width="30.3984375" style="574" customWidth="1"/>
    <col min="14597" max="14597" width="7.8984375" style="574" customWidth="1"/>
    <col min="14598" max="14616" width="7.69921875" style="574" customWidth="1"/>
    <col min="14617" max="14617" width="11.19921875" style="574"/>
    <col min="14618" max="14618" width="10" style="574" customWidth="1"/>
    <col min="14619" max="14850" width="11.19921875" style="574"/>
    <col min="14851" max="14851" width="3.3984375" style="574" customWidth="1"/>
    <col min="14852" max="14852" width="30.3984375" style="574" customWidth="1"/>
    <col min="14853" max="14853" width="7.8984375" style="574" customWidth="1"/>
    <col min="14854" max="14872" width="7.69921875" style="574" customWidth="1"/>
    <col min="14873" max="14873" width="11.19921875" style="574"/>
    <col min="14874" max="14874" width="10" style="574" customWidth="1"/>
    <col min="14875" max="15106" width="11.19921875" style="574"/>
    <col min="15107" max="15107" width="3.3984375" style="574" customWidth="1"/>
    <col min="15108" max="15108" width="30.3984375" style="574" customWidth="1"/>
    <col min="15109" max="15109" width="7.8984375" style="574" customWidth="1"/>
    <col min="15110" max="15128" width="7.69921875" style="574" customWidth="1"/>
    <col min="15129" max="15129" width="11.19921875" style="574"/>
    <col min="15130" max="15130" width="10" style="574" customWidth="1"/>
    <col min="15131" max="15362" width="11.19921875" style="574"/>
    <col min="15363" max="15363" width="3.3984375" style="574" customWidth="1"/>
    <col min="15364" max="15364" width="30.3984375" style="574" customWidth="1"/>
    <col min="15365" max="15365" width="7.8984375" style="574" customWidth="1"/>
    <col min="15366" max="15384" width="7.69921875" style="574" customWidth="1"/>
    <col min="15385" max="15385" width="11.19921875" style="574"/>
    <col min="15386" max="15386" width="10" style="574" customWidth="1"/>
    <col min="15387" max="15618" width="11.19921875" style="574"/>
    <col min="15619" max="15619" width="3.3984375" style="574" customWidth="1"/>
    <col min="15620" max="15620" width="30.3984375" style="574" customWidth="1"/>
    <col min="15621" max="15621" width="7.8984375" style="574" customWidth="1"/>
    <col min="15622" max="15640" width="7.69921875" style="574" customWidth="1"/>
    <col min="15641" max="15641" width="11.19921875" style="574"/>
    <col min="15642" max="15642" width="10" style="574" customWidth="1"/>
    <col min="15643" max="15874" width="11.19921875" style="574"/>
    <col min="15875" max="15875" width="3.3984375" style="574" customWidth="1"/>
    <col min="15876" max="15876" width="30.3984375" style="574" customWidth="1"/>
    <col min="15877" max="15877" width="7.8984375" style="574" customWidth="1"/>
    <col min="15878" max="15896" width="7.69921875" style="574" customWidth="1"/>
    <col min="15897" max="15897" width="11.19921875" style="574"/>
    <col min="15898" max="15898" width="10" style="574" customWidth="1"/>
    <col min="15899" max="16130" width="11.19921875" style="574"/>
    <col min="16131" max="16131" width="3.3984375" style="574" customWidth="1"/>
    <col min="16132" max="16132" width="30.3984375" style="574" customWidth="1"/>
    <col min="16133" max="16133" width="7.8984375" style="574" customWidth="1"/>
    <col min="16134" max="16152" width="7.69921875" style="574" customWidth="1"/>
    <col min="16153" max="16153" width="11.19921875" style="574"/>
    <col min="16154" max="16154" width="10" style="574" customWidth="1"/>
    <col min="16155" max="16384" width="11.19921875" style="574"/>
  </cols>
  <sheetData>
    <row r="5" spans="2:32" ht="10.8" x14ac:dyDescent="0.25"/>
    <row r="6" spans="2:32" ht="10.8" x14ac:dyDescent="0.25"/>
    <row r="7" spans="2:32" ht="10.8" x14ac:dyDescent="0.25"/>
    <row r="8" spans="2:32" ht="10.8" x14ac:dyDescent="0.25"/>
    <row r="9" spans="2:32" s="575" customFormat="1" ht="13.8" x14ac:dyDescent="0.25">
      <c r="B9" s="689" t="s">
        <v>1029</v>
      </c>
      <c r="C9" s="689"/>
      <c r="D9" s="689"/>
      <c r="E9" s="689"/>
      <c r="F9" s="689"/>
      <c r="G9" s="689"/>
      <c r="H9" s="689"/>
      <c r="I9" s="689"/>
      <c r="J9" s="689"/>
      <c r="K9" s="689"/>
      <c r="L9" s="689"/>
      <c r="M9" s="689"/>
      <c r="N9" s="689"/>
      <c r="O9" s="689"/>
      <c r="P9" s="689"/>
      <c r="Q9" s="689"/>
      <c r="R9" s="689"/>
      <c r="S9" s="689"/>
      <c r="U9" s="589"/>
      <c r="V9" s="589"/>
    </row>
    <row r="10" spans="2:32" s="575" customFormat="1" ht="13.8" x14ac:dyDescent="0.25">
      <c r="B10" s="689" t="s">
        <v>1021</v>
      </c>
      <c r="C10" s="689"/>
      <c r="D10" s="689"/>
      <c r="E10" s="689"/>
      <c r="F10" s="689"/>
      <c r="G10" s="689"/>
      <c r="H10" s="689"/>
      <c r="I10" s="689"/>
      <c r="J10" s="689"/>
      <c r="K10" s="689"/>
      <c r="L10" s="689"/>
      <c r="M10" s="689"/>
      <c r="N10" s="689"/>
      <c r="O10" s="689"/>
      <c r="P10" s="689"/>
      <c r="Q10" s="689"/>
      <c r="R10" s="689"/>
      <c r="S10" s="689"/>
      <c r="U10" s="589"/>
      <c r="V10" s="589"/>
    </row>
    <row r="11" spans="2:32" s="575" customFormat="1" ht="13.95" customHeight="1" x14ac:dyDescent="0.25">
      <c r="B11" s="690" t="s">
        <v>928</v>
      </c>
      <c r="C11" s="691"/>
      <c r="D11" s="691"/>
      <c r="E11" s="691"/>
      <c r="F11" s="691"/>
      <c r="G11" s="691"/>
      <c r="H11" s="691"/>
      <c r="I11" s="691"/>
      <c r="J11" s="691"/>
      <c r="K11" s="691"/>
      <c r="L11" s="691"/>
      <c r="M11" s="691"/>
      <c r="N11" s="691"/>
      <c r="O11" s="691"/>
      <c r="P11" s="691"/>
      <c r="Q11" s="691"/>
      <c r="R11" s="691"/>
      <c r="S11" s="691"/>
      <c r="T11" s="576"/>
      <c r="U11" s="590"/>
      <c r="V11" s="590"/>
      <c r="W11" s="39"/>
    </row>
    <row r="12" spans="2:32" ht="14.25" customHeight="1" x14ac:dyDescent="0.25"/>
    <row r="13" spans="2:32" s="577" customFormat="1" ht="22.5" customHeight="1" x14ac:dyDescent="0.2">
      <c r="B13" s="692" t="s">
        <v>200</v>
      </c>
      <c r="C13" s="698" t="s">
        <v>1006</v>
      </c>
      <c r="D13" s="700" t="s">
        <v>193</v>
      </c>
      <c r="E13" s="701"/>
      <c r="F13" s="701"/>
      <c r="G13" s="701"/>
      <c r="H13" s="701"/>
      <c r="I13" s="701"/>
      <c r="J13" s="701"/>
      <c r="K13" s="701"/>
      <c r="L13" s="701"/>
      <c r="M13" s="701"/>
      <c r="N13" s="701"/>
      <c r="O13" s="701"/>
      <c r="P13" s="701"/>
      <c r="Q13" s="701"/>
      <c r="R13" s="701"/>
      <c r="S13" s="701"/>
      <c r="T13" s="701"/>
      <c r="U13" s="701"/>
      <c r="V13" s="701"/>
      <c r="W13" s="701"/>
      <c r="X13" s="701"/>
      <c r="Y13" s="701"/>
      <c r="Z13" s="701"/>
      <c r="AA13" s="701"/>
      <c r="AB13" s="701"/>
      <c r="AC13" s="701"/>
      <c r="AD13" s="701"/>
      <c r="AE13" s="702"/>
      <c r="AF13" s="339" t="s">
        <v>196</v>
      </c>
    </row>
    <row r="14" spans="2:32" s="579" customFormat="1" ht="22.5" customHeight="1" x14ac:dyDescent="0.3">
      <c r="B14" s="692"/>
      <c r="C14" s="699"/>
      <c r="D14" s="578">
        <v>1997</v>
      </c>
      <c r="E14" s="578">
        <v>1998</v>
      </c>
      <c r="F14" s="578">
        <v>1999</v>
      </c>
      <c r="G14" s="578">
        <v>2000</v>
      </c>
      <c r="H14" s="578">
        <v>2001</v>
      </c>
      <c r="I14" s="578">
        <v>2002</v>
      </c>
      <c r="J14" s="578">
        <v>2003</v>
      </c>
      <c r="K14" s="578">
        <v>2004</v>
      </c>
      <c r="L14" s="578">
        <v>2005</v>
      </c>
      <c r="M14" s="578">
        <v>2006</v>
      </c>
      <c r="N14" s="578">
        <v>2007</v>
      </c>
      <c r="O14" s="578">
        <v>2008</v>
      </c>
      <c r="P14" s="578">
        <v>2009</v>
      </c>
      <c r="Q14" s="578">
        <v>2010</v>
      </c>
      <c r="R14" s="578">
        <v>2011</v>
      </c>
      <c r="S14" s="578">
        <v>2012</v>
      </c>
      <c r="T14" s="578">
        <v>2013</v>
      </c>
      <c r="U14" s="578">
        <v>2014</v>
      </c>
      <c r="V14" s="578">
        <v>2015</v>
      </c>
      <c r="W14" s="578">
        <v>2016</v>
      </c>
      <c r="X14" s="578">
        <v>2017</v>
      </c>
      <c r="Y14" s="578">
        <v>2018</v>
      </c>
      <c r="Z14" s="578">
        <v>2019</v>
      </c>
      <c r="AA14" s="578">
        <v>2020</v>
      </c>
      <c r="AB14" s="578">
        <v>2021</v>
      </c>
      <c r="AC14" s="578">
        <v>2022</v>
      </c>
      <c r="AD14" s="578">
        <v>2023</v>
      </c>
      <c r="AE14" s="578">
        <v>2024</v>
      </c>
    </row>
    <row r="15" spans="2:32" s="581" customFormat="1" ht="17.25" customHeight="1" x14ac:dyDescent="0.3">
      <c r="B15" s="694" t="s">
        <v>271</v>
      </c>
      <c r="C15" s="580" t="s">
        <v>792</v>
      </c>
      <c r="D15" s="591">
        <v>0</v>
      </c>
      <c r="E15" s="591">
        <v>0</v>
      </c>
      <c r="F15" s="591">
        <v>26</v>
      </c>
      <c r="G15" s="591">
        <v>73</v>
      </c>
      <c r="H15" s="591">
        <v>45</v>
      </c>
      <c r="I15" s="591">
        <v>0</v>
      </c>
      <c r="J15" s="591">
        <v>53</v>
      </c>
      <c r="K15" s="591">
        <v>58</v>
      </c>
      <c r="L15" s="591">
        <v>42</v>
      </c>
      <c r="M15" s="591">
        <v>33</v>
      </c>
      <c r="N15" s="591">
        <v>29</v>
      </c>
      <c r="O15" s="591">
        <v>51</v>
      </c>
      <c r="P15" s="591">
        <v>39</v>
      </c>
      <c r="Q15" s="591">
        <v>44</v>
      </c>
      <c r="R15" s="591">
        <v>82</v>
      </c>
      <c r="S15" s="591">
        <v>104</v>
      </c>
      <c r="T15" s="591">
        <v>161</v>
      </c>
      <c r="U15" s="591">
        <v>42</v>
      </c>
      <c r="V15" s="591">
        <v>45</v>
      </c>
      <c r="W15" s="591">
        <v>103</v>
      </c>
      <c r="X15" s="591">
        <v>174</v>
      </c>
      <c r="Y15" s="591">
        <v>93</v>
      </c>
      <c r="Z15" s="591">
        <v>49</v>
      </c>
      <c r="AA15" s="591">
        <v>22</v>
      </c>
      <c r="AB15" s="591">
        <v>50</v>
      </c>
      <c r="AC15" s="591">
        <v>60</v>
      </c>
      <c r="AD15" s="591">
        <v>65</v>
      </c>
      <c r="AE15" s="591">
        <v>66</v>
      </c>
    </row>
    <row r="16" spans="2:32" s="582" customFormat="1" ht="17.25" customHeight="1" x14ac:dyDescent="0.3">
      <c r="B16" s="695"/>
      <c r="C16" s="580" t="s">
        <v>1010</v>
      </c>
      <c r="D16" s="591">
        <v>21</v>
      </c>
      <c r="E16" s="591">
        <v>33</v>
      </c>
      <c r="F16" s="591">
        <v>10</v>
      </c>
      <c r="G16" s="591">
        <v>18</v>
      </c>
      <c r="H16" s="591">
        <v>16</v>
      </c>
      <c r="I16" s="591">
        <v>50</v>
      </c>
      <c r="J16" s="591">
        <v>134</v>
      </c>
      <c r="K16" s="591">
        <v>39</v>
      </c>
      <c r="L16" s="591">
        <v>53</v>
      </c>
      <c r="M16" s="591">
        <v>76</v>
      </c>
      <c r="N16" s="591">
        <v>84</v>
      </c>
      <c r="O16" s="591">
        <v>68</v>
      </c>
      <c r="P16" s="591">
        <v>26</v>
      </c>
      <c r="Q16" s="591">
        <v>44</v>
      </c>
      <c r="R16" s="591">
        <v>67</v>
      </c>
      <c r="S16" s="591">
        <v>43</v>
      </c>
      <c r="T16" s="591">
        <v>51</v>
      </c>
      <c r="U16" s="591">
        <v>64</v>
      </c>
      <c r="V16" s="591">
        <v>88</v>
      </c>
      <c r="W16" s="591">
        <v>99</v>
      </c>
      <c r="X16" s="591">
        <v>67</v>
      </c>
      <c r="Y16" s="591">
        <v>28</v>
      </c>
      <c r="Z16" s="591">
        <v>26</v>
      </c>
      <c r="AA16" s="591">
        <v>13</v>
      </c>
      <c r="AB16" s="591">
        <v>28</v>
      </c>
      <c r="AC16" s="591">
        <v>34</v>
      </c>
      <c r="AD16" s="591">
        <v>40</v>
      </c>
      <c r="AE16" s="591">
        <v>36</v>
      </c>
    </row>
    <row r="17" spans="2:31" s="582" customFormat="1" ht="17.25" customHeight="1" x14ac:dyDescent="0.3">
      <c r="B17" s="695"/>
      <c r="C17" s="580" t="s">
        <v>305</v>
      </c>
      <c r="D17" s="591">
        <v>3711</v>
      </c>
      <c r="E17" s="591">
        <v>3676</v>
      </c>
      <c r="F17" s="591">
        <v>1992</v>
      </c>
      <c r="G17" s="591">
        <v>2224</v>
      </c>
      <c r="H17" s="591">
        <v>2761</v>
      </c>
      <c r="I17" s="591">
        <v>7202</v>
      </c>
      <c r="J17" s="591">
        <v>2816</v>
      </c>
      <c r="K17" s="591">
        <v>3092</v>
      </c>
      <c r="L17" s="591">
        <v>1713</v>
      </c>
      <c r="M17" s="591">
        <v>3089</v>
      </c>
      <c r="N17" s="591">
        <v>3301</v>
      </c>
      <c r="O17" s="591">
        <v>3668</v>
      </c>
      <c r="P17" s="591">
        <v>3644</v>
      </c>
      <c r="Q17" s="591">
        <v>4453</v>
      </c>
      <c r="R17" s="591">
        <v>5409</v>
      </c>
      <c r="S17" s="591">
        <v>4408</v>
      </c>
      <c r="T17" s="591">
        <v>3936</v>
      </c>
      <c r="U17" s="591">
        <v>4277</v>
      </c>
      <c r="V17" s="591">
        <v>3208</v>
      </c>
      <c r="W17" s="591">
        <v>5885</v>
      </c>
      <c r="X17" s="591">
        <v>4102</v>
      </c>
      <c r="Y17" s="591">
        <v>3397</v>
      </c>
      <c r="Z17" s="591">
        <v>3276</v>
      </c>
      <c r="AA17" s="591">
        <v>1648</v>
      </c>
      <c r="AB17" s="591">
        <v>1727</v>
      </c>
      <c r="AC17" s="591">
        <v>1604</v>
      </c>
      <c r="AD17" s="591">
        <v>1505</v>
      </c>
      <c r="AE17" s="591">
        <v>1516</v>
      </c>
    </row>
    <row r="18" spans="2:31" s="582" customFormat="1" ht="17.25" customHeight="1" x14ac:dyDescent="0.3">
      <c r="B18" s="695"/>
      <c r="C18" s="580" t="s">
        <v>1007</v>
      </c>
      <c r="D18" s="591">
        <v>0</v>
      </c>
      <c r="E18" s="591">
        <v>0</v>
      </c>
      <c r="F18" s="591">
        <v>0</v>
      </c>
      <c r="G18" s="591">
        <v>0</v>
      </c>
      <c r="H18" s="591">
        <v>0</v>
      </c>
      <c r="I18" s="591">
        <v>0</v>
      </c>
      <c r="J18" s="591">
        <v>0</v>
      </c>
      <c r="K18" s="591">
        <v>0</v>
      </c>
      <c r="L18" s="591">
        <v>1278</v>
      </c>
      <c r="M18" s="591">
        <v>851</v>
      </c>
      <c r="N18" s="591">
        <v>998</v>
      </c>
      <c r="O18" s="591">
        <v>1113</v>
      </c>
      <c r="P18" s="591">
        <v>402</v>
      </c>
      <c r="Q18" s="591">
        <v>761</v>
      </c>
      <c r="R18" s="591">
        <v>996</v>
      </c>
      <c r="S18" s="591">
        <v>1086</v>
      </c>
      <c r="T18" s="591">
        <v>627</v>
      </c>
      <c r="U18" s="591">
        <v>779</v>
      </c>
      <c r="V18" s="591">
        <v>1767</v>
      </c>
      <c r="W18" s="591">
        <v>20</v>
      </c>
      <c r="X18" s="591">
        <v>3309</v>
      </c>
      <c r="Y18" s="591">
        <v>3057</v>
      </c>
      <c r="Z18" s="591">
        <v>2807</v>
      </c>
      <c r="AA18" s="591">
        <v>1358</v>
      </c>
      <c r="AB18" s="591">
        <v>2901</v>
      </c>
      <c r="AC18" s="591">
        <v>2982</v>
      </c>
      <c r="AD18" s="591">
        <v>2626</v>
      </c>
      <c r="AE18" s="591">
        <v>3273</v>
      </c>
    </row>
    <row r="19" spans="2:31" s="582" customFormat="1" ht="17.25" customHeight="1" x14ac:dyDescent="0.3">
      <c r="B19" s="695"/>
      <c r="C19" s="580" t="s">
        <v>306</v>
      </c>
      <c r="D19" s="591">
        <v>2429</v>
      </c>
      <c r="E19" s="591">
        <v>2618</v>
      </c>
      <c r="F19" s="591">
        <v>5085</v>
      </c>
      <c r="G19" s="591">
        <v>5675</v>
      </c>
      <c r="H19" s="591">
        <v>6478</v>
      </c>
      <c r="I19" s="591">
        <v>3404</v>
      </c>
      <c r="J19" s="591">
        <v>6712</v>
      </c>
      <c r="K19" s="591">
        <v>5916</v>
      </c>
      <c r="L19" s="591">
        <v>3402</v>
      </c>
      <c r="M19" s="591">
        <v>6622</v>
      </c>
      <c r="N19" s="591">
        <v>6814</v>
      </c>
      <c r="O19" s="591">
        <v>7773</v>
      </c>
      <c r="P19" s="591">
        <v>9030</v>
      </c>
      <c r="Q19" s="591">
        <v>9004</v>
      </c>
      <c r="R19" s="591">
        <v>11772</v>
      </c>
      <c r="S19" s="591">
        <v>10901</v>
      </c>
      <c r="T19" s="591">
        <v>11636</v>
      </c>
      <c r="U19" s="591">
        <v>11100</v>
      </c>
      <c r="V19" s="591">
        <v>6843</v>
      </c>
      <c r="W19" s="591">
        <v>14895</v>
      </c>
      <c r="X19" s="591">
        <v>6709</v>
      </c>
      <c r="Y19" s="591">
        <v>5893</v>
      </c>
      <c r="Z19" s="591">
        <v>5192</v>
      </c>
      <c r="AA19" s="591">
        <v>2264</v>
      </c>
      <c r="AB19" s="591">
        <v>2296</v>
      </c>
      <c r="AC19" s="591">
        <v>2565</v>
      </c>
      <c r="AD19" s="591">
        <v>2954</v>
      </c>
      <c r="AE19" s="591">
        <v>2833</v>
      </c>
    </row>
    <row r="20" spans="2:31" s="582" customFormat="1" ht="17.25" customHeight="1" x14ac:dyDescent="0.3">
      <c r="B20" s="695"/>
      <c r="C20" s="580" t="s">
        <v>1036</v>
      </c>
      <c r="D20" s="591">
        <v>0</v>
      </c>
      <c r="E20" s="591">
        <v>0</v>
      </c>
      <c r="F20" s="591">
        <v>0</v>
      </c>
      <c r="G20" s="591">
        <v>0</v>
      </c>
      <c r="H20" s="591">
        <v>0</v>
      </c>
      <c r="I20" s="591">
        <v>0</v>
      </c>
      <c r="J20" s="591">
        <v>0</v>
      </c>
      <c r="K20" s="591">
        <v>0</v>
      </c>
      <c r="L20" s="591">
        <v>755</v>
      </c>
      <c r="M20" s="591">
        <v>1129</v>
      </c>
      <c r="N20" s="591">
        <v>729</v>
      </c>
      <c r="O20" s="591">
        <v>1009</v>
      </c>
      <c r="P20" s="591">
        <v>283</v>
      </c>
      <c r="Q20" s="591">
        <v>207</v>
      </c>
      <c r="R20" s="591">
        <v>411</v>
      </c>
      <c r="S20" s="591">
        <v>754</v>
      </c>
      <c r="T20" s="591">
        <v>618</v>
      </c>
      <c r="U20" s="591">
        <v>4404</v>
      </c>
      <c r="V20" s="591">
        <v>9108</v>
      </c>
      <c r="W20" s="591">
        <v>59</v>
      </c>
      <c r="X20" s="591">
        <v>8930</v>
      </c>
      <c r="Y20" s="591">
        <v>8166</v>
      </c>
      <c r="Z20" s="591">
        <v>9166</v>
      </c>
      <c r="AA20" s="591">
        <v>5577</v>
      </c>
      <c r="AB20" s="591">
        <v>10645</v>
      </c>
      <c r="AC20" s="591">
        <v>11788</v>
      </c>
      <c r="AD20" s="591">
        <v>10918</v>
      </c>
      <c r="AE20" s="591">
        <v>11620</v>
      </c>
    </row>
    <row r="21" spans="2:31" s="582" customFormat="1" ht="17.25" customHeight="1" x14ac:dyDescent="0.3">
      <c r="B21" s="695"/>
      <c r="C21" s="580" t="s">
        <v>1008</v>
      </c>
      <c r="D21" s="591">
        <v>0</v>
      </c>
      <c r="E21" s="591">
        <v>0</v>
      </c>
      <c r="F21" s="591">
        <v>0</v>
      </c>
      <c r="G21" s="591">
        <v>0</v>
      </c>
      <c r="H21" s="591">
        <v>0</v>
      </c>
      <c r="I21" s="591">
        <v>0</v>
      </c>
      <c r="J21" s="591">
        <v>0</v>
      </c>
      <c r="K21" s="591">
        <v>0</v>
      </c>
      <c r="L21" s="591">
        <v>473</v>
      </c>
      <c r="M21" s="591">
        <v>302</v>
      </c>
      <c r="N21" s="591">
        <v>349</v>
      </c>
      <c r="O21" s="591">
        <v>434</v>
      </c>
      <c r="P21" s="591">
        <v>236</v>
      </c>
      <c r="Q21" s="591">
        <v>177</v>
      </c>
      <c r="R21" s="591">
        <v>195</v>
      </c>
      <c r="S21" s="591">
        <v>440</v>
      </c>
      <c r="T21" s="591">
        <v>854</v>
      </c>
      <c r="U21" s="591">
        <v>685</v>
      </c>
      <c r="V21" s="591">
        <v>668</v>
      </c>
      <c r="W21" s="591">
        <v>199</v>
      </c>
      <c r="X21" s="591">
        <v>130</v>
      </c>
      <c r="Y21" s="591">
        <v>1028</v>
      </c>
      <c r="Z21" s="591">
        <v>1231</v>
      </c>
      <c r="AA21" s="591">
        <v>767</v>
      </c>
      <c r="AB21" s="591">
        <v>1589</v>
      </c>
      <c r="AC21" s="591">
        <v>1787</v>
      </c>
      <c r="AD21" s="591">
        <v>1703</v>
      </c>
      <c r="AE21" s="591">
        <v>1655</v>
      </c>
    </row>
    <row r="22" spans="2:31" s="582" customFormat="1" ht="17.25" customHeight="1" x14ac:dyDescent="0.3">
      <c r="B22" s="695"/>
      <c r="C22" s="580" t="s">
        <v>1030</v>
      </c>
      <c r="D22" s="591">
        <v>0</v>
      </c>
      <c r="E22" s="591">
        <v>0</v>
      </c>
      <c r="F22" s="591">
        <v>582</v>
      </c>
      <c r="G22" s="591">
        <v>618</v>
      </c>
      <c r="H22" s="591">
        <v>672</v>
      </c>
      <c r="I22" s="591">
        <v>0</v>
      </c>
      <c r="J22" s="591">
        <v>923</v>
      </c>
      <c r="K22" s="591">
        <v>1200</v>
      </c>
      <c r="L22" s="591">
        <v>1076</v>
      </c>
      <c r="M22" s="591">
        <v>1313</v>
      </c>
      <c r="N22" s="591">
        <v>1310</v>
      </c>
      <c r="O22" s="591">
        <v>1633</v>
      </c>
      <c r="P22" s="591">
        <v>1521</v>
      </c>
      <c r="Q22" s="591">
        <v>1611</v>
      </c>
      <c r="R22" s="591">
        <v>1716</v>
      </c>
      <c r="S22" s="591">
        <v>1712</v>
      </c>
      <c r="T22" s="591">
        <v>2124</v>
      </c>
      <c r="U22" s="591">
        <v>2257</v>
      </c>
      <c r="V22" s="591">
        <v>2136</v>
      </c>
      <c r="W22" s="591">
        <v>3748</v>
      </c>
      <c r="X22" s="591">
        <v>4951</v>
      </c>
      <c r="Y22" s="591">
        <v>3594</v>
      </c>
      <c r="Z22" s="591">
        <v>4062</v>
      </c>
      <c r="AA22" s="591">
        <v>2270</v>
      </c>
      <c r="AB22" s="591">
        <v>2998</v>
      </c>
      <c r="AC22" s="591">
        <v>3019</v>
      </c>
      <c r="AD22" s="591">
        <v>2885</v>
      </c>
      <c r="AE22" s="591">
        <v>3497</v>
      </c>
    </row>
    <row r="23" spans="2:31" s="582" customFormat="1" ht="17.25" customHeight="1" x14ac:dyDescent="0.3">
      <c r="B23" s="695"/>
      <c r="C23" s="580" t="s">
        <v>1009</v>
      </c>
      <c r="D23" s="591">
        <v>0</v>
      </c>
      <c r="E23" s="591">
        <v>0</v>
      </c>
      <c r="F23" s="591">
        <v>0</v>
      </c>
      <c r="G23" s="591">
        <v>0</v>
      </c>
      <c r="H23" s="591">
        <v>0</v>
      </c>
      <c r="I23" s="591">
        <v>0</v>
      </c>
      <c r="J23" s="591">
        <v>0</v>
      </c>
      <c r="K23" s="591">
        <v>0</v>
      </c>
      <c r="L23" s="591">
        <v>173</v>
      </c>
      <c r="M23" s="591">
        <v>60</v>
      </c>
      <c r="N23" s="591">
        <v>52</v>
      </c>
      <c r="O23" s="591">
        <v>268</v>
      </c>
      <c r="P23" s="591">
        <v>66</v>
      </c>
      <c r="Q23" s="591">
        <v>43</v>
      </c>
      <c r="R23" s="591">
        <v>51</v>
      </c>
      <c r="S23" s="591">
        <v>62</v>
      </c>
      <c r="T23" s="591">
        <v>60</v>
      </c>
      <c r="U23" s="591">
        <v>53</v>
      </c>
      <c r="V23" s="591">
        <v>26</v>
      </c>
      <c r="W23" s="591">
        <v>33</v>
      </c>
      <c r="X23" s="591">
        <v>45</v>
      </c>
      <c r="Y23" s="591">
        <v>146</v>
      </c>
      <c r="Z23" s="591">
        <v>148</v>
      </c>
      <c r="AA23" s="591">
        <v>147</v>
      </c>
      <c r="AB23" s="591">
        <v>161</v>
      </c>
      <c r="AC23" s="591">
        <v>244</v>
      </c>
      <c r="AD23" s="591">
        <v>221</v>
      </c>
      <c r="AE23" s="591">
        <v>333</v>
      </c>
    </row>
    <row r="24" spans="2:31" s="582" customFormat="1" ht="17.25" customHeight="1" x14ac:dyDescent="0.3">
      <c r="B24" s="695"/>
      <c r="C24" s="580" t="s">
        <v>308</v>
      </c>
      <c r="D24" s="591">
        <v>2396</v>
      </c>
      <c r="E24" s="591">
        <v>2580</v>
      </c>
      <c r="F24" s="591">
        <v>1273</v>
      </c>
      <c r="G24" s="591">
        <v>2188</v>
      </c>
      <c r="H24" s="591">
        <v>1096</v>
      </c>
      <c r="I24" s="591">
        <v>331</v>
      </c>
      <c r="J24" s="591">
        <v>274</v>
      </c>
      <c r="K24" s="591">
        <v>946</v>
      </c>
      <c r="L24" s="591">
        <v>2760</v>
      </c>
      <c r="M24" s="591">
        <v>506</v>
      </c>
      <c r="N24" s="591">
        <v>1276</v>
      </c>
      <c r="O24" s="591">
        <v>1094</v>
      </c>
      <c r="P24" s="591">
        <v>1870</v>
      </c>
      <c r="Q24" s="591">
        <v>1887</v>
      </c>
      <c r="R24" s="591">
        <v>767</v>
      </c>
      <c r="S24" s="591">
        <v>789</v>
      </c>
      <c r="T24" s="591">
        <v>1055</v>
      </c>
      <c r="U24" s="591">
        <v>1009</v>
      </c>
      <c r="V24" s="591">
        <v>1755</v>
      </c>
      <c r="W24" s="591">
        <v>607</v>
      </c>
      <c r="X24" s="591">
        <v>354</v>
      </c>
      <c r="Y24" s="591">
        <v>268</v>
      </c>
      <c r="Z24" s="591">
        <v>862</v>
      </c>
      <c r="AA24" s="591">
        <v>507</v>
      </c>
      <c r="AB24" s="591">
        <v>91</v>
      </c>
      <c r="AC24" s="591">
        <v>511</v>
      </c>
      <c r="AD24" s="591">
        <v>643</v>
      </c>
      <c r="AE24" s="591">
        <v>718</v>
      </c>
    </row>
    <row r="25" spans="2:31" s="593" customFormat="1" ht="17.25" customHeight="1" x14ac:dyDescent="0.3">
      <c r="B25" s="696" t="s">
        <v>272</v>
      </c>
      <c r="C25" s="592" t="s">
        <v>792</v>
      </c>
      <c r="D25" s="591">
        <v>0</v>
      </c>
      <c r="E25" s="591">
        <v>0</v>
      </c>
      <c r="F25" s="591">
        <v>64</v>
      </c>
      <c r="G25" s="591">
        <v>98</v>
      </c>
      <c r="H25" s="591">
        <v>49</v>
      </c>
      <c r="I25" s="591">
        <v>0</v>
      </c>
      <c r="J25" s="591">
        <v>115</v>
      </c>
      <c r="K25" s="591">
        <v>62</v>
      </c>
      <c r="L25" s="591">
        <v>60</v>
      </c>
      <c r="M25" s="591">
        <v>43</v>
      </c>
      <c r="N25" s="591">
        <v>45</v>
      </c>
      <c r="O25" s="591">
        <v>55</v>
      </c>
      <c r="P25" s="591">
        <v>58</v>
      </c>
      <c r="Q25" s="591">
        <v>50</v>
      </c>
      <c r="R25" s="591">
        <v>105</v>
      </c>
      <c r="S25" s="591">
        <v>129</v>
      </c>
      <c r="T25" s="591">
        <v>212</v>
      </c>
      <c r="U25" s="591">
        <v>42</v>
      </c>
      <c r="V25" s="591">
        <v>62</v>
      </c>
      <c r="W25" s="591">
        <v>131</v>
      </c>
      <c r="X25" s="591">
        <v>205</v>
      </c>
      <c r="Y25" s="591">
        <v>123</v>
      </c>
      <c r="Z25" s="591">
        <v>65</v>
      </c>
      <c r="AA25" s="591">
        <v>29</v>
      </c>
      <c r="AB25" s="591">
        <v>62</v>
      </c>
      <c r="AC25" s="591">
        <v>50</v>
      </c>
      <c r="AD25" s="591">
        <v>68</v>
      </c>
      <c r="AE25" s="591">
        <v>64</v>
      </c>
    </row>
    <row r="26" spans="2:31" s="582" customFormat="1" ht="17.25" customHeight="1" x14ac:dyDescent="0.3">
      <c r="B26" s="697"/>
      <c r="C26" s="580" t="s">
        <v>1010</v>
      </c>
      <c r="D26" s="591">
        <v>57</v>
      </c>
      <c r="E26" s="591">
        <v>70</v>
      </c>
      <c r="F26" s="591">
        <v>16</v>
      </c>
      <c r="G26" s="591">
        <v>16</v>
      </c>
      <c r="H26" s="591">
        <v>27</v>
      </c>
      <c r="I26" s="591">
        <v>90</v>
      </c>
      <c r="J26" s="591">
        <v>207</v>
      </c>
      <c r="K26" s="591">
        <v>77</v>
      </c>
      <c r="L26" s="591">
        <v>77</v>
      </c>
      <c r="M26" s="591">
        <v>91</v>
      </c>
      <c r="N26" s="591">
        <v>77</v>
      </c>
      <c r="O26" s="591">
        <v>54</v>
      </c>
      <c r="P26" s="591">
        <v>39</v>
      </c>
      <c r="Q26" s="591">
        <v>50</v>
      </c>
      <c r="R26" s="591">
        <v>67</v>
      </c>
      <c r="S26" s="591">
        <v>60</v>
      </c>
      <c r="T26" s="591">
        <v>84</v>
      </c>
      <c r="U26" s="591">
        <v>70</v>
      </c>
      <c r="V26" s="591">
        <v>79</v>
      </c>
      <c r="W26" s="591">
        <v>139</v>
      </c>
      <c r="X26" s="591">
        <v>95</v>
      </c>
      <c r="Y26" s="591">
        <v>48</v>
      </c>
      <c r="Z26" s="591">
        <v>22</v>
      </c>
      <c r="AA26" s="591">
        <v>14</v>
      </c>
      <c r="AB26" s="591">
        <v>33</v>
      </c>
      <c r="AC26" s="591">
        <v>19</v>
      </c>
      <c r="AD26" s="591">
        <v>41</v>
      </c>
      <c r="AE26" s="591">
        <v>37</v>
      </c>
    </row>
    <row r="27" spans="2:31" s="582" customFormat="1" ht="17.25" customHeight="1" x14ac:dyDescent="0.3">
      <c r="B27" s="697"/>
      <c r="C27" s="580" t="s">
        <v>305</v>
      </c>
      <c r="D27" s="591">
        <v>3864</v>
      </c>
      <c r="E27" s="591">
        <v>3802</v>
      </c>
      <c r="F27" s="591">
        <v>1920</v>
      </c>
      <c r="G27" s="591">
        <v>2092</v>
      </c>
      <c r="H27" s="591">
        <v>2659</v>
      </c>
      <c r="I27" s="591">
        <v>7372</v>
      </c>
      <c r="J27" s="591">
        <v>2835</v>
      </c>
      <c r="K27" s="591">
        <v>3128</v>
      </c>
      <c r="L27" s="591">
        <v>1644</v>
      </c>
      <c r="M27" s="591">
        <v>2954</v>
      </c>
      <c r="N27" s="591">
        <v>3162</v>
      </c>
      <c r="O27" s="591">
        <v>3452</v>
      </c>
      <c r="P27" s="591">
        <v>3483</v>
      </c>
      <c r="Q27" s="591">
        <v>4218</v>
      </c>
      <c r="R27" s="591">
        <v>4903</v>
      </c>
      <c r="S27" s="591">
        <v>4063</v>
      </c>
      <c r="T27" s="591">
        <v>3621</v>
      </c>
      <c r="U27" s="591">
        <v>4077</v>
      </c>
      <c r="V27" s="591">
        <v>3010</v>
      </c>
      <c r="W27" s="591">
        <v>5853</v>
      </c>
      <c r="X27" s="591">
        <v>3663</v>
      </c>
      <c r="Y27" s="591">
        <v>3067</v>
      </c>
      <c r="Z27" s="591">
        <v>2902</v>
      </c>
      <c r="AA27" s="591">
        <v>1477</v>
      </c>
      <c r="AB27" s="591">
        <v>1547</v>
      </c>
      <c r="AC27" s="591">
        <v>1414</v>
      </c>
      <c r="AD27" s="591">
        <v>1367</v>
      </c>
      <c r="AE27" s="591">
        <v>1299</v>
      </c>
    </row>
    <row r="28" spans="2:31" s="582" customFormat="1" ht="17.25" customHeight="1" x14ac:dyDescent="0.3">
      <c r="B28" s="697"/>
      <c r="C28" s="580" t="s">
        <v>1007</v>
      </c>
      <c r="D28" s="591">
        <v>0</v>
      </c>
      <c r="E28" s="591">
        <v>0</v>
      </c>
      <c r="F28" s="591">
        <v>0</v>
      </c>
      <c r="G28" s="591">
        <v>0</v>
      </c>
      <c r="H28" s="591">
        <v>0</v>
      </c>
      <c r="I28" s="591">
        <v>0</v>
      </c>
      <c r="J28" s="591">
        <v>0</v>
      </c>
      <c r="K28" s="591">
        <v>0</v>
      </c>
      <c r="L28" s="591">
        <v>1294</v>
      </c>
      <c r="M28" s="591">
        <v>937</v>
      </c>
      <c r="N28" s="591">
        <v>1118</v>
      </c>
      <c r="O28" s="591">
        <v>1256</v>
      </c>
      <c r="P28" s="591">
        <v>430</v>
      </c>
      <c r="Q28" s="591">
        <v>870</v>
      </c>
      <c r="R28" s="591">
        <v>1009</v>
      </c>
      <c r="S28" s="591">
        <v>1097</v>
      </c>
      <c r="T28" s="591">
        <v>622</v>
      </c>
      <c r="U28" s="591">
        <v>743</v>
      </c>
      <c r="V28" s="591">
        <v>1674</v>
      </c>
      <c r="W28" s="591">
        <v>101</v>
      </c>
      <c r="X28" s="591">
        <v>3415</v>
      </c>
      <c r="Y28" s="591">
        <v>3024</v>
      </c>
      <c r="Z28" s="591">
        <v>2650</v>
      </c>
      <c r="AA28" s="591">
        <v>1210</v>
      </c>
      <c r="AB28" s="591">
        <v>2711</v>
      </c>
      <c r="AC28" s="591">
        <v>2724</v>
      </c>
      <c r="AD28" s="591">
        <v>2373</v>
      </c>
      <c r="AE28" s="591">
        <v>3049</v>
      </c>
    </row>
    <row r="29" spans="2:31" s="582" customFormat="1" ht="17.25" customHeight="1" x14ac:dyDescent="0.3">
      <c r="B29" s="697"/>
      <c r="C29" s="580" t="s">
        <v>306</v>
      </c>
      <c r="D29" s="591">
        <v>2175</v>
      </c>
      <c r="E29" s="591">
        <v>2379</v>
      </c>
      <c r="F29" s="591">
        <v>5203</v>
      </c>
      <c r="G29" s="591">
        <v>5836</v>
      </c>
      <c r="H29" s="591">
        <v>6632</v>
      </c>
      <c r="I29" s="591">
        <v>3128</v>
      </c>
      <c r="J29" s="591">
        <v>6645</v>
      </c>
      <c r="K29" s="591">
        <v>5863</v>
      </c>
      <c r="L29" s="591">
        <v>3444</v>
      </c>
      <c r="M29" s="591">
        <v>6817</v>
      </c>
      <c r="N29" s="591">
        <v>6763</v>
      </c>
      <c r="O29" s="591">
        <v>7917</v>
      </c>
      <c r="P29" s="591">
        <v>9063</v>
      </c>
      <c r="Q29" s="591">
        <v>8950</v>
      </c>
      <c r="R29" s="591">
        <v>12043</v>
      </c>
      <c r="S29" s="591">
        <v>11126</v>
      </c>
      <c r="T29" s="591">
        <v>11812</v>
      </c>
      <c r="U29" s="591">
        <v>11066</v>
      </c>
      <c r="V29" s="591">
        <v>6927</v>
      </c>
      <c r="W29" s="591">
        <v>14471</v>
      </c>
      <c r="X29" s="591">
        <v>6376</v>
      </c>
      <c r="Y29" s="591">
        <v>5842</v>
      </c>
      <c r="Z29" s="591">
        <v>5220</v>
      </c>
      <c r="AA29" s="591">
        <v>2179</v>
      </c>
      <c r="AB29" s="591">
        <v>2247</v>
      </c>
      <c r="AC29" s="591">
        <v>2537</v>
      </c>
      <c r="AD29" s="591">
        <v>2828</v>
      </c>
      <c r="AE29" s="591">
        <v>2726</v>
      </c>
    </row>
    <row r="30" spans="2:31" s="582" customFormat="1" ht="17.25" customHeight="1" x14ac:dyDescent="0.3">
      <c r="B30" s="697"/>
      <c r="C30" s="580" t="s">
        <v>1036</v>
      </c>
      <c r="D30" s="591">
        <v>0</v>
      </c>
      <c r="E30" s="591">
        <v>0</v>
      </c>
      <c r="F30" s="591">
        <v>0</v>
      </c>
      <c r="G30" s="591">
        <v>0</v>
      </c>
      <c r="H30" s="591">
        <v>0</v>
      </c>
      <c r="I30" s="591">
        <v>0</v>
      </c>
      <c r="J30" s="591">
        <v>0</v>
      </c>
      <c r="K30" s="591">
        <v>0</v>
      </c>
      <c r="L30" s="591">
        <v>813</v>
      </c>
      <c r="M30" s="591">
        <v>1104</v>
      </c>
      <c r="N30" s="591">
        <v>687</v>
      </c>
      <c r="O30" s="591">
        <v>1031</v>
      </c>
      <c r="P30" s="591">
        <v>270</v>
      </c>
      <c r="Q30" s="591">
        <v>258</v>
      </c>
      <c r="R30" s="591">
        <v>497</v>
      </c>
      <c r="S30" s="591">
        <v>725</v>
      </c>
      <c r="T30" s="591">
        <v>618</v>
      </c>
      <c r="U30" s="591">
        <v>4399</v>
      </c>
      <c r="V30" s="591">
        <v>8924</v>
      </c>
      <c r="W30" s="591">
        <v>262</v>
      </c>
      <c r="X30" s="591">
        <v>9031</v>
      </c>
      <c r="Y30" s="591">
        <v>8049</v>
      </c>
      <c r="Z30" s="591">
        <v>9100</v>
      </c>
      <c r="AA30" s="591">
        <v>5521</v>
      </c>
      <c r="AB30" s="591">
        <v>10468</v>
      </c>
      <c r="AC30" s="591">
        <v>11645</v>
      </c>
      <c r="AD30" s="591">
        <v>10914</v>
      </c>
      <c r="AE30" s="591">
        <v>11366</v>
      </c>
    </row>
    <row r="31" spans="2:31" s="582" customFormat="1" ht="17.25" customHeight="1" x14ac:dyDescent="0.3">
      <c r="B31" s="697"/>
      <c r="C31" s="580" t="s">
        <v>1008</v>
      </c>
      <c r="D31" s="591">
        <v>0</v>
      </c>
      <c r="E31" s="591">
        <v>0</v>
      </c>
      <c r="F31" s="591">
        <v>0</v>
      </c>
      <c r="G31" s="591">
        <v>0</v>
      </c>
      <c r="H31" s="591">
        <v>0</v>
      </c>
      <c r="I31" s="591">
        <v>0</v>
      </c>
      <c r="J31" s="591">
        <v>0</v>
      </c>
      <c r="K31" s="591">
        <v>0</v>
      </c>
      <c r="L31" s="591">
        <v>453</v>
      </c>
      <c r="M31" s="591">
        <v>335</v>
      </c>
      <c r="N31" s="591">
        <v>391</v>
      </c>
      <c r="O31" s="591">
        <v>437</v>
      </c>
      <c r="P31" s="591">
        <v>242</v>
      </c>
      <c r="Q31" s="591">
        <v>224</v>
      </c>
      <c r="R31" s="591">
        <v>216</v>
      </c>
      <c r="S31" s="591">
        <v>422</v>
      </c>
      <c r="T31" s="591">
        <v>775</v>
      </c>
      <c r="U31" s="591">
        <v>730</v>
      </c>
      <c r="V31" s="591">
        <v>651</v>
      </c>
      <c r="W31" s="591">
        <v>206</v>
      </c>
      <c r="X31" s="591">
        <v>121</v>
      </c>
      <c r="Y31" s="591">
        <v>1072</v>
      </c>
      <c r="Z31" s="591">
        <v>1275</v>
      </c>
      <c r="AA31" s="591">
        <v>845</v>
      </c>
      <c r="AB31" s="591">
        <v>1667</v>
      </c>
      <c r="AC31" s="591">
        <v>1974</v>
      </c>
      <c r="AD31" s="591">
        <v>1802</v>
      </c>
      <c r="AE31" s="591">
        <v>1790</v>
      </c>
    </row>
    <row r="32" spans="2:31" s="582" customFormat="1" ht="17.25" customHeight="1" x14ac:dyDescent="0.3">
      <c r="B32" s="697"/>
      <c r="C32" s="580" t="s">
        <v>1030</v>
      </c>
      <c r="D32" s="591">
        <v>0</v>
      </c>
      <c r="E32" s="591">
        <v>0</v>
      </c>
      <c r="F32" s="591">
        <v>434</v>
      </c>
      <c r="G32" s="591">
        <v>486</v>
      </c>
      <c r="H32" s="591">
        <v>500</v>
      </c>
      <c r="I32" s="591">
        <v>0</v>
      </c>
      <c r="J32" s="591">
        <v>747</v>
      </c>
      <c r="K32" s="591">
        <v>952</v>
      </c>
      <c r="L32" s="591">
        <v>958</v>
      </c>
      <c r="M32" s="591">
        <v>1104</v>
      </c>
      <c r="N32" s="591">
        <v>1241</v>
      </c>
      <c r="O32" s="591">
        <v>1611</v>
      </c>
      <c r="P32" s="591">
        <v>1451</v>
      </c>
      <c r="Q32" s="591">
        <v>1560</v>
      </c>
      <c r="R32" s="591">
        <v>1668</v>
      </c>
      <c r="S32" s="591">
        <v>1617</v>
      </c>
      <c r="T32" s="591">
        <v>2109</v>
      </c>
      <c r="U32" s="591">
        <v>2358</v>
      </c>
      <c r="V32" s="591">
        <v>2333</v>
      </c>
      <c r="W32" s="591">
        <v>3968</v>
      </c>
      <c r="X32" s="591">
        <v>5339</v>
      </c>
      <c r="Y32" s="591">
        <v>4024</v>
      </c>
      <c r="Z32" s="591">
        <v>4526</v>
      </c>
      <c r="AA32" s="591">
        <v>2559</v>
      </c>
      <c r="AB32" s="591">
        <v>3470</v>
      </c>
      <c r="AC32" s="591">
        <v>3488</v>
      </c>
      <c r="AD32" s="591">
        <v>3230</v>
      </c>
      <c r="AE32" s="591">
        <v>4100</v>
      </c>
    </row>
    <row r="33" spans="2:31" s="582" customFormat="1" ht="17.25" customHeight="1" x14ac:dyDescent="0.3">
      <c r="B33" s="697"/>
      <c r="C33" s="580" t="s">
        <v>1009</v>
      </c>
      <c r="D33" s="591">
        <v>0</v>
      </c>
      <c r="E33" s="591">
        <v>0</v>
      </c>
      <c r="F33" s="591">
        <v>0</v>
      </c>
      <c r="G33" s="591">
        <v>0</v>
      </c>
      <c r="H33" s="591">
        <v>0</v>
      </c>
      <c r="I33" s="591">
        <v>0</v>
      </c>
      <c r="J33" s="591">
        <v>0</v>
      </c>
      <c r="K33" s="591">
        <v>0</v>
      </c>
      <c r="L33" s="591">
        <v>109</v>
      </c>
      <c r="M33" s="591">
        <v>32</v>
      </c>
      <c r="N33" s="591">
        <v>48</v>
      </c>
      <c r="O33" s="591">
        <v>135</v>
      </c>
      <c r="P33" s="591">
        <v>47</v>
      </c>
      <c r="Q33" s="591">
        <v>27</v>
      </c>
      <c r="R33" s="591">
        <v>41</v>
      </c>
      <c r="S33" s="591">
        <v>38</v>
      </c>
      <c r="T33" s="591">
        <v>55</v>
      </c>
      <c r="U33" s="591">
        <v>56</v>
      </c>
      <c r="V33" s="591">
        <v>22</v>
      </c>
      <c r="W33" s="591">
        <v>49</v>
      </c>
      <c r="X33" s="591">
        <v>35</v>
      </c>
      <c r="Y33" s="591">
        <v>155</v>
      </c>
      <c r="Z33" s="591">
        <v>154</v>
      </c>
      <c r="AA33" s="591">
        <v>154</v>
      </c>
      <c r="AB33" s="591">
        <v>184</v>
      </c>
      <c r="AC33" s="591">
        <v>246</v>
      </c>
      <c r="AD33" s="591">
        <v>223</v>
      </c>
      <c r="AE33" s="591">
        <v>406</v>
      </c>
    </row>
    <row r="34" spans="2:31" s="582" customFormat="1" ht="17.25" customHeight="1" x14ac:dyDescent="0.3">
      <c r="B34" s="697"/>
      <c r="C34" s="580" t="s">
        <v>1031</v>
      </c>
      <c r="D34" s="591">
        <v>2461</v>
      </c>
      <c r="E34" s="591">
        <v>2656</v>
      </c>
      <c r="F34" s="591">
        <v>1331</v>
      </c>
      <c r="G34" s="591">
        <v>2268</v>
      </c>
      <c r="H34" s="591">
        <v>1201</v>
      </c>
      <c r="I34" s="591">
        <v>397</v>
      </c>
      <c r="J34" s="591">
        <v>363</v>
      </c>
      <c r="K34" s="591">
        <v>1169</v>
      </c>
      <c r="L34" s="591">
        <v>2873</v>
      </c>
      <c r="M34" s="591">
        <v>564</v>
      </c>
      <c r="N34" s="591">
        <v>1410</v>
      </c>
      <c r="O34" s="591">
        <v>1163</v>
      </c>
      <c r="P34" s="591">
        <v>2034</v>
      </c>
      <c r="Q34" s="591">
        <v>2024</v>
      </c>
      <c r="R34" s="591">
        <v>917</v>
      </c>
      <c r="S34" s="591">
        <v>1022</v>
      </c>
      <c r="T34" s="591">
        <v>1214</v>
      </c>
      <c r="U34" s="591">
        <v>1105</v>
      </c>
      <c r="V34" s="591">
        <v>1941</v>
      </c>
      <c r="W34" s="591">
        <v>468</v>
      </c>
      <c r="X34" s="591">
        <v>491</v>
      </c>
      <c r="Y34" s="591">
        <v>266</v>
      </c>
      <c r="Z34" s="591">
        <v>897</v>
      </c>
      <c r="AA34" s="591">
        <v>575</v>
      </c>
      <c r="AB34" s="591">
        <v>101</v>
      </c>
      <c r="AC34" s="591">
        <v>499</v>
      </c>
      <c r="AD34" s="591">
        <v>706</v>
      </c>
      <c r="AE34" s="591">
        <v>726</v>
      </c>
    </row>
    <row r="35" spans="2:31" s="582" customFormat="1" ht="17.25" customHeight="1" x14ac:dyDescent="0.3">
      <c r="B35" s="597"/>
      <c r="C35"/>
      <c r="D35"/>
      <c r="E35"/>
      <c r="F35"/>
      <c r="G35"/>
      <c r="H35"/>
      <c r="I35"/>
      <c r="J35"/>
      <c r="K35"/>
      <c r="L35"/>
      <c r="M35"/>
      <c r="N35"/>
      <c r="O35"/>
      <c r="P35"/>
      <c r="Q35"/>
      <c r="R35"/>
      <c r="S35"/>
      <c r="T35"/>
      <c r="U35" s="594"/>
      <c r="V35" s="594"/>
      <c r="W35"/>
      <c r="X35"/>
      <c r="Y35"/>
      <c r="Z35"/>
      <c r="AA35"/>
      <c r="AB35"/>
      <c r="AC35"/>
      <c r="AD35"/>
    </row>
    <row r="36" spans="2:31" s="582" customFormat="1" ht="17.25" customHeight="1" x14ac:dyDescent="0.3">
      <c r="B36" s="143" t="s">
        <v>945</v>
      </c>
      <c r="C36" s="585"/>
      <c r="D36" s="585"/>
      <c r="E36" s="585"/>
      <c r="F36" s="585"/>
      <c r="G36" s="585"/>
      <c r="H36" s="585"/>
      <c r="I36" s="585"/>
      <c r="J36" s="585"/>
      <c r="K36" s="585"/>
      <c r="L36" s="585"/>
      <c r="M36" s="585"/>
      <c r="N36" s="585"/>
      <c r="O36" s="585"/>
      <c r="P36" s="585"/>
      <c r="Q36" s="574"/>
      <c r="R36" s="574"/>
      <c r="S36" s="574"/>
      <c r="T36" s="586"/>
      <c r="U36" s="595"/>
      <c r="V36" s="595"/>
      <c r="W36" s="574"/>
      <c r="X36" s="574"/>
      <c r="Y36" s="574"/>
      <c r="Z36" s="574"/>
      <c r="AA36" s="574"/>
      <c r="AB36" s="574"/>
      <c r="AC36" s="574"/>
      <c r="AD36" s="574"/>
    </row>
    <row r="37" spans="2:31" s="143" customFormat="1" ht="10.8" x14ac:dyDescent="0.25">
      <c r="B37" s="684" t="s">
        <v>1034</v>
      </c>
      <c r="C37" s="684"/>
      <c r="D37" s="684"/>
      <c r="E37" s="684"/>
      <c r="F37" s="684"/>
      <c r="G37" s="684"/>
      <c r="H37" s="684"/>
      <c r="I37" s="684"/>
      <c r="J37" s="684"/>
      <c r="K37" s="684"/>
      <c r="L37" s="684"/>
      <c r="M37" s="684"/>
      <c r="N37" s="684"/>
      <c r="O37" s="684"/>
    </row>
    <row r="38" spans="2:31" s="143" customFormat="1" ht="10.8" x14ac:dyDescent="0.25">
      <c r="B38" s="684" t="s">
        <v>268</v>
      </c>
      <c r="C38" s="684"/>
      <c r="D38" s="684"/>
      <c r="E38" s="684"/>
      <c r="F38" s="684"/>
      <c r="G38" s="684"/>
      <c r="H38" s="684"/>
      <c r="I38" s="684"/>
      <c r="J38" s="684"/>
      <c r="K38" s="684"/>
      <c r="L38" s="684"/>
      <c r="M38" s="684"/>
      <c r="N38" s="684"/>
      <c r="O38" s="684"/>
    </row>
    <row r="39" spans="2:31" s="582" customFormat="1" ht="17.25" customHeight="1" x14ac:dyDescent="0.3">
      <c r="B39" s="585"/>
      <c r="C39" s="585"/>
      <c r="D39" s="585"/>
      <c r="E39" s="585"/>
      <c r="F39" s="585"/>
      <c r="G39" s="585"/>
      <c r="H39" s="585"/>
      <c r="I39" s="585"/>
      <c r="J39" s="585"/>
      <c r="K39" s="585"/>
      <c r="L39" s="585"/>
      <c r="M39" s="585"/>
      <c r="N39" s="585"/>
      <c r="O39" s="585"/>
      <c r="P39" s="585"/>
      <c r="Q39" s="574"/>
      <c r="R39" s="574"/>
      <c r="S39" s="574"/>
      <c r="T39" s="574"/>
      <c r="U39" s="588"/>
      <c r="V39" s="588"/>
      <c r="W39" s="574"/>
      <c r="X39" s="574"/>
      <c r="Y39" s="574"/>
      <c r="Z39" s="574"/>
      <c r="AA39" s="574"/>
      <c r="AB39" s="574"/>
      <c r="AC39" s="574"/>
      <c r="AD39" s="574"/>
    </row>
    <row r="40" spans="2:31" s="582" customFormat="1" ht="17.25" customHeight="1" x14ac:dyDescent="0.3">
      <c r="B40" s="574"/>
      <c r="C40" s="574"/>
      <c r="D40" s="574"/>
      <c r="E40" s="574"/>
      <c r="F40" s="574"/>
      <c r="G40" s="574"/>
      <c r="H40" s="574"/>
      <c r="I40" s="574"/>
      <c r="J40" s="574"/>
      <c r="K40" s="574"/>
      <c r="L40" s="574"/>
      <c r="M40" s="574"/>
      <c r="N40" s="574"/>
      <c r="O40" s="574"/>
      <c r="P40" s="574"/>
      <c r="Q40" s="574"/>
      <c r="R40" s="574"/>
      <c r="S40" s="574"/>
      <c r="T40" s="574"/>
      <c r="U40" s="588"/>
      <c r="V40" s="588"/>
      <c r="W40" s="574"/>
      <c r="X40" s="574"/>
      <c r="Y40" s="574"/>
      <c r="Z40" s="574"/>
      <c r="AA40" s="574"/>
      <c r="AB40" s="574"/>
      <c r="AC40" s="574"/>
      <c r="AD40" s="574"/>
    </row>
    <row r="41" spans="2:31" s="582" customFormat="1" ht="17.25" customHeight="1" x14ac:dyDescent="0.3">
      <c r="B41" s="574"/>
      <c r="C41" s="574"/>
      <c r="D41" s="574"/>
      <c r="E41" s="574"/>
      <c r="F41" s="574"/>
      <c r="G41" s="574"/>
      <c r="H41" s="574"/>
      <c r="I41" s="574"/>
      <c r="J41" s="574"/>
      <c r="K41" s="574"/>
      <c r="L41" s="574"/>
      <c r="M41" s="574"/>
      <c r="N41" s="574"/>
      <c r="O41" s="574"/>
      <c r="P41" s="574"/>
      <c r="Q41" s="574"/>
      <c r="R41" s="574"/>
      <c r="S41" s="574"/>
      <c r="T41" s="574"/>
      <c r="U41" s="588"/>
      <c r="V41" s="588"/>
      <c r="W41" s="574"/>
      <c r="X41" s="574"/>
      <c r="Y41" s="574"/>
      <c r="Z41" s="574"/>
      <c r="AA41" s="574"/>
      <c r="AB41" s="574"/>
      <c r="AC41" s="574"/>
      <c r="AD41" s="574"/>
    </row>
    <row r="42" spans="2:31" s="582" customFormat="1" ht="17.25" customHeight="1" x14ac:dyDescent="0.3">
      <c r="B42" s="574"/>
      <c r="C42" s="574"/>
      <c r="D42" s="574"/>
      <c r="E42" s="574"/>
      <c r="F42" s="574"/>
      <c r="G42" s="574"/>
      <c r="H42" s="574"/>
      <c r="I42" s="574"/>
      <c r="J42" s="574"/>
      <c r="K42" s="574"/>
      <c r="L42" s="574"/>
      <c r="M42" s="574"/>
      <c r="N42" s="574"/>
      <c r="O42" s="574"/>
      <c r="P42" s="574"/>
      <c r="Q42" s="574"/>
      <c r="R42" s="574"/>
      <c r="S42" s="574"/>
      <c r="T42" s="574"/>
      <c r="U42" s="588"/>
      <c r="V42" s="588"/>
      <c r="W42" s="574"/>
      <c r="X42" s="574"/>
      <c r="Y42" s="574"/>
      <c r="Z42" s="574"/>
      <c r="AA42" s="574"/>
      <c r="AB42" s="574"/>
      <c r="AC42" s="574"/>
      <c r="AD42" s="574"/>
    </row>
    <row r="43" spans="2:31" s="582" customFormat="1" ht="17.25" customHeight="1" x14ac:dyDescent="0.3">
      <c r="B43" s="574"/>
      <c r="C43" s="574"/>
      <c r="D43" s="574"/>
      <c r="E43" s="574"/>
      <c r="F43" s="574"/>
      <c r="G43" s="574"/>
      <c r="H43" s="574"/>
      <c r="I43" s="574"/>
      <c r="J43" s="574"/>
      <c r="K43" s="574"/>
      <c r="L43" s="574"/>
      <c r="M43" s="574"/>
      <c r="N43" s="574"/>
      <c r="O43" s="574"/>
      <c r="P43" s="574"/>
      <c r="Q43" s="574"/>
      <c r="R43" s="574"/>
      <c r="S43" s="574"/>
      <c r="T43" s="574"/>
      <c r="U43" s="588"/>
      <c r="V43" s="588"/>
      <c r="W43" s="574"/>
      <c r="X43" s="574"/>
      <c r="Y43" s="574"/>
      <c r="Z43" s="574"/>
      <c r="AA43" s="574"/>
      <c r="AB43" s="574"/>
      <c r="AC43" s="574"/>
      <c r="AD43" s="574"/>
    </row>
    <row r="44" spans="2:31" s="582" customFormat="1" ht="17.25" customHeight="1" x14ac:dyDescent="0.3">
      <c r="B44" s="574"/>
      <c r="C44" s="574"/>
      <c r="D44" s="574"/>
      <c r="E44" s="574"/>
      <c r="F44" s="574"/>
      <c r="G44" s="574"/>
      <c r="H44" s="574"/>
      <c r="I44" s="574"/>
      <c r="J44" s="574"/>
      <c r="K44" s="574"/>
      <c r="L44" s="574"/>
      <c r="M44" s="574"/>
      <c r="N44" s="574"/>
      <c r="O44" s="574"/>
      <c r="P44" s="574"/>
      <c r="Q44" s="574"/>
      <c r="R44" s="574"/>
      <c r="S44" s="574"/>
      <c r="T44" s="574"/>
      <c r="U44" s="588"/>
      <c r="V44" s="588"/>
      <c r="W44" s="574"/>
      <c r="X44" s="574"/>
      <c r="Y44" s="574"/>
      <c r="Z44" s="574"/>
      <c r="AA44" s="574"/>
      <c r="AB44" s="574"/>
      <c r="AC44" s="574"/>
      <c r="AD44" s="574"/>
    </row>
    <row r="45" spans="2:31" s="582" customFormat="1" ht="17.25" customHeight="1" x14ac:dyDescent="0.3">
      <c r="B45" s="574"/>
      <c r="C45" s="574"/>
      <c r="D45" s="574"/>
      <c r="E45" s="574"/>
      <c r="F45" s="574"/>
      <c r="G45" s="574"/>
      <c r="H45" s="574"/>
      <c r="I45" s="574"/>
      <c r="J45" s="574"/>
      <c r="K45" s="574"/>
      <c r="L45" s="574"/>
      <c r="M45" s="574"/>
      <c r="N45" s="574"/>
      <c r="O45" s="574"/>
      <c r="P45" s="574"/>
      <c r="Q45" s="574"/>
      <c r="R45" s="574"/>
      <c r="S45" s="574"/>
      <c r="T45" s="574"/>
      <c r="U45" s="588"/>
      <c r="V45" s="588"/>
      <c r="W45" s="574"/>
      <c r="X45" s="574"/>
      <c r="Y45" s="574"/>
      <c r="Z45" s="574"/>
      <c r="AA45" s="574"/>
      <c r="AB45" s="574"/>
      <c r="AC45" s="574"/>
      <c r="AD45" s="574"/>
      <c r="AE45" s="574"/>
    </row>
    <row r="46" spans="2:31" s="582" customFormat="1" ht="20.25" customHeight="1" x14ac:dyDescent="0.3">
      <c r="B46" s="574"/>
      <c r="C46" s="574"/>
      <c r="D46" s="574"/>
      <c r="E46" s="574"/>
      <c r="F46" s="574"/>
      <c r="G46" s="574"/>
      <c r="H46" s="574"/>
      <c r="I46" s="574"/>
      <c r="J46" s="574"/>
      <c r="K46" s="574"/>
      <c r="L46" s="574"/>
      <c r="M46" s="574"/>
      <c r="N46" s="574"/>
      <c r="O46" s="574"/>
      <c r="P46" s="574"/>
      <c r="Q46" s="574"/>
      <c r="R46" s="574"/>
      <c r="S46" s="574"/>
      <c r="T46" s="574"/>
      <c r="U46" s="588"/>
      <c r="V46" s="588"/>
      <c r="W46" s="574"/>
      <c r="X46" s="574"/>
      <c r="Y46" s="574"/>
      <c r="Z46" s="574"/>
      <c r="AA46" s="574"/>
      <c r="AB46" s="574"/>
      <c r="AC46" s="574"/>
      <c r="AD46" s="574"/>
      <c r="AE46" s="574"/>
    </row>
    <row r="47" spans="2:31" s="582" customFormat="1" ht="17.25" customHeight="1" x14ac:dyDescent="0.3">
      <c r="B47" s="574"/>
      <c r="C47" s="574"/>
      <c r="D47" s="574"/>
      <c r="E47" s="574"/>
      <c r="F47" s="574"/>
      <c r="G47" s="574"/>
      <c r="H47" s="574"/>
      <c r="I47" s="574"/>
      <c r="J47" s="574"/>
      <c r="K47" s="574"/>
      <c r="L47" s="574"/>
      <c r="M47" s="574"/>
      <c r="N47" s="574"/>
      <c r="O47" s="574"/>
      <c r="P47" s="574"/>
      <c r="Q47" s="574"/>
      <c r="R47" s="574"/>
      <c r="S47" s="574"/>
      <c r="T47" s="574"/>
      <c r="U47" s="588"/>
      <c r="V47" s="588"/>
      <c r="W47" s="574"/>
      <c r="X47" s="574"/>
      <c r="Y47" s="574"/>
      <c r="Z47" s="574"/>
      <c r="AA47" s="574"/>
      <c r="AB47" s="574"/>
      <c r="AC47" s="574"/>
      <c r="AD47" s="574"/>
      <c r="AE47" s="574"/>
    </row>
    <row r="48" spans="2:31" s="582" customFormat="1" ht="18" customHeight="1" x14ac:dyDescent="0.3">
      <c r="B48" s="574"/>
      <c r="C48" s="574"/>
      <c r="D48" s="574"/>
      <c r="E48" s="574"/>
      <c r="F48" s="574"/>
      <c r="G48" s="574"/>
      <c r="H48" s="574"/>
      <c r="I48" s="574"/>
      <c r="J48" s="574"/>
      <c r="K48" s="574"/>
      <c r="L48" s="574"/>
      <c r="M48" s="574"/>
      <c r="N48" s="574"/>
      <c r="O48" s="574"/>
      <c r="P48" s="574"/>
      <c r="Q48" s="574"/>
      <c r="R48" s="574"/>
      <c r="S48" s="574"/>
      <c r="T48" s="574"/>
      <c r="U48" s="588"/>
      <c r="V48" s="588"/>
      <c r="W48" s="574"/>
      <c r="X48" s="574"/>
      <c r="Y48" s="574"/>
      <c r="Z48" s="574"/>
      <c r="AA48" s="574"/>
      <c r="AB48" s="574"/>
      <c r="AC48" s="574"/>
      <c r="AD48" s="574"/>
      <c r="AE48" s="574"/>
    </row>
    <row r="49" spans="2:31" s="582" customFormat="1" ht="17.25" customHeight="1" x14ac:dyDescent="0.3">
      <c r="B49" s="574"/>
      <c r="C49" s="574"/>
      <c r="D49" s="574"/>
      <c r="E49" s="574"/>
      <c r="F49" s="574"/>
      <c r="G49" s="574"/>
      <c r="H49" s="574"/>
      <c r="I49" s="574"/>
      <c r="J49" s="574"/>
      <c r="K49" s="574"/>
      <c r="L49" s="574"/>
      <c r="M49" s="574"/>
      <c r="N49" s="574"/>
      <c r="O49" s="574"/>
      <c r="P49" s="574"/>
      <c r="Q49" s="574"/>
      <c r="R49" s="574"/>
      <c r="S49" s="574"/>
      <c r="T49" s="574"/>
      <c r="U49" s="588"/>
      <c r="V49" s="588"/>
      <c r="W49" s="574"/>
      <c r="X49" s="574"/>
      <c r="Y49" s="574"/>
      <c r="Z49" s="574"/>
      <c r="AA49" s="574"/>
      <c r="AB49" s="574"/>
      <c r="AC49" s="574"/>
      <c r="AD49" s="574"/>
      <c r="AE49" s="574"/>
    </row>
    <row r="50" spans="2:31" s="582" customFormat="1" ht="17.25" customHeight="1" x14ac:dyDescent="0.3">
      <c r="B50" s="574"/>
      <c r="C50" s="574"/>
      <c r="D50" s="574"/>
      <c r="E50" s="574"/>
      <c r="F50" s="574"/>
      <c r="G50" s="574"/>
      <c r="H50" s="574"/>
      <c r="I50" s="574"/>
      <c r="J50" s="574"/>
      <c r="K50" s="574"/>
      <c r="L50" s="574"/>
      <c r="M50" s="574"/>
      <c r="N50" s="574"/>
      <c r="O50" s="574"/>
      <c r="P50" s="574"/>
      <c r="Q50" s="574"/>
      <c r="R50" s="574"/>
      <c r="S50" s="574"/>
      <c r="T50" s="574"/>
      <c r="U50" s="588"/>
      <c r="V50" s="588"/>
      <c r="W50" s="574"/>
      <c r="X50" s="574"/>
      <c r="Y50" s="574"/>
      <c r="Z50" s="574"/>
      <c r="AA50" s="574"/>
      <c r="AB50" s="574"/>
      <c r="AC50" s="574"/>
      <c r="AD50" s="574"/>
      <c r="AE50" s="574"/>
    </row>
  </sheetData>
  <mergeCells count="10">
    <mergeCell ref="B37:O37"/>
    <mergeCell ref="B38:O38"/>
    <mergeCell ref="B15:B24"/>
    <mergeCell ref="B25:B34"/>
    <mergeCell ref="B9:S9"/>
    <mergeCell ref="B10:S10"/>
    <mergeCell ref="B11:S11"/>
    <mergeCell ref="B13:B14"/>
    <mergeCell ref="C13:C14"/>
    <mergeCell ref="D13:AE13"/>
  </mergeCells>
  <hyperlinks>
    <hyperlink ref="AF13" location="INDICE!C27" display="INICIO"/>
  </hyperlinks>
  <printOptions horizontalCentered="1"/>
  <pageMargins left="0.19685039370078741" right="0.19685039370078741" top="1.5354330708661419" bottom="0.74803149606299213" header="0.19685039370078741" footer="0.31496062992125984"/>
  <pageSetup paperSize="9" scale="67" orientation="landscape" r:id="rId1"/>
  <headerFooter scaleWithDoc="0"/>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49"/>
  <sheetViews>
    <sheetView showGridLines="0" zoomScale="90" zoomScaleNormal="90" workbookViewId="0">
      <selection activeCell="B65" sqref="B65"/>
    </sheetView>
  </sheetViews>
  <sheetFormatPr baseColWidth="10" defaultRowHeight="10.8" x14ac:dyDescent="0.25"/>
  <cols>
    <col min="1" max="1" width="3.19921875" style="143" customWidth="1"/>
    <col min="2" max="2" width="25.59765625" style="143" customWidth="1"/>
    <col min="3" max="4" width="6.8984375" style="143" customWidth="1"/>
    <col min="5" max="19" width="6.8984375" style="144" customWidth="1"/>
    <col min="20" max="22" width="6.8984375" style="143" customWidth="1"/>
    <col min="23" max="28" width="6.8984375" style="143" bestFit="1" customWidth="1"/>
    <col min="29" max="29" width="6.8984375" style="143" customWidth="1"/>
    <col min="30" max="30" width="6.8984375" style="143" bestFit="1" customWidth="1"/>
    <col min="31" max="253" width="11" style="143"/>
    <col min="254" max="254" width="3.19921875" style="143" customWidth="1"/>
    <col min="255" max="255" width="25.59765625" style="143" customWidth="1"/>
    <col min="256" max="275" width="6.8984375" style="143" customWidth="1"/>
    <col min="276" max="277" width="10" style="143" customWidth="1"/>
    <col min="278" max="509" width="11" style="143"/>
    <col min="510" max="510" width="3.19921875" style="143" customWidth="1"/>
    <col min="511" max="511" width="25.59765625" style="143" customWidth="1"/>
    <col min="512" max="531" width="6.8984375" style="143" customWidth="1"/>
    <col min="532" max="533" width="10" style="143" customWidth="1"/>
    <col min="534" max="765" width="11" style="143"/>
    <col min="766" max="766" width="3.19921875" style="143" customWidth="1"/>
    <col min="767" max="767" width="25.59765625" style="143" customWidth="1"/>
    <col min="768" max="787" width="6.8984375" style="143" customWidth="1"/>
    <col min="788" max="789" width="10" style="143" customWidth="1"/>
    <col min="790" max="1021" width="11" style="143"/>
    <col min="1022" max="1022" width="3.19921875" style="143" customWidth="1"/>
    <col min="1023" max="1023" width="25.59765625" style="143" customWidth="1"/>
    <col min="1024" max="1043" width="6.8984375" style="143" customWidth="1"/>
    <col min="1044" max="1045" width="10" style="143" customWidth="1"/>
    <col min="1046" max="1277" width="11" style="143"/>
    <col min="1278" max="1278" width="3.19921875" style="143" customWidth="1"/>
    <col min="1279" max="1279" width="25.59765625" style="143" customWidth="1"/>
    <col min="1280" max="1299" width="6.8984375" style="143" customWidth="1"/>
    <col min="1300" max="1301" width="10" style="143" customWidth="1"/>
    <col min="1302" max="1533" width="11" style="143"/>
    <col min="1534" max="1534" width="3.19921875" style="143" customWidth="1"/>
    <col min="1535" max="1535" width="25.59765625" style="143" customWidth="1"/>
    <col min="1536" max="1555" width="6.8984375" style="143" customWidth="1"/>
    <col min="1556" max="1557" width="10" style="143" customWidth="1"/>
    <col min="1558" max="1789" width="11" style="143"/>
    <col min="1790" max="1790" width="3.19921875" style="143" customWidth="1"/>
    <col min="1791" max="1791" width="25.59765625" style="143" customWidth="1"/>
    <col min="1792" max="1811" width="6.8984375" style="143" customWidth="1"/>
    <col min="1812" max="1813" width="10" style="143" customWidth="1"/>
    <col min="1814" max="2045" width="11" style="143"/>
    <col min="2046" max="2046" width="3.19921875" style="143" customWidth="1"/>
    <col min="2047" max="2047" width="25.59765625" style="143" customWidth="1"/>
    <col min="2048" max="2067" width="6.8984375" style="143" customWidth="1"/>
    <col min="2068" max="2069" width="10" style="143" customWidth="1"/>
    <col min="2070" max="2301" width="11" style="143"/>
    <col min="2302" max="2302" width="3.19921875" style="143" customWidth="1"/>
    <col min="2303" max="2303" width="25.59765625" style="143" customWidth="1"/>
    <col min="2304" max="2323" width="6.8984375" style="143" customWidth="1"/>
    <col min="2324" max="2325" width="10" style="143" customWidth="1"/>
    <col min="2326" max="2557" width="11" style="143"/>
    <col min="2558" max="2558" width="3.19921875" style="143" customWidth="1"/>
    <col min="2559" max="2559" width="25.59765625" style="143" customWidth="1"/>
    <col min="2560" max="2579" width="6.8984375" style="143" customWidth="1"/>
    <col min="2580" max="2581" width="10" style="143" customWidth="1"/>
    <col min="2582" max="2813" width="11" style="143"/>
    <col min="2814" max="2814" width="3.19921875" style="143" customWidth="1"/>
    <col min="2815" max="2815" width="25.59765625" style="143" customWidth="1"/>
    <col min="2816" max="2835" width="6.8984375" style="143" customWidth="1"/>
    <col min="2836" max="2837" width="10" style="143" customWidth="1"/>
    <col min="2838" max="3069" width="11" style="143"/>
    <col min="3070" max="3070" width="3.19921875" style="143" customWidth="1"/>
    <col min="3071" max="3071" width="25.59765625" style="143" customWidth="1"/>
    <col min="3072" max="3091" width="6.8984375" style="143" customWidth="1"/>
    <col min="3092" max="3093" width="10" style="143" customWidth="1"/>
    <col min="3094" max="3325" width="11" style="143"/>
    <col min="3326" max="3326" width="3.19921875" style="143" customWidth="1"/>
    <col min="3327" max="3327" width="25.59765625" style="143" customWidth="1"/>
    <col min="3328" max="3347" width="6.8984375" style="143" customWidth="1"/>
    <col min="3348" max="3349" width="10" style="143" customWidth="1"/>
    <col min="3350" max="3581" width="11" style="143"/>
    <col min="3582" max="3582" width="3.19921875" style="143" customWidth="1"/>
    <col min="3583" max="3583" width="25.59765625" style="143" customWidth="1"/>
    <col min="3584" max="3603" width="6.8984375" style="143" customWidth="1"/>
    <col min="3604" max="3605" width="10" style="143" customWidth="1"/>
    <col min="3606" max="3837" width="11" style="143"/>
    <col min="3838" max="3838" width="3.19921875" style="143" customWidth="1"/>
    <col min="3839" max="3839" width="25.59765625" style="143" customWidth="1"/>
    <col min="3840" max="3859" width="6.8984375" style="143" customWidth="1"/>
    <col min="3860" max="3861" width="10" style="143" customWidth="1"/>
    <col min="3862" max="4093" width="11" style="143"/>
    <col min="4094" max="4094" width="3.19921875" style="143" customWidth="1"/>
    <col min="4095" max="4095" width="25.59765625" style="143" customWidth="1"/>
    <col min="4096" max="4115" width="6.8984375" style="143" customWidth="1"/>
    <col min="4116" max="4117" width="10" style="143" customWidth="1"/>
    <col min="4118" max="4349" width="11" style="143"/>
    <col min="4350" max="4350" width="3.19921875" style="143" customWidth="1"/>
    <col min="4351" max="4351" width="25.59765625" style="143" customWidth="1"/>
    <col min="4352" max="4371" width="6.8984375" style="143" customWidth="1"/>
    <col min="4372" max="4373" width="10" style="143" customWidth="1"/>
    <col min="4374" max="4605" width="11" style="143"/>
    <col min="4606" max="4606" width="3.19921875" style="143" customWidth="1"/>
    <col min="4607" max="4607" width="25.59765625" style="143" customWidth="1"/>
    <col min="4608" max="4627" width="6.8984375" style="143" customWidth="1"/>
    <col min="4628" max="4629" width="10" style="143" customWidth="1"/>
    <col min="4630" max="4861" width="11" style="143"/>
    <col min="4862" max="4862" width="3.19921875" style="143" customWidth="1"/>
    <col min="4863" max="4863" width="25.59765625" style="143" customWidth="1"/>
    <col min="4864" max="4883" width="6.8984375" style="143" customWidth="1"/>
    <col min="4884" max="4885" width="10" style="143" customWidth="1"/>
    <col min="4886" max="5117" width="11" style="143"/>
    <col min="5118" max="5118" width="3.19921875" style="143" customWidth="1"/>
    <col min="5119" max="5119" width="25.59765625" style="143" customWidth="1"/>
    <col min="5120" max="5139" width="6.8984375" style="143" customWidth="1"/>
    <col min="5140" max="5141" width="10" style="143" customWidth="1"/>
    <col min="5142" max="5373" width="11" style="143"/>
    <col min="5374" max="5374" width="3.19921875" style="143" customWidth="1"/>
    <col min="5375" max="5375" width="25.59765625" style="143" customWidth="1"/>
    <col min="5376" max="5395" width="6.8984375" style="143" customWidth="1"/>
    <col min="5396" max="5397" width="10" style="143" customWidth="1"/>
    <col min="5398" max="5629" width="11" style="143"/>
    <col min="5630" max="5630" width="3.19921875" style="143" customWidth="1"/>
    <col min="5631" max="5631" width="25.59765625" style="143" customWidth="1"/>
    <col min="5632" max="5651" width="6.8984375" style="143" customWidth="1"/>
    <col min="5652" max="5653" width="10" style="143" customWidth="1"/>
    <col min="5654" max="5885" width="11" style="143"/>
    <col min="5886" max="5886" width="3.19921875" style="143" customWidth="1"/>
    <col min="5887" max="5887" width="25.59765625" style="143" customWidth="1"/>
    <col min="5888" max="5907" width="6.8984375" style="143" customWidth="1"/>
    <col min="5908" max="5909" width="10" style="143" customWidth="1"/>
    <col min="5910" max="6141" width="11" style="143"/>
    <col min="6142" max="6142" width="3.19921875" style="143" customWidth="1"/>
    <col min="6143" max="6143" width="25.59765625" style="143" customWidth="1"/>
    <col min="6144" max="6163" width="6.8984375" style="143" customWidth="1"/>
    <col min="6164" max="6165" width="10" style="143" customWidth="1"/>
    <col min="6166" max="6397" width="11" style="143"/>
    <col min="6398" max="6398" width="3.19921875" style="143" customWidth="1"/>
    <col min="6399" max="6399" width="25.59765625" style="143" customWidth="1"/>
    <col min="6400" max="6419" width="6.8984375" style="143" customWidth="1"/>
    <col min="6420" max="6421" width="10" style="143" customWidth="1"/>
    <col min="6422" max="6653" width="11" style="143"/>
    <col min="6654" max="6654" width="3.19921875" style="143" customWidth="1"/>
    <col min="6655" max="6655" width="25.59765625" style="143" customWidth="1"/>
    <col min="6656" max="6675" width="6.8984375" style="143" customWidth="1"/>
    <col min="6676" max="6677" width="10" style="143" customWidth="1"/>
    <col min="6678" max="6909" width="11" style="143"/>
    <col min="6910" max="6910" width="3.19921875" style="143" customWidth="1"/>
    <col min="6911" max="6911" width="25.59765625" style="143" customWidth="1"/>
    <col min="6912" max="6931" width="6.8984375" style="143" customWidth="1"/>
    <col min="6932" max="6933" width="10" style="143" customWidth="1"/>
    <col min="6934" max="7165" width="11" style="143"/>
    <col min="7166" max="7166" width="3.19921875" style="143" customWidth="1"/>
    <col min="7167" max="7167" width="25.59765625" style="143" customWidth="1"/>
    <col min="7168" max="7187" width="6.8984375" style="143" customWidth="1"/>
    <col min="7188" max="7189" width="10" style="143" customWidth="1"/>
    <col min="7190" max="7421" width="11" style="143"/>
    <col min="7422" max="7422" width="3.19921875" style="143" customWidth="1"/>
    <col min="7423" max="7423" width="25.59765625" style="143" customWidth="1"/>
    <col min="7424" max="7443" width="6.8984375" style="143" customWidth="1"/>
    <col min="7444" max="7445" width="10" style="143" customWidth="1"/>
    <col min="7446" max="7677" width="11" style="143"/>
    <col min="7678" max="7678" width="3.19921875" style="143" customWidth="1"/>
    <col min="7679" max="7679" width="25.59765625" style="143" customWidth="1"/>
    <col min="7680" max="7699" width="6.8984375" style="143" customWidth="1"/>
    <col min="7700" max="7701" width="10" style="143" customWidth="1"/>
    <col min="7702" max="7933" width="11" style="143"/>
    <col min="7934" max="7934" width="3.19921875" style="143" customWidth="1"/>
    <col min="7935" max="7935" width="25.59765625" style="143" customWidth="1"/>
    <col min="7936" max="7955" width="6.8984375" style="143" customWidth="1"/>
    <col min="7956" max="7957" width="10" style="143" customWidth="1"/>
    <col min="7958" max="8189" width="11" style="143"/>
    <col min="8190" max="8190" width="3.19921875" style="143" customWidth="1"/>
    <col min="8191" max="8191" width="25.59765625" style="143" customWidth="1"/>
    <col min="8192" max="8211" width="6.8984375" style="143" customWidth="1"/>
    <col min="8212" max="8213" width="10" style="143" customWidth="1"/>
    <col min="8214" max="8445" width="11" style="143"/>
    <col min="8446" max="8446" width="3.19921875" style="143" customWidth="1"/>
    <col min="8447" max="8447" width="25.59765625" style="143" customWidth="1"/>
    <col min="8448" max="8467" width="6.8984375" style="143" customWidth="1"/>
    <col min="8468" max="8469" width="10" style="143" customWidth="1"/>
    <col min="8470" max="8701" width="11" style="143"/>
    <col min="8702" max="8702" width="3.19921875" style="143" customWidth="1"/>
    <col min="8703" max="8703" width="25.59765625" style="143" customWidth="1"/>
    <col min="8704" max="8723" width="6.8984375" style="143" customWidth="1"/>
    <col min="8724" max="8725" width="10" style="143" customWidth="1"/>
    <col min="8726" max="8957" width="11" style="143"/>
    <col min="8958" max="8958" width="3.19921875" style="143" customWidth="1"/>
    <col min="8959" max="8959" width="25.59765625" style="143" customWidth="1"/>
    <col min="8960" max="8979" width="6.8984375" style="143" customWidth="1"/>
    <col min="8980" max="8981" width="10" style="143" customWidth="1"/>
    <col min="8982" max="9213" width="11" style="143"/>
    <col min="9214" max="9214" width="3.19921875" style="143" customWidth="1"/>
    <col min="9215" max="9215" width="25.59765625" style="143" customWidth="1"/>
    <col min="9216" max="9235" width="6.8984375" style="143" customWidth="1"/>
    <col min="9236" max="9237" width="10" style="143" customWidth="1"/>
    <col min="9238" max="9469" width="11" style="143"/>
    <col min="9470" max="9470" width="3.19921875" style="143" customWidth="1"/>
    <col min="9471" max="9471" width="25.59765625" style="143" customWidth="1"/>
    <col min="9472" max="9491" width="6.8984375" style="143" customWidth="1"/>
    <col min="9492" max="9493" width="10" style="143" customWidth="1"/>
    <col min="9494" max="9725" width="11" style="143"/>
    <col min="9726" max="9726" width="3.19921875" style="143" customWidth="1"/>
    <col min="9727" max="9727" width="25.59765625" style="143" customWidth="1"/>
    <col min="9728" max="9747" width="6.8984375" style="143" customWidth="1"/>
    <col min="9748" max="9749" width="10" style="143" customWidth="1"/>
    <col min="9750" max="9981" width="11" style="143"/>
    <col min="9982" max="9982" width="3.19921875" style="143" customWidth="1"/>
    <col min="9983" max="9983" width="25.59765625" style="143" customWidth="1"/>
    <col min="9984" max="10003" width="6.8984375" style="143" customWidth="1"/>
    <col min="10004" max="10005" width="10" style="143" customWidth="1"/>
    <col min="10006" max="10237" width="11" style="143"/>
    <col min="10238" max="10238" width="3.19921875" style="143" customWidth="1"/>
    <col min="10239" max="10239" width="25.59765625" style="143" customWidth="1"/>
    <col min="10240" max="10259" width="6.8984375" style="143" customWidth="1"/>
    <col min="10260" max="10261" width="10" style="143" customWidth="1"/>
    <col min="10262" max="10493" width="11" style="143"/>
    <col min="10494" max="10494" width="3.19921875" style="143" customWidth="1"/>
    <col min="10495" max="10495" width="25.59765625" style="143" customWidth="1"/>
    <col min="10496" max="10515" width="6.8984375" style="143" customWidth="1"/>
    <col min="10516" max="10517" width="10" style="143" customWidth="1"/>
    <col min="10518" max="10749" width="11" style="143"/>
    <col min="10750" max="10750" width="3.19921875" style="143" customWidth="1"/>
    <col min="10751" max="10751" width="25.59765625" style="143" customWidth="1"/>
    <col min="10752" max="10771" width="6.8984375" style="143" customWidth="1"/>
    <col min="10772" max="10773" width="10" style="143" customWidth="1"/>
    <col min="10774" max="11005" width="11" style="143"/>
    <col min="11006" max="11006" width="3.19921875" style="143" customWidth="1"/>
    <col min="11007" max="11007" width="25.59765625" style="143" customWidth="1"/>
    <col min="11008" max="11027" width="6.8984375" style="143" customWidth="1"/>
    <col min="11028" max="11029" width="10" style="143" customWidth="1"/>
    <col min="11030" max="11261" width="11" style="143"/>
    <col min="11262" max="11262" width="3.19921875" style="143" customWidth="1"/>
    <col min="11263" max="11263" width="25.59765625" style="143" customWidth="1"/>
    <col min="11264" max="11283" width="6.8984375" style="143" customWidth="1"/>
    <col min="11284" max="11285" width="10" style="143" customWidth="1"/>
    <col min="11286" max="11517" width="11" style="143"/>
    <col min="11518" max="11518" width="3.19921875" style="143" customWidth="1"/>
    <col min="11519" max="11519" width="25.59765625" style="143" customWidth="1"/>
    <col min="11520" max="11539" width="6.8984375" style="143" customWidth="1"/>
    <col min="11540" max="11541" width="10" style="143" customWidth="1"/>
    <col min="11542" max="11773" width="11" style="143"/>
    <col min="11774" max="11774" width="3.19921875" style="143" customWidth="1"/>
    <col min="11775" max="11775" width="25.59765625" style="143" customWidth="1"/>
    <col min="11776" max="11795" width="6.8984375" style="143" customWidth="1"/>
    <col min="11796" max="11797" width="10" style="143" customWidth="1"/>
    <col min="11798" max="12029" width="11" style="143"/>
    <col min="12030" max="12030" width="3.19921875" style="143" customWidth="1"/>
    <col min="12031" max="12031" width="25.59765625" style="143" customWidth="1"/>
    <col min="12032" max="12051" width="6.8984375" style="143" customWidth="1"/>
    <col min="12052" max="12053" width="10" style="143" customWidth="1"/>
    <col min="12054" max="12285" width="11" style="143"/>
    <col min="12286" max="12286" width="3.19921875" style="143" customWidth="1"/>
    <col min="12287" max="12287" width="25.59765625" style="143" customWidth="1"/>
    <col min="12288" max="12307" width="6.8984375" style="143" customWidth="1"/>
    <col min="12308" max="12309" width="10" style="143" customWidth="1"/>
    <col min="12310" max="12541" width="11" style="143"/>
    <col min="12542" max="12542" width="3.19921875" style="143" customWidth="1"/>
    <col min="12543" max="12543" width="25.59765625" style="143" customWidth="1"/>
    <col min="12544" max="12563" width="6.8984375" style="143" customWidth="1"/>
    <col min="12564" max="12565" width="10" style="143" customWidth="1"/>
    <col min="12566" max="12797" width="11" style="143"/>
    <col min="12798" max="12798" width="3.19921875" style="143" customWidth="1"/>
    <col min="12799" max="12799" width="25.59765625" style="143" customWidth="1"/>
    <col min="12800" max="12819" width="6.8984375" style="143" customWidth="1"/>
    <col min="12820" max="12821" width="10" style="143" customWidth="1"/>
    <col min="12822" max="13053" width="11" style="143"/>
    <col min="13054" max="13054" width="3.19921875" style="143" customWidth="1"/>
    <col min="13055" max="13055" width="25.59765625" style="143" customWidth="1"/>
    <col min="13056" max="13075" width="6.8984375" style="143" customWidth="1"/>
    <col min="13076" max="13077" width="10" style="143" customWidth="1"/>
    <col min="13078" max="13309" width="11" style="143"/>
    <col min="13310" max="13310" width="3.19921875" style="143" customWidth="1"/>
    <col min="13311" max="13311" width="25.59765625" style="143" customWidth="1"/>
    <col min="13312" max="13331" width="6.8984375" style="143" customWidth="1"/>
    <col min="13332" max="13333" width="10" style="143" customWidth="1"/>
    <col min="13334" max="13565" width="11" style="143"/>
    <col min="13566" max="13566" width="3.19921875" style="143" customWidth="1"/>
    <col min="13567" max="13567" width="25.59765625" style="143" customWidth="1"/>
    <col min="13568" max="13587" width="6.8984375" style="143" customWidth="1"/>
    <col min="13588" max="13589" width="10" style="143" customWidth="1"/>
    <col min="13590" max="13821" width="11" style="143"/>
    <col min="13822" max="13822" width="3.19921875" style="143" customWidth="1"/>
    <col min="13823" max="13823" width="25.59765625" style="143" customWidth="1"/>
    <col min="13824" max="13843" width="6.8984375" style="143" customWidth="1"/>
    <col min="13844" max="13845" width="10" style="143" customWidth="1"/>
    <col min="13846" max="14077" width="11" style="143"/>
    <col min="14078" max="14078" width="3.19921875" style="143" customWidth="1"/>
    <col min="14079" max="14079" width="25.59765625" style="143" customWidth="1"/>
    <col min="14080" max="14099" width="6.8984375" style="143" customWidth="1"/>
    <col min="14100" max="14101" width="10" style="143" customWidth="1"/>
    <col min="14102" max="14333" width="11" style="143"/>
    <col min="14334" max="14334" width="3.19921875" style="143" customWidth="1"/>
    <col min="14335" max="14335" width="25.59765625" style="143" customWidth="1"/>
    <col min="14336" max="14355" width="6.8984375" style="143" customWidth="1"/>
    <col min="14356" max="14357" width="10" style="143" customWidth="1"/>
    <col min="14358" max="14589" width="11" style="143"/>
    <col min="14590" max="14590" width="3.19921875" style="143" customWidth="1"/>
    <col min="14591" max="14591" width="25.59765625" style="143" customWidth="1"/>
    <col min="14592" max="14611" width="6.8984375" style="143" customWidth="1"/>
    <col min="14612" max="14613" width="10" style="143" customWidth="1"/>
    <col min="14614" max="14845" width="11" style="143"/>
    <col min="14846" max="14846" width="3.19921875" style="143" customWidth="1"/>
    <col min="14847" max="14847" width="25.59765625" style="143" customWidth="1"/>
    <col min="14848" max="14867" width="6.8984375" style="143" customWidth="1"/>
    <col min="14868" max="14869" width="10" style="143" customWidth="1"/>
    <col min="14870" max="15101" width="11" style="143"/>
    <col min="15102" max="15102" width="3.19921875" style="143" customWidth="1"/>
    <col min="15103" max="15103" width="25.59765625" style="143" customWidth="1"/>
    <col min="15104" max="15123" width="6.8984375" style="143" customWidth="1"/>
    <col min="15124" max="15125" width="10" style="143" customWidth="1"/>
    <col min="15126" max="15357" width="11" style="143"/>
    <col min="15358" max="15358" width="3.19921875" style="143" customWidth="1"/>
    <col min="15359" max="15359" width="25.59765625" style="143" customWidth="1"/>
    <col min="15360" max="15379" width="6.8984375" style="143" customWidth="1"/>
    <col min="15380" max="15381" width="10" style="143" customWidth="1"/>
    <col min="15382" max="15613" width="11" style="143"/>
    <col min="15614" max="15614" width="3.19921875" style="143" customWidth="1"/>
    <col min="15615" max="15615" width="25.59765625" style="143" customWidth="1"/>
    <col min="15616" max="15635" width="6.8984375" style="143" customWidth="1"/>
    <col min="15636" max="15637" width="10" style="143" customWidth="1"/>
    <col min="15638" max="15869" width="11" style="143"/>
    <col min="15870" max="15870" width="3.19921875" style="143" customWidth="1"/>
    <col min="15871" max="15871" width="25.59765625" style="143" customWidth="1"/>
    <col min="15872" max="15891" width="6.8984375" style="143" customWidth="1"/>
    <col min="15892" max="15893" width="10" style="143" customWidth="1"/>
    <col min="15894" max="16125" width="11" style="143"/>
    <col min="16126" max="16126" width="3.19921875" style="143" customWidth="1"/>
    <col min="16127" max="16127" width="25.59765625" style="143" customWidth="1"/>
    <col min="16128" max="16147" width="6.8984375" style="143" customWidth="1"/>
    <col min="16148" max="16149" width="10" style="143" customWidth="1"/>
    <col min="16150" max="16384" width="11" style="143"/>
  </cols>
  <sheetData>
    <row r="1" spans="2:32" s="32" customFormat="1" x14ac:dyDescent="0.25">
      <c r="E1" s="33"/>
      <c r="F1" s="33"/>
      <c r="G1" s="33"/>
      <c r="H1" s="33"/>
      <c r="I1" s="33"/>
      <c r="J1" s="33"/>
      <c r="K1" s="33"/>
      <c r="L1" s="33"/>
      <c r="M1" s="33"/>
      <c r="N1" s="33"/>
      <c r="O1" s="33"/>
      <c r="P1" s="33"/>
      <c r="Q1" s="33"/>
      <c r="R1" s="33"/>
      <c r="S1" s="33"/>
    </row>
    <row r="2" spans="2:32" s="32" customFormat="1" x14ac:dyDescent="0.25">
      <c r="E2" s="33"/>
      <c r="F2" s="33"/>
      <c r="G2" s="33"/>
      <c r="H2" s="33"/>
      <c r="I2" s="33"/>
      <c r="J2" s="33"/>
      <c r="K2" s="33"/>
      <c r="L2" s="33"/>
      <c r="M2" s="33"/>
      <c r="N2" s="33"/>
      <c r="O2" s="33"/>
      <c r="P2" s="33"/>
      <c r="Q2" s="33"/>
      <c r="R2" s="33"/>
      <c r="S2" s="33"/>
    </row>
    <row r="3" spans="2:32" s="32" customFormat="1" x14ac:dyDescent="0.25">
      <c r="E3" s="33"/>
      <c r="F3" s="33"/>
      <c r="G3" s="33"/>
      <c r="H3" s="33"/>
      <c r="I3" s="33"/>
      <c r="J3" s="33"/>
      <c r="K3" s="33"/>
      <c r="L3" s="33"/>
      <c r="M3" s="33"/>
      <c r="N3" s="33"/>
      <c r="O3" s="33"/>
      <c r="P3" s="33"/>
      <c r="Q3" s="33"/>
      <c r="R3" s="33"/>
      <c r="S3" s="33"/>
    </row>
    <row r="4" spans="2:32" s="32" customFormat="1" x14ac:dyDescent="0.25">
      <c r="E4" s="33"/>
      <c r="F4" s="33"/>
      <c r="G4" s="33"/>
      <c r="H4" s="33"/>
      <c r="I4" s="33"/>
      <c r="J4" s="33"/>
      <c r="K4" s="33"/>
      <c r="L4" s="33"/>
      <c r="M4" s="33"/>
      <c r="N4" s="33"/>
      <c r="O4" s="33"/>
      <c r="P4" s="33"/>
      <c r="Q4" s="33"/>
      <c r="R4" s="33"/>
      <c r="S4" s="33"/>
    </row>
    <row r="5" spans="2:32" s="32" customFormat="1" x14ac:dyDescent="0.25">
      <c r="E5" s="33"/>
      <c r="F5" s="33"/>
      <c r="G5" s="33"/>
      <c r="H5" s="33"/>
      <c r="I5" s="33"/>
      <c r="J5" s="33"/>
      <c r="K5" s="33"/>
      <c r="L5" s="33"/>
      <c r="M5" s="33"/>
      <c r="N5" s="33"/>
      <c r="O5" s="33"/>
      <c r="P5" s="33"/>
      <c r="Q5" s="33"/>
      <c r="R5" s="33"/>
      <c r="S5" s="33"/>
    </row>
    <row r="6" spans="2:32" s="32" customFormat="1" x14ac:dyDescent="0.25">
      <c r="E6" s="33"/>
      <c r="F6" s="33"/>
      <c r="G6" s="33"/>
      <c r="H6" s="33"/>
      <c r="I6" s="33"/>
      <c r="J6" s="33"/>
      <c r="K6" s="33"/>
      <c r="L6" s="33"/>
      <c r="M6" s="33"/>
      <c r="N6" s="33"/>
      <c r="O6" s="33"/>
      <c r="P6" s="33"/>
      <c r="Q6" s="33"/>
      <c r="R6" s="33"/>
      <c r="S6" s="33"/>
    </row>
    <row r="7" spans="2:32" s="32" customFormat="1" x14ac:dyDescent="0.25">
      <c r="E7" s="33"/>
      <c r="F7" s="33"/>
      <c r="G7" s="33"/>
      <c r="H7" s="33"/>
      <c r="I7" s="33"/>
      <c r="J7" s="33"/>
      <c r="K7" s="33"/>
      <c r="L7" s="33"/>
      <c r="M7" s="33"/>
      <c r="N7" s="33"/>
      <c r="O7" s="33"/>
      <c r="P7" s="33"/>
      <c r="Q7" s="33"/>
      <c r="R7" s="33"/>
      <c r="S7" s="33"/>
    </row>
    <row r="8" spans="2:32" s="32" customFormat="1" x14ac:dyDescent="0.25">
      <c r="E8" s="33"/>
      <c r="F8" s="33"/>
      <c r="G8" s="33"/>
      <c r="H8" s="33"/>
      <c r="I8" s="33"/>
      <c r="J8" s="33"/>
      <c r="K8" s="33"/>
      <c r="L8" s="33"/>
      <c r="M8" s="33"/>
      <c r="N8" s="33"/>
      <c r="O8" s="33"/>
      <c r="P8" s="33"/>
      <c r="Q8" s="33"/>
      <c r="R8" s="33"/>
      <c r="S8" s="33"/>
    </row>
    <row r="9" spans="2:32" s="32" customFormat="1" x14ac:dyDescent="0.25">
      <c r="E9" s="33"/>
      <c r="F9" s="33"/>
      <c r="G9" s="33"/>
      <c r="H9" s="33"/>
      <c r="I9" s="33"/>
      <c r="J9" s="33"/>
      <c r="K9" s="33"/>
      <c r="L9" s="33"/>
      <c r="M9" s="33"/>
      <c r="N9" s="33"/>
      <c r="O9" s="33"/>
      <c r="P9" s="33"/>
      <c r="Q9" s="33"/>
      <c r="R9" s="33"/>
      <c r="S9" s="33"/>
    </row>
    <row r="10" spans="2:32" s="34" customFormat="1" ht="12.6" x14ac:dyDescent="0.2">
      <c r="B10" s="61"/>
      <c r="C10" s="61"/>
      <c r="D10" s="61"/>
      <c r="E10" s="61"/>
      <c r="F10" s="61"/>
      <c r="G10" s="61"/>
      <c r="H10" s="61"/>
      <c r="I10" s="61"/>
      <c r="J10" s="61"/>
      <c r="K10" s="61"/>
      <c r="L10" s="61"/>
      <c r="M10" s="61"/>
      <c r="N10" s="61"/>
      <c r="O10" s="61"/>
      <c r="P10" s="61"/>
      <c r="Q10" s="61"/>
      <c r="R10" s="61"/>
    </row>
    <row r="11" spans="2:32" s="139" customFormat="1" ht="13.8" x14ac:dyDescent="0.25">
      <c r="B11" s="685" t="s">
        <v>696</v>
      </c>
      <c r="C11" s="685"/>
      <c r="D11" s="685"/>
      <c r="E11" s="685"/>
      <c r="F11" s="685"/>
      <c r="G11" s="685"/>
      <c r="H11" s="685"/>
      <c r="I11" s="685"/>
      <c r="J11" s="685"/>
      <c r="K11" s="685"/>
      <c r="L11" s="685"/>
      <c r="M11" s="685"/>
      <c r="N11" s="685"/>
      <c r="O11" s="685"/>
      <c r="P11" s="685"/>
      <c r="Q11" s="685"/>
      <c r="R11" s="685"/>
      <c r="S11" s="685"/>
      <c r="T11" s="685"/>
    </row>
    <row r="12" spans="2:32" s="139" customFormat="1" ht="13.8" x14ac:dyDescent="0.25">
      <c r="B12" s="685" t="s">
        <v>891</v>
      </c>
      <c r="C12" s="685"/>
      <c r="D12" s="685"/>
      <c r="E12" s="685"/>
      <c r="F12" s="685"/>
      <c r="G12" s="685"/>
      <c r="H12" s="685"/>
      <c r="I12" s="685"/>
      <c r="J12" s="685"/>
      <c r="K12" s="685"/>
      <c r="L12" s="685"/>
      <c r="M12" s="685"/>
      <c r="N12" s="685"/>
      <c r="O12" s="685"/>
      <c r="P12" s="685"/>
      <c r="Q12" s="685"/>
      <c r="R12" s="685"/>
      <c r="S12" s="685"/>
      <c r="T12" s="685"/>
    </row>
    <row r="13" spans="2:32" s="139" customFormat="1" ht="13.95" customHeight="1" x14ac:dyDescent="0.25">
      <c r="B13" s="703" t="s">
        <v>927</v>
      </c>
      <c r="C13" s="685"/>
      <c r="D13" s="685"/>
      <c r="E13" s="685"/>
      <c r="F13" s="685"/>
      <c r="G13" s="685"/>
      <c r="H13" s="685"/>
      <c r="I13" s="685"/>
      <c r="J13" s="685"/>
      <c r="K13" s="685"/>
      <c r="L13" s="685"/>
      <c r="M13" s="685"/>
      <c r="N13" s="685"/>
      <c r="O13" s="685"/>
      <c r="P13" s="685"/>
      <c r="Q13" s="685"/>
      <c r="R13" s="685"/>
      <c r="S13" s="685"/>
      <c r="T13" s="685"/>
      <c r="U13" s="141"/>
      <c r="V13" s="141"/>
      <c r="W13" s="195"/>
    </row>
    <row r="15" spans="2:32" s="184" customFormat="1" ht="24" customHeight="1" x14ac:dyDescent="0.2">
      <c r="B15" s="672" t="s">
        <v>273</v>
      </c>
      <c r="C15" s="626" t="s">
        <v>193</v>
      </c>
      <c r="D15" s="626"/>
      <c r="E15" s="626"/>
      <c r="F15" s="626"/>
      <c r="G15" s="626"/>
      <c r="H15" s="626"/>
      <c r="I15" s="626"/>
      <c r="J15" s="626"/>
      <c r="K15" s="626"/>
      <c r="L15" s="626"/>
      <c r="M15" s="626"/>
      <c r="N15" s="626"/>
      <c r="O15" s="626"/>
      <c r="P15" s="626"/>
      <c r="Q15" s="626"/>
      <c r="R15" s="626"/>
      <c r="S15" s="626"/>
      <c r="T15" s="626"/>
      <c r="U15" s="626"/>
      <c r="V15" s="626"/>
      <c r="W15" s="626"/>
      <c r="X15" s="626"/>
      <c r="Y15" s="626"/>
      <c r="Z15" s="626"/>
      <c r="AA15" s="626"/>
      <c r="AB15" s="626"/>
      <c r="AC15" s="626"/>
      <c r="AD15" s="626"/>
      <c r="AF15" s="339" t="s">
        <v>196</v>
      </c>
    </row>
    <row r="16" spans="2:32" s="184" customFormat="1" ht="24" customHeight="1" x14ac:dyDescent="0.25">
      <c r="B16" s="672"/>
      <c r="C16" s="526">
        <v>1997</v>
      </c>
      <c r="D16" s="526">
        <v>1998</v>
      </c>
      <c r="E16" s="526">
        <v>1999</v>
      </c>
      <c r="F16" s="526">
        <v>2000</v>
      </c>
      <c r="G16" s="526">
        <v>2001</v>
      </c>
      <c r="H16" s="526">
        <v>2002</v>
      </c>
      <c r="I16" s="526">
        <v>2003</v>
      </c>
      <c r="J16" s="526">
        <v>2004</v>
      </c>
      <c r="K16" s="526">
        <v>2005</v>
      </c>
      <c r="L16" s="526">
        <v>2006</v>
      </c>
      <c r="M16" s="526">
        <v>2007</v>
      </c>
      <c r="N16" s="526">
        <v>2008</v>
      </c>
      <c r="O16" s="526">
        <v>2009</v>
      </c>
      <c r="P16" s="526">
        <v>2010</v>
      </c>
      <c r="Q16" s="526">
        <v>2011</v>
      </c>
      <c r="R16" s="526">
        <v>2012</v>
      </c>
      <c r="S16" s="526">
        <v>2013</v>
      </c>
      <c r="T16" s="526">
        <v>2014</v>
      </c>
      <c r="U16" s="526">
        <v>2015</v>
      </c>
      <c r="V16" s="526">
        <v>2016</v>
      </c>
      <c r="W16" s="526">
        <v>2017</v>
      </c>
      <c r="X16" s="526">
        <v>2018</v>
      </c>
      <c r="Y16" s="526">
        <v>2019</v>
      </c>
      <c r="Z16" s="526">
        <v>2020</v>
      </c>
      <c r="AA16" s="526">
        <v>2021</v>
      </c>
      <c r="AB16" s="526">
        <v>2022</v>
      </c>
      <c r="AC16" s="540">
        <v>2023</v>
      </c>
      <c r="AD16" s="526">
        <v>2024</v>
      </c>
      <c r="AF16" s="322"/>
    </row>
    <row r="17" spans="2:30" s="196" customFormat="1" ht="11.4" x14ac:dyDescent="0.2">
      <c r="B17" s="421" t="s">
        <v>227</v>
      </c>
      <c r="C17" s="438">
        <f>+SUM(C18:C43)</f>
        <v>8557</v>
      </c>
      <c r="D17" s="438">
        <f>+SUM(D18:D43)</f>
        <v>8907</v>
      </c>
      <c r="E17" s="438">
        <f>+SUM(E18:E43)</f>
        <v>8968</v>
      </c>
      <c r="F17" s="438">
        <v>10796</v>
      </c>
      <c r="G17" s="438">
        <v>11068</v>
      </c>
      <c r="H17" s="438">
        <v>10987</v>
      </c>
      <c r="I17" s="438">
        <v>10912</v>
      </c>
      <c r="J17" s="438">
        <v>11251</v>
      </c>
      <c r="K17" s="438">
        <v>11725</v>
      </c>
      <c r="L17" s="438">
        <v>13981</v>
      </c>
      <c r="M17" s="438">
        <v>14942</v>
      </c>
      <c r="N17" s="438">
        <v>17111</v>
      </c>
      <c r="O17" s="438">
        <v>17117</v>
      </c>
      <c r="P17" s="438">
        <v>18231</v>
      </c>
      <c r="Q17" s="438">
        <v>21466</v>
      </c>
      <c r="R17" s="438">
        <v>20299</v>
      </c>
      <c r="S17" s="438">
        <v>21122</v>
      </c>
      <c r="T17" s="438">
        <f t="shared" ref="T17:AD17" si="0">+SUM(T18:T43)</f>
        <v>24771</v>
      </c>
      <c r="U17" s="438">
        <f t="shared" si="0"/>
        <v>25692</v>
      </c>
      <c r="V17" s="438">
        <f t="shared" si="0"/>
        <v>25648</v>
      </c>
      <c r="W17" s="438">
        <f t="shared" si="0"/>
        <v>28771</v>
      </c>
      <c r="X17" s="438">
        <f t="shared" si="0"/>
        <v>25670</v>
      </c>
      <c r="Y17" s="533">
        <f t="shared" si="0"/>
        <v>26819</v>
      </c>
      <c r="Z17" s="533">
        <f t="shared" si="0"/>
        <v>14573</v>
      </c>
      <c r="AA17" s="533">
        <f t="shared" si="0"/>
        <v>22486</v>
      </c>
      <c r="AB17" s="533">
        <f>+SUM(AB18:AB43)</f>
        <v>24594</v>
      </c>
      <c r="AC17" s="533">
        <f t="shared" ref="AC17" si="1">+SUM(AC18:AC43)</f>
        <v>23560</v>
      </c>
      <c r="AD17" s="533">
        <f t="shared" si="0"/>
        <v>25547</v>
      </c>
    </row>
    <row r="18" spans="2:30" s="157" customFormat="1" ht="13.2" x14ac:dyDescent="0.3">
      <c r="B18" s="422" t="s">
        <v>229</v>
      </c>
      <c r="C18" s="439">
        <v>602</v>
      </c>
      <c r="D18" s="439">
        <v>711</v>
      </c>
      <c r="E18" s="439">
        <v>623</v>
      </c>
      <c r="F18" s="439">
        <v>687</v>
      </c>
      <c r="G18" s="439">
        <v>867</v>
      </c>
      <c r="H18" s="439">
        <v>712</v>
      </c>
      <c r="I18" s="439">
        <v>743</v>
      </c>
      <c r="J18" s="439">
        <v>687</v>
      </c>
      <c r="K18" s="439">
        <v>763</v>
      </c>
      <c r="L18" s="439">
        <v>882</v>
      </c>
      <c r="M18" s="439">
        <v>958</v>
      </c>
      <c r="N18" s="439">
        <v>976</v>
      </c>
      <c r="O18" s="439">
        <v>1069</v>
      </c>
      <c r="P18" s="439">
        <v>1141</v>
      </c>
      <c r="Q18" s="439">
        <v>1431</v>
      </c>
      <c r="R18" s="439">
        <v>1205</v>
      </c>
      <c r="S18" s="439">
        <v>1404</v>
      </c>
      <c r="T18" s="439">
        <v>1680</v>
      </c>
      <c r="U18" s="439">
        <v>1787</v>
      </c>
      <c r="V18" s="439">
        <v>1622</v>
      </c>
      <c r="W18" s="439">
        <v>2279</v>
      </c>
      <c r="X18" s="439">
        <v>2138</v>
      </c>
      <c r="Y18" s="440">
        <v>1988</v>
      </c>
      <c r="Z18" s="440">
        <v>1100</v>
      </c>
      <c r="AA18" s="440">
        <v>1558</v>
      </c>
      <c r="AB18" s="440">
        <v>1497</v>
      </c>
      <c r="AC18" s="440">
        <v>1491</v>
      </c>
      <c r="AD18" s="440">
        <v>1608</v>
      </c>
    </row>
    <row r="19" spans="2:30" s="157" customFormat="1" ht="13.2" x14ac:dyDescent="0.3">
      <c r="B19" s="422" t="s">
        <v>230</v>
      </c>
      <c r="C19" s="439">
        <v>92</v>
      </c>
      <c r="D19" s="439">
        <v>100</v>
      </c>
      <c r="E19" s="439">
        <v>116</v>
      </c>
      <c r="F19" s="439">
        <v>135</v>
      </c>
      <c r="G19" s="439">
        <v>110</v>
      </c>
      <c r="H19" s="439">
        <v>109</v>
      </c>
      <c r="I19" s="439">
        <v>138</v>
      </c>
      <c r="J19" s="439">
        <v>97</v>
      </c>
      <c r="K19" s="439">
        <v>63</v>
      </c>
      <c r="L19" s="439">
        <v>95</v>
      </c>
      <c r="M19" s="439">
        <v>97</v>
      </c>
      <c r="N19" s="439">
        <v>145</v>
      </c>
      <c r="O19" s="439">
        <v>160</v>
      </c>
      <c r="P19" s="439">
        <v>195</v>
      </c>
      <c r="Q19" s="439">
        <v>215</v>
      </c>
      <c r="R19" s="439">
        <v>197</v>
      </c>
      <c r="S19" s="439">
        <v>170</v>
      </c>
      <c r="T19" s="439">
        <v>204</v>
      </c>
      <c r="U19" s="439">
        <v>281</v>
      </c>
      <c r="V19" s="439">
        <v>333</v>
      </c>
      <c r="W19" s="439">
        <v>322</v>
      </c>
      <c r="X19" s="439">
        <v>315</v>
      </c>
      <c r="Y19" s="440">
        <v>299</v>
      </c>
      <c r="Z19" s="440">
        <v>181</v>
      </c>
      <c r="AA19" s="440">
        <v>280</v>
      </c>
      <c r="AB19" s="440">
        <v>325</v>
      </c>
      <c r="AC19" s="440">
        <v>261</v>
      </c>
      <c r="AD19" s="440">
        <v>293</v>
      </c>
    </row>
    <row r="20" spans="2:30" s="157" customFormat="1" ht="13.2" x14ac:dyDescent="0.3">
      <c r="B20" s="422" t="s">
        <v>231</v>
      </c>
      <c r="C20" s="439">
        <v>175</v>
      </c>
      <c r="D20" s="439">
        <v>126</v>
      </c>
      <c r="E20" s="439">
        <v>145</v>
      </c>
      <c r="F20" s="439">
        <v>163</v>
      </c>
      <c r="G20" s="439">
        <v>202</v>
      </c>
      <c r="H20" s="439">
        <v>165</v>
      </c>
      <c r="I20" s="439">
        <v>146</v>
      </c>
      <c r="J20" s="439">
        <v>146</v>
      </c>
      <c r="K20" s="439">
        <v>218</v>
      </c>
      <c r="L20" s="439">
        <v>236</v>
      </c>
      <c r="M20" s="439">
        <v>222</v>
      </c>
      <c r="N20" s="439">
        <v>298</v>
      </c>
      <c r="O20" s="439">
        <v>271</v>
      </c>
      <c r="P20" s="439">
        <v>305</v>
      </c>
      <c r="Q20" s="439">
        <v>427</v>
      </c>
      <c r="R20" s="439">
        <v>402</v>
      </c>
      <c r="S20" s="439">
        <v>490</v>
      </c>
      <c r="T20" s="439">
        <v>487</v>
      </c>
      <c r="U20" s="439">
        <v>548</v>
      </c>
      <c r="V20" s="439">
        <v>623</v>
      </c>
      <c r="W20" s="439">
        <v>641</v>
      </c>
      <c r="X20" s="439">
        <v>637</v>
      </c>
      <c r="Y20" s="440">
        <v>576</v>
      </c>
      <c r="Z20" s="440">
        <v>371</v>
      </c>
      <c r="AA20" s="440">
        <v>516</v>
      </c>
      <c r="AB20" s="440">
        <v>507</v>
      </c>
      <c r="AC20" s="440">
        <v>457</v>
      </c>
      <c r="AD20" s="440">
        <v>520</v>
      </c>
    </row>
    <row r="21" spans="2:30" s="157" customFormat="1" ht="13.2" x14ac:dyDescent="0.3">
      <c r="B21" s="422" t="s">
        <v>232</v>
      </c>
      <c r="C21" s="439">
        <v>105</v>
      </c>
      <c r="D21" s="439">
        <v>133</v>
      </c>
      <c r="E21" s="439">
        <v>86</v>
      </c>
      <c r="F21" s="439">
        <v>112</v>
      </c>
      <c r="G21" s="439">
        <v>126</v>
      </c>
      <c r="H21" s="439">
        <v>123</v>
      </c>
      <c r="I21" s="439">
        <v>95</v>
      </c>
      <c r="J21" s="439">
        <v>77</v>
      </c>
      <c r="K21" s="439">
        <v>116</v>
      </c>
      <c r="L21" s="439">
        <v>123</v>
      </c>
      <c r="M21" s="439">
        <v>145</v>
      </c>
      <c r="N21" s="439">
        <v>142</v>
      </c>
      <c r="O21" s="439">
        <v>159</v>
      </c>
      <c r="P21" s="439">
        <v>190</v>
      </c>
      <c r="Q21" s="439">
        <v>195</v>
      </c>
      <c r="R21" s="439">
        <v>206</v>
      </c>
      <c r="S21" s="439">
        <v>232</v>
      </c>
      <c r="T21" s="439">
        <v>257</v>
      </c>
      <c r="U21" s="439">
        <v>284</v>
      </c>
      <c r="V21" s="439">
        <v>358</v>
      </c>
      <c r="W21" s="439">
        <v>376</v>
      </c>
      <c r="X21" s="439">
        <v>381</v>
      </c>
      <c r="Y21" s="440">
        <v>323</v>
      </c>
      <c r="Z21" s="440">
        <v>199</v>
      </c>
      <c r="AA21" s="440">
        <v>312</v>
      </c>
      <c r="AB21" s="440">
        <v>341</v>
      </c>
      <c r="AC21" s="440">
        <v>292</v>
      </c>
      <c r="AD21" s="440">
        <v>278</v>
      </c>
    </row>
    <row r="22" spans="2:30" s="157" customFormat="1" ht="13.2" x14ac:dyDescent="0.3">
      <c r="B22" s="422" t="s">
        <v>233</v>
      </c>
      <c r="C22" s="439">
        <v>201</v>
      </c>
      <c r="D22" s="439">
        <v>230</v>
      </c>
      <c r="E22" s="439">
        <v>181</v>
      </c>
      <c r="F22" s="439">
        <v>192</v>
      </c>
      <c r="G22" s="439">
        <v>239</v>
      </c>
      <c r="H22" s="439">
        <v>193</v>
      </c>
      <c r="I22" s="439">
        <v>209</v>
      </c>
      <c r="J22" s="439">
        <v>200</v>
      </c>
      <c r="K22" s="439">
        <v>245</v>
      </c>
      <c r="L22" s="439">
        <v>250</v>
      </c>
      <c r="M22" s="439">
        <v>286</v>
      </c>
      <c r="N22" s="439">
        <v>321</v>
      </c>
      <c r="O22" s="439">
        <v>331</v>
      </c>
      <c r="P22" s="439">
        <v>359</v>
      </c>
      <c r="Q22" s="439">
        <v>447</v>
      </c>
      <c r="R22" s="439">
        <v>398</v>
      </c>
      <c r="S22" s="439">
        <v>375</v>
      </c>
      <c r="T22" s="439">
        <v>509</v>
      </c>
      <c r="U22" s="439">
        <v>557</v>
      </c>
      <c r="V22" s="439">
        <v>612</v>
      </c>
      <c r="W22" s="439">
        <v>522</v>
      </c>
      <c r="X22" s="439">
        <v>578</v>
      </c>
      <c r="Y22" s="440">
        <v>602</v>
      </c>
      <c r="Z22" s="440">
        <v>367</v>
      </c>
      <c r="AA22" s="440">
        <v>632</v>
      </c>
      <c r="AB22" s="440">
        <v>638</v>
      </c>
      <c r="AC22" s="440">
        <v>498</v>
      </c>
      <c r="AD22" s="440">
        <v>499</v>
      </c>
    </row>
    <row r="23" spans="2:30" s="157" customFormat="1" ht="13.2" x14ac:dyDescent="0.3">
      <c r="B23" s="422" t="s">
        <v>234</v>
      </c>
      <c r="C23" s="439">
        <v>251</v>
      </c>
      <c r="D23" s="439">
        <v>254</v>
      </c>
      <c r="E23" s="439">
        <v>200</v>
      </c>
      <c r="F23" s="439">
        <v>254</v>
      </c>
      <c r="G23" s="439">
        <v>349</v>
      </c>
      <c r="H23" s="439">
        <v>333</v>
      </c>
      <c r="I23" s="439">
        <v>300</v>
      </c>
      <c r="J23" s="439">
        <v>315</v>
      </c>
      <c r="K23" s="439">
        <v>390</v>
      </c>
      <c r="L23" s="439">
        <v>430</v>
      </c>
      <c r="M23" s="439">
        <v>416</v>
      </c>
      <c r="N23" s="439">
        <v>500</v>
      </c>
      <c r="O23" s="439">
        <v>538</v>
      </c>
      <c r="P23" s="439">
        <v>530</v>
      </c>
      <c r="Q23" s="439">
        <v>697</v>
      </c>
      <c r="R23" s="439">
        <v>649</v>
      </c>
      <c r="S23" s="439">
        <v>634</v>
      </c>
      <c r="T23" s="439">
        <v>735</v>
      </c>
      <c r="U23" s="439">
        <v>791</v>
      </c>
      <c r="V23" s="439">
        <v>935</v>
      </c>
      <c r="W23" s="439">
        <v>1034</v>
      </c>
      <c r="X23" s="439">
        <v>1022</v>
      </c>
      <c r="Y23" s="440">
        <v>968</v>
      </c>
      <c r="Z23" s="440">
        <v>556</v>
      </c>
      <c r="AA23" s="440">
        <v>696</v>
      </c>
      <c r="AB23" s="440">
        <v>702</v>
      </c>
      <c r="AC23" s="440">
        <v>670</v>
      </c>
      <c r="AD23" s="440">
        <v>616</v>
      </c>
    </row>
    <row r="24" spans="2:30" s="157" customFormat="1" ht="13.2" x14ac:dyDescent="0.3">
      <c r="B24" s="422" t="s">
        <v>241</v>
      </c>
      <c r="C24" s="439">
        <v>445</v>
      </c>
      <c r="D24" s="439">
        <v>434</v>
      </c>
      <c r="E24" s="439">
        <v>479</v>
      </c>
      <c r="F24" s="439">
        <v>556</v>
      </c>
      <c r="G24" s="439">
        <v>567</v>
      </c>
      <c r="H24" s="439">
        <v>581</v>
      </c>
      <c r="I24" s="439">
        <v>603</v>
      </c>
      <c r="J24" s="439">
        <v>633</v>
      </c>
      <c r="K24" s="439">
        <v>738</v>
      </c>
      <c r="L24" s="439">
        <v>838</v>
      </c>
      <c r="M24" s="439">
        <v>827</v>
      </c>
      <c r="N24" s="439">
        <v>1023</v>
      </c>
      <c r="O24" s="439">
        <v>1021</v>
      </c>
      <c r="P24" s="439">
        <v>974</v>
      </c>
      <c r="Q24" s="439">
        <v>1382</v>
      </c>
      <c r="R24" s="439">
        <v>1224</v>
      </c>
      <c r="S24" s="439">
        <v>1114</v>
      </c>
      <c r="T24" s="439">
        <v>1244</v>
      </c>
      <c r="U24" s="439">
        <v>1032</v>
      </c>
      <c r="V24" s="439">
        <v>1056</v>
      </c>
      <c r="W24" s="439">
        <v>1313</v>
      </c>
      <c r="X24" s="439">
        <v>1276</v>
      </c>
      <c r="Y24" s="440">
        <v>1203</v>
      </c>
      <c r="Z24" s="440">
        <v>856</v>
      </c>
      <c r="AA24" s="440">
        <v>1135</v>
      </c>
      <c r="AB24" s="440">
        <v>1246</v>
      </c>
      <c r="AC24" s="440">
        <v>1181</v>
      </c>
      <c r="AD24" s="440">
        <v>1150</v>
      </c>
    </row>
    <row r="25" spans="2:30" s="157" customFormat="1" ht="13.2" x14ac:dyDescent="0.3">
      <c r="B25" s="422" t="s">
        <v>242</v>
      </c>
      <c r="C25" s="439">
        <v>140</v>
      </c>
      <c r="D25" s="439">
        <v>157</v>
      </c>
      <c r="E25" s="439">
        <v>147</v>
      </c>
      <c r="F25" s="439">
        <v>188</v>
      </c>
      <c r="G25" s="439">
        <v>173</v>
      </c>
      <c r="H25" s="439">
        <v>154</v>
      </c>
      <c r="I25" s="439">
        <v>156</v>
      </c>
      <c r="J25" s="439">
        <v>174</v>
      </c>
      <c r="K25" s="439">
        <v>186</v>
      </c>
      <c r="L25" s="439">
        <v>209</v>
      </c>
      <c r="M25" s="439">
        <v>159</v>
      </c>
      <c r="N25" s="439">
        <v>322</v>
      </c>
      <c r="O25" s="439">
        <v>312</v>
      </c>
      <c r="P25" s="439">
        <v>254</v>
      </c>
      <c r="Q25" s="439">
        <v>292</v>
      </c>
      <c r="R25" s="439">
        <v>333</v>
      </c>
      <c r="S25" s="439">
        <v>264</v>
      </c>
      <c r="T25" s="439">
        <v>407</v>
      </c>
      <c r="U25" s="439">
        <v>401</v>
      </c>
      <c r="V25" s="439">
        <v>350</v>
      </c>
      <c r="W25" s="439">
        <v>487</v>
      </c>
      <c r="X25" s="439">
        <v>392</v>
      </c>
      <c r="Y25" s="440">
        <v>335</v>
      </c>
      <c r="Z25" s="440">
        <v>238</v>
      </c>
      <c r="AA25" s="440">
        <v>458</v>
      </c>
      <c r="AB25" s="440">
        <v>493</v>
      </c>
      <c r="AC25" s="440">
        <v>382</v>
      </c>
      <c r="AD25" s="440">
        <v>350</v>
      </c>
    </row>
    <row r="26" spans="2:30" s="157" customFormat="1" ht="13.2" x14ac:dyDescent="0.3">
      <c r="B26" s="422" t="s">
        <v>243</v>
      </c>
      <c r="C26" s="439">
        <v>1787</v>
      </c>
      <c r="D26" s="439">
        <v>1740</v>
      </c>
      <c r="E26" s="439">
        <v>2186</v>
      </c>
      <c r="F26" s="439">
        <v>2744</v>
      </c>
      <c r="G26" s="439">
        <v>2710</v>
      </c>
      <c r="H26" s="439">
        <v>2590</v>
      </c>
      <c r="I26" s="439">
        <v>2702</v>
      </c>
      <c r="J26" s="440">
        <v>2780</v>
      </c>
      <c r="K26" s="439">
        <v>2912</v>
      </c>
      <c r="L26" s="439">
        <v>3365</v>
      </c>
      <c r="M26" s="439">
        <v>3804</v>
      </c>
      <c r="N26" s="439">
        <v>4209</v>
      </c>
      <c r="O26" s="439">
        <v>3729</v>
      </c>
      <c r="P26" s="439">
        <v>4277</v>
      </c>
      <c r="Q26" s="439">
        <v>5208</v>
      </c>
      <c r="R26" s="439">
        <v>4992</v>
      </c>
      <c r="S26" s="439">
        <v>5367</v>
      </c>
      <c r="T26" s="439">
        <v>6160</v>
      </c>
      <c r="U26" s="439">
        <v>6133</v>
      </c>
      <c r="V26" s="439">
        <v>5840</v>
      </c>
      <c r="W26" s="439">
        <v>5762</v>
      </c>
      <c r="X26" s="439">
        <v>4369</v>
      </c>
      <c r="Y26" s="440">
        <v>5756</v>
      </c>
      <c r="Z26" s="440">
        <v>3967</v>
      </c>
      <c r="AA26" s="440">
        <v>6155</v>
      </c>
      <c r="AB26" s="440">
        <v>6256</v>
      </c>
      <c r="AC26" s="440">
        <v>5242</v>
      </c>
      <c r="AD26" s="440">
        <v>5778</v>
      </c>
    </row>
    <row r="27" spans="2:30" s="157" customFormat="1" ht="13.2" x14ac:dyDescent="0.3">
      <c r="B27" s="422" t="s">
        <v>235</v>
      </c>
      <c r="C27" s="439">
        <v>303</v>
      </c>
      <c r="D27" s="439">
        <v>350</v>
      </c>
      <c r="E27" s="439">
        <v>307</v>
      </c>
      <c r="F27" s="439">
        <v>366</v>
      </c>
      <c r="G27" s="439">
        <v>347</v>
      </c>
      <c r="H27" s="439">
        <v>375</v>
      </c>
      <c r="I27" s="439">
        <v>316</v>
      </c>
      <c r="J27" s="439">
        <v>339</v>
      </c>
      <c r="K27" s="439">
        <v>301</v>
      </c>
      <c r="L27" s="439">
        <v>426</v>
      </c>
      <c r="M27" s="439">
        <v>426</v>
      </c>
      <c r="N27" s="439">
        <v>515</v>
      </c>
      <c r="O27" s="439">
        <v>538</v>
      </c>
      <c r="P27" s="439">
        <v>529</v>
      </c>
      <c r="Q27" s="439">
        <v>681</v>
      </c>
      <c r="R27" s="439">
        <v>613</v>
      </c>
      <c r="S27" s="439">
        <v>526</v>
      </c>
      <c r="T27" s="439">
        <v>641</v>
      </c>
      <c r="U27" s="439">
        <v>866</v>
      </c>
      <c r="V27" s="439">
        <v>798</v>
      </c>
      <c r="W27" s="439">
        <v>1046</v>
      </c>
      <c r="X27" s="439">
        <v>975</v>
      </c>
      <c r="Y27" s="440">
        <v>925</v>
      </c>
      <c r="Z27" s="440">
        <v>633</v>
      </c>
      <c r="AA27" s="440">
        <v>917</v>
      </c>
      <c r="AB27" s="440">
        <v>1066</v>
      </c>
      <c r="AC27" s="440">
        <v>961</v>
      </c>
      <c r="AD27" s="440">
        <v>945</v>
      </c>
    </row>
    <row r="28" spans="2:30" s="157" customFormat="1" ht="13.2" x14ac:dyDescent="0.3">
      <c r="B28" s="422" t="s">
        <v>236</v>
      </c>
      <c r="C28" s="439">
        <v>270</v>
      </c>
      <c r="D28" s="439">
        <v>288</v>
      </c>
      <c r="E28" s="439">
        <v>271</v>
      </c>
      <c r="F28" s="439">
        <v>364</v>
      </c>
      <c r="G28" s="439">
        <v>333</v>
      </c>
      <c r="H28" s="439">
        <v>368</v>
      </c>
      <c r="I28" s="439">
        <v>338</v>
      </c>
      <c r="J28" s="439">
        <v>320</v>
      </c>
      <c r="K28" s="439">
        <v>320</v>
      </c>
      <c r="L28" s="439">
        <v>370</v>
      </c>
      <c r="M28" s="439">
        <v>421</v>
      </c>
      <c r="N28" s="439">
        <v>483</v>
      </c>
      <c r="O28" s="439">
        <v>526</v>
      </c>
      <c r="P28" s="439">
        <v>579</v>
      </c>
      <c r="Q28" s="439">
        <v>645</v>
      </c>
      <c r="R28" s="439">
        <v>502</v>
      </c>
      <c r="S28" s="439">
        <v>589</v>
      </c>
      <c r="T28" s="439">
        <v>692</v>
      </c>
      <c r="U28" s="439">
        <v>684</v>
      </c>
      <c r="V28" s="439">
        <v>598</v>
      </c>
      <c r="W28" s="439">
        <v>643</v>
      </c>
      <c r="X28" s="439">
        <v>758</v>
      </c>
      <c r="Y28" s="440">
        <v>933</v>
      </c>
      <c r="Z28" s="440">
        <v>618</v>
      </c>
      <c r="AA28" s="440">
        <v>855</v>
      </c>
      <c r="AB28" s="440">
        <v>664</v>
      </c>
      <c r="AC28" s="440">
        <v>727</v>
      </c>
      <c r="AD28" s="440">
        <v>739</v>
      </c>
    </row>
    <row r="29" spans="2:30" s="157" customFormat="1" ht="13.2" x14ac:dyDescent="0.3">
      <c r="B29" s="422" t="s">
        <v>244</v>
      </c>
      <c r="C29" s="439">
        <v>181</v>
      </c>
      <c r="D29" s="439">
        <v>187</v>
      </c>
      <c r="E29" s="439">
        <v>236</v>
      </c>
      <c r="F29" s="439">
        <v>257</v>
      </c>
      <c r="G29" s="439">
        <v>244</v>
      </c>
      <c r="H29" s="439">
        <v>275</v>
      </c>
      <c r="I29" s="439">
        <v>231</v>
      </c>
      <c r="J29" s="439">
        <v>234</v>
      </c>
      <c r="K29" s="439">
        <v>215</v>
      </c>
      <c r="L29" s="439">
        <v>225</v>
      </c>
      <c r="M29" s="439">
        <v>222</v>
      </c>
      <c r="N29" s="439">
        <v>344</v>
      </c>
      <c r="O29" s="439">
        <v>413</v>
      </c>
      <c r="P29" s="439">
        <v>456</v>
      </c>
      <c r="Q29" s="439">
        <v>562</v>
      </c>
      <c r="R29" s="439">
        <v>484</v>
      </c>
      <c r="S29" s="439">
        <v>429</v>
      </c>
      <c r="T29" s="439">
        <v>473</v>
      </c>
      <c r="U29" s="439">
        <v>562</v>
      </c>
      <c r="V29" s="439">
        <v>752</v>
      </c>
      <c r="W29" s="439">
        <v>545</v>
      </c>
      <c r="X29" s="439">
        <v>411</v>
      </c>
      <c r="Y29" s="440">
        <v>584</v>
      </c>
      <c r="Z29" s="440">
        <v>328</v>
      </c>
      <c r="AA29" s="440">
        <v>576</v>
      </c>
      <c r="AB29" s="440">
        <v>457</v>
      </c>
      <c r="AC29" s="440">
        <v>463</v>
      </c>
      <c r="AD29" s="440">
        <v>666</v>
      </c>
    </row>
    <row r="30" spans="2:30" s="157" customFormat="1" ht="13.2" x14ac:dyDescent="0.3">
      <c r="B30" s="422" t="s">
        <v>245</v>
      </c>
      <c r="C30" s="439">
        <v>539</v>
      </c>
      <c r="D30" s="439">
        <v>533</v>
      </c>
      <c r="E30" s="439">
        <v>499</v>
      </c>
      <c r="F30" s="439">
        <v>815</v>
      </c>
      <c r="G30" s="439">
        <v>713</v>
      </c>
      <c r="H30" s="439">
        <v>628</v>
      </c>
      <c r="I30" s="439">
        <v>653</v>
      </c>
      <c r="J30" s="439">
        <v>661</v>
      </c>
      <c r="K30" s="439">
        <v>675</v>
      </c>
      <c r="L30" s="439">
        <v>871</v>
      </c>
      <c r="M30" s="439">
        <v>884</v>
      </c>
      <c r="N30" s="439">
        <v>1038</v>
      </c>
      <c r="O30" s="439">
        <v>1161</v>
      </c>
      <c r="P30" s="439">
        <v>1230</v>
      </c>
      <c r="Q30" s="439">
        <v>1440</v>
      </c>
      <c r="R30" s="439">
        <v>1381</v>
      </c>
      <c r="S30" s="439">
        <v>1453</v>
      </c>
      <c r="T30" s="439">
        <v>1411</v>
      </c>
      <c r="U30" s="439">
        <v>1464</v>
      </c>
      <c r="V30" s="439">
        <v>1328</v>
      </c>
      <c r="W30" s="439">
        <v>2426</v>
      </c>
      <c r="X30" s="439">
        <v>1793</v>
      </c>
      <c r="Y30" s="440">
        <v>1569</v>
      </c>
      <c r="Z30" s="440">
        <v>983</v>
      </c>
      <c r="AA30" s="440">
        <v>1769</v>
      </c>
      <c r="AB30" s="440">
        <v>1800</v>
      </c>
      <c r="AC30" s="440">
        <v>1507</v>
      </c>
      <c r="AD30" s="440">
        <v>1429</v>
      </c>
    </row>
    <row r="31" spans="2:30" s="157" customFormat="1" ht="13.2" x14ac:dyDescent="0.3">
      <c r="B31" s="422" t="s">
        <v>248</v>
      </c>
      <c r="C31" s="440">
        <v>61</v>
      </c>
      <c r="D31" s="439">
        <v>56</v>
      </c>
      <c r="E31" s="439">
        <v>66</v>
      </c>
      <c r="F31" s="439">
        <v>72</v>
      </c>
      <c r="G31" s="439">
        <v>79</v>
      </c>
      <c r="H31" s="439">
        <v>93</v>
      </c>
      <c r="I31" s="439">
        <v>122</v>
      </c>
      <c r="J31" s="439">
        <v>122</v>
      </c>
      <c r="K31" s="439">
        <v>80</v>
      </c>
      <c r="L31" s="439">
        <v>76</v>
      </c>
      <c r="M31" s="439">
        <v>111</v>
      </c>
      <c r="N31" s="439">
        <v>137</v>
      </c>
      <c r="O31" s="439">
        <v>120</v>
      </c>
      <c r="P31" s="439">
        <v>129</v>
      </c>
      <c r="Q31" s="439">
        <v>172</v>
      </c>
      <c r="R31" s="439">
        <v>175</v>
      </c>
      <c r="S31" s="439">
        <v>191</v>
      </c>
      <c r="T31" s="439">
        <v>151</v>
      </c>
      <c r="U31" s="439">
        <v>216</v>
      </c>
      <c r="V31" s="439">
        <v>245</v>
      </c>
      <c r="W31" s="439">
        <v>280</v>
      </c>
      <c r="X31" s="439">
        <v>246</v>
      </c>
      <c r="Y31" s="440">
        <v>280</v>
      </c>
      <c r="Z31" s="440">
        <v>191</v>
      </c>
      <c r="AA31" s="440">
        <v>321</v>
      </c>
      <c r="AB31" s="440">
        <v>324</v>
      </c>
      <c r="AC31" s="440">
        <v>319</v>
      </c>
      <c r="AD31" s="440">
        <v>301</v>
      </c>
    </row>
    <row r="32" spans="2:30" s="157" customFormat="1" ht="13.2" x14ac:dyDescent="0.3">
      <c r="B32" s="422" t="s">
        <v>249</v>
      </c>
      <c r="C32" s="440">
        <v>23</v>
      </c>
      <c r="D32" s="439">
        <v>21</v>
      </c>
      <c r="E32" s="439">
        <v>27</v>
      </c>
      <c r="F32" s="439">
        <v>35</v>
      </c>
      <c r="G32" s="439">
        <v>28</v>
      </c>
      <c r="H32" s="439">
        <v>36</v>
      </c>
      <c r="I32" s="439">
        <v>40</v>
      </c>
      <c r="J32" s="439">
        <v>32</v>
      </c>
      <c r="K32" s="439">
        <v>40</v>
      </c>
      <c r="L32" s="439">
        <v>43</v>
      </c>
      <c r="M32" s="439">
        <v>71</v>
      </c>
      <c r="N32" s="439">
        <v>67</v>
      </c>
      <c r="O32" s="439">
        <v>92</v>
      </c>
      <c r="P32" s="439">
        <v>59</v>
      </c>
      <c r="Q32" s="439">
        <v>85</v>
      </c>
      <c r="R32" s="439">
        <v>63</v>
      </c>
      <c r="S32" s="439">
        <v>88</v>
      </c>
      <c r="T32" s="439">
        <v>69</v>
      </c>
      <c r="U32" s="439">
        <v>83</v>
      </c>
      <c r="V32" s="439">
        <v>77</v>
      </c>
      <c r="W32" s="439">
        <v>127</v>
      </c>
      <c r="X32" s="439">
        <v>118</v>
      </c>
      <c r="Y32" s="440">
        <v>126</v>
      </c>
      <c r="Z32" s="440">
        <v>76</v>
      </c>
      <c r="AA32" s="440">
        <v>129</v>
      </c>
      <c r="AB32" s="440">
        <v>159</v>
      </c>
      <c r="AC32" s="440">
        <v>149</v>
      </c>
      <c r="AD32" s="440">
        <v>170</v>
      </c>
    </row>
    <row r="33" spans="2:30" s="157" customFormat="1" ht="13.2" x14ac:dyDescent="0.3">
      <c r="B33" s="422" t="s">
        <v>250</v>
      </c>
      <c r="C33" s="439">
        <v>23</v>
      </c>
      <c r="D33" s="439">
        <v>35</v>
      </c>
      <c r="E33" s="439">
        <v>30</v>
      </c>
      <c r="F33" s="439">
        <v>36</v>
      </c>
      <c r="G33" s="439">
        <v>56</v>
      </c>
      <c r="H33" s="439">
        <v>56</v>
      </c>
      <c r="I33" s="439">
        <v>42</v>
      </c>
      <c r="J33" s="439">
        <v>30</v>
      </c>
      <c r="K33" s="439">
        <v>11</v>
      </c>
      <c r="L33" s="439">
        <v>56</v>
      </c>
      <c r="M33" s="439">
        <v>49</v>
      </c>
      <c r="N33" s="439">
        <v>69</v>
      </c>
      <c r="O33" s="439">
        <v>112</v>
      </c>
      <c r="P33" s="439">
        <v>119</v>
      </c>
      <c r="Q33" s="439">
        <v>141</v>
      </c>
      <c r="R33" s="439">
        <v>133</v>
      </c>
      <c r="S33" s="439">
        <v>104</v>
      </c>
      <c r="T33" s="439">
        <v>132</v>
      </c>
      <c r="U33" s="439">
        <v>141</v>
      </c>
      <c r="V33" s="439">
        <v>152</v>
      </c>
      <c r="W33" s="439">
        <v>154</v>
      </c>
      <c r="X33" s="439">
        <v>134</v>
      </c>
      <c r="Y33" s="440">
        <v>170</v>
      </c>
      <c r="Z33" s="440">
        <v>130</v>
      </c>
      <c r="AA33" s="440">
        <v>195</v>
      </c>
      <c r="AB33" s="440">
        <v>229</v>
      </c>
      <c r="AC33" s="440">
        <v>213</v>
      </c>
      <c r="AD33" s="440">
        <v>228</v>
      </c>
    </row>
    <row r="34" spans="2:30" s="157" customFormat="1" ht="13.2" x14ac:dyDescent="0.3">
      <c r="B34" s="422" t="s">
        <v>237</v>
      </c>
      <c r="C34" s="439">
        <v>2493</v>
      </c>
      <c r="D34" s="439">
        <v>2718</v>
      </c>
      <c r="E34" s="439">
        <v>2558</v>
      </c>
      <c r="F34" s="439">
        <v>2789</v>
      </c>
      <c r="G34" s="439">
        <v>2819</v>
      </c>
      <c r="H34" s="439">
        <v>2920</v>
      </c>
      <c r="I34" s="439">
        <v>2715</v>
      </c>
      <c r="J34" s="440">
        <v>3005</v>
      </c>
      <c r="K34" s="439">
        <v>3016</v>
      </c>
      <c r="L34" s="439">
        <v>3728</v>
      </c>
      <c r="M34" s="439">
        <v>3937</v>
      </c>
      <c r="N34" s="439">
        <v>4361</v>
      </c>
      <c r="O34" s="439">
        <v>4473</v>
      </c>
      <c r="P34" s="439">
        <v>4606</v>
      </c>
      <c r="Q34" s="439">
        <v>4753</v>
      </c>
      <c r="R34" s="439">
        <v>4887</v>
      </c>
      <c r="S34" s="439">
        <v>5231</v>
      </c>
      <c r="T34" s="439">
        <v>6510</v>
      </c>
      <c r="U34" s="439">
        <v>7054</v>
      </c>
      <c r="V34" s="439">
        <v>6657</v>
      </c>
      <c r="W34" s="439">
        <v>7318</v>
      </c>
      <c r="X34" s="439">
        <v>6857</v>
      </c>
      <c r="Y34" s="440">
        <v>6668</v>
      </c>
      <c r="Z34" s="440">
        <v>2003</v>
      </c>
      <c r="AA34" s="440">
        <v>2969</v>
      </c>
      <c r="AB34" s="440">
        <v>4791</v>
      </c>
      <c r="AC34" s="440">
        <v>5656</v>
      </c>
      <c r="AD34" s="440">
        <v>6519</v>
      </c>
    </row>
    <row r="35" spans="2:30" s="157" customFormat="1" ht="13.2" x14ac:dyDescent="0.3">
      <c r="B35" s="422" t="s">
        <v>238</v>
      </c>
      <c r="C35" s="439">
        <v>425</v>
      </c>
      <c r="D35" s="439">
        <v>450</v>
      </c>
      <c r="E35" s="439">
        <v>368</v>
      </c>
      <c r="F35" s="439">
        <v>460</v>
      </c>
      <c r="G35" s="439">
        <v>459</v>
      </c>
      <c r="H35" s="439">
        <v>440</v>
      </c>
      <c r="I35" s="439">
        <v>445</v>
      </c>
      <c r="J35" s="439">
        <v>482</v>
      </c>
      <c r="K35" s="439">
        <v>504</v>
      </c>
      <c r="L35" s="439">
        <v>647</v>
      </c>
      <c r="M35" s="439">
        <v>676</v>
      </c>
      <c r="N35" s="439">
        <v>641</v>
      </c>
      <c r="O35" s="439">
        <v>676</v>
      </c>
      <c r="P35" s="439">
        <v>795</v>
      </c>
      <c r="Q35" s="439">
        <v>988</v>
      </c>
      <c r="R35" s="439">
        <v>902</v>
      </c>
      <c r="S35" s="439">
        <v>827</v>
      </c>
      <c r="T35" s="439">
        <v>920</v>
      </c>
      <c r="U35" s="439">
        <v>1064</v>
      </c>
      <c r="V35" s="439">
        <v>1263</v>
      </c>
      <c r="W35" s="439">
        <v>1369</v>
      </c>
      <c r="X35" s="439">
        <v>1173</v>
      </c>
      <c r="Y35" s="440">
        <v>1061</v>
      </c>
      <c r="Z35" s="440">
        <v>469</v>
      </c>
      <c r="AA35" s="440">
        <v>680</v>
      </c>
      <c r="AB35" s="440">
        <v>634</v>
      </c>
      <c r="AC35" s="440">
        <v>529</v>
      </c>
      <c r="AD35" s="440">
        <v>804</v>
      </c>
    </row>
    <row r="36" spans="2:30" s="157" customFormat="1" ht="13.2" x14ac:dyDescent="0.3">
      <c r="B36" s="422" t="s">
        <v>251</v>
      </c>
      <c r="C36" s="439">
        <v>29</v>
      </c>
      <c r="D36" s="439">
        <v>27</v>
      </c>
      <c r="E36" s="439">
        <v>39</v>
      </c>
      <c r="F36" s="439">
        <v>48</v>
      </c>
      <c r="G36" s="439">
        <v>45</v>
      </c>
      <c r="H36" s="439">
        <v>43</v>
      </c>
      <c r="I36" s="439">
        <v>47</v>
      </c>
      <c r="J36" s="439">
        <v>67</v>
      </c>
      <c r="K36" s="439">
        <v>54</v>
      </c>
      <c r="L36" s="439">
        <v>62</v>
      </c>
      <c r="M36" s="439">
        <v>68</v>
      </c>
      <c r="N36" s="439">
        <v>95</v>
      </c>
      <c r="O36" s="439">
        <v>98</v>
      </c>
      <c r="P36" s="439">
        <v>82</v>
      </c>
      <c r="Q36" s="439">
        <v>136</v>
      </c>
      <c r="R36" s="439">
        <v>86</v>
      </c>
      <c r="S36" s="439">
        <v>103</v>
      </c>
      <c r="T36" s="439">
        <v>105</v>
      </c>
      <c r="U36" s="439">
        <v>110</v>
      </c>
      <c r="V36" s="439">
        <v>136</v>
      </c>
      <c r="W36" s="439">
        <v>71</v>
      </c>
      <c r="X36" s="439">
        <v>93</v>
      </c>
      <c r="Y36" s="440">
        <v>164</v>
      </c>
      <c r="Z36" s="440">
        <v>108</v>
      </c>
      <c r="AA36" s="440">
        <v>163</v>
      </c>
      <c r="AB36" s="440">
        <v>105</v>
      </c>
      <c r="AC36" s="440">
        <v>109</v>
      </c>
      <c r="AD36" s="440">
        <v>57</v>
      </c>
    </row>
    <row r="37" spans="2:30" s="157" customFormat="1" ht="13.2" x14ac:dyDescent="0.3">
      <c r="B37" s="422" t="s">
        <v>255</v>
      </c>
      <c r="C37" s="439">
        <v>16</v>
      </c>
      <c r="D37" s="439">
        <v>13</v>
      </c>
      <c r="E37" s="439">
        <v>15</v>
      </c>
      <c r="F37" s="439">
        <v>13</v>
      </c>
      <c r="G37" s="439">
        <v>19</v>
      </c>
      <c r="H37" s="439">
        <v>15</v>
      </c>
      <c r="I37" s="439">
        <v>17</v>
      </c>
      <c r="J37" s="439">
        <v>18</v>
      </c>
      <c r="K37" s="439">
        <v>10</v>
      </c>
      <c r="L37" s="439">
        <v>8</v>
      </c>
      <c r="M37" s="439">
        <v>12</v>
      </c>
      <c r="N37" s="439">
        <v>23</v>
      </c>
      <c r="O37" s="439">
        <v>34</v>
      </c>
      <c r="P37" s="439">
        <v>64</v>
      </c>
      <c r="Q37" s="439">
        <v>56</v>
      </c>
      <c r="R37" s="439">
        <v>55</v>
      </c>
      <c r="S37" s="439">
        <v>39</v>
      </c>
      <c r="T37" s="439">
        <v>72</v>
      </c>
      <c r="U37" s="439">
        <v>72</v>
      </c>
      <c r="V37" s="439">
        <v>99</v>
      </c>
      <c r="W37" s="439">
        <v>118</v>
      </c>
      <c r="X37" s="439">
        <v>107</v>
      </c>
      <c r="Y37" s="440">
        <v>128</v>
      </c>
      <c r="Z37" s="440">
        <v>86</v>
      </c>
      <c r="AA37" s="440">
        <v>142</v>
      </c>
      <c r="AB37" s="440">
        <v>122</v>
      </c>
      <c r="AC37" s="440">
        <v>161</v>
      </c>
      <c r="AD37" s="440">
        <v>123</v>
      </c>
    </row>
    <row r="38" spans="2:30" s="157" customFormat="1" ht="13.2" x14ac:dyDescent="0.3">
      <c r="B38" s="422" t="s">
        <v>252</v>
      </c>
      <c r="C38" s="439">
        <v>25</v>
      </c>
      <c r="D38" s="439">
        <v>29</v>
      </c>
      <c r="E38" s="439">
        <v>47</v>
      </c>
      <c r="F38" s="439">
        <v>63</v>
      </c>
      <c r="G38" s="439">
        <v>42</v>
      </c>
      <c r="H38" s="439">
        <v>58</v>
      </c>
      <c r="I38" s="439">
        <v>53</v>
      </c>
      <c r="J38" s="439">
        <v>52</v>
      </c>
      <c r="K38" s="439">
        <v>71</v>
      </c>
      <c r="L38" s="439">
        <v>62</v>
      </c>
      <c r="M38" s="439">
        <v>104</v>
      </c>
      <c r="N38" s="439">
        <v>134</v>
      </c>
      <c r="O38" s="439">
        <v>123</v>
      </c>
      <c r="P38" s="439">
        <v>147</v>
      </c>
      <c r="Q38" s="439">
        <v>184</v>
      </c>
      <c r="R38" s="439">
        <v>168</v>
      </c>
      <c r="S38" s="439">
        <v>232</v>
      </c>
      <c r="T38" s="439">
        <v>193</v>
      </c>
      <c r="U38" s="439">
        <v>187</v>
      </c>
      <c r="V38" s="439">
        <v>201</v>
      </c>
      <c r="W38" s="439">
        <v>232</v>
      </c>
      <c r="X38" s="439">
        <v>205</v>
      </c>
      <c r="Y38" s="440">
        <v>209</v>
      </c>
      <c r="Z38" s="440">
        <v>39</v>
      </c>
      <c r="AA38" s="440">
        <v>136</v>
      </c>
      <c r="AB38" s="440">
        <v>253</v>
      </c>
      <c r="AC38" s="440">
        <v>240</v>
      </c>
      <c r="AD38" s="440">
        <v>250</v>
      </c>
    </row>
    <row r="39" spans="2:30" s="157" customFormat="1" ht="13.2" x14ac:dyDescent="0.3">
      <c r="B39" s="422" t="s">
        <v>253</v>
      </c>
      <c r="C39" s="440">
        <v>18</v>
      </c>
      <c r="D39" s="439">
        <v>15</v>
      </c>
      <c r="E39" s="439">
        <v>21</v>
      </c>
      <c r="F39" s="439">
        <v>23</v>
      </c>
      <c r="G39" s="439">
        <v>28</v>
      </c>
      <c r="H39" s="439">
        <v>33</v>
      </c>
      <c r="I39" s="439">
        <v>31</v>
      </c>
      <c r="J39" s="439">
        <v>34</v>
      </c>
      <c r="K39" s="439">
        <v>35</v>
      </c>
      <c r="L39" s="439">
        <v>45</v>
      </c>
      <c r="M39" s="439">
        <v>47</v>
      </c>
      <c r="N39" s="439">
        <v>70</v>
      </c>
      <c r="O39" s="439">
        <v>74</v>
      </c>
      <c r="P39" s="439">
        <v>104</v>
      </c>
      <c r="Q39" s="439">
        <v>88</v>
      </c>
      <c r="R39" s="439">
        <v>90</v>
      </c>
      <c r="S39" s="439">
        <v>99</v>
      </c>
      <c r="T39" s="439">
        <v>141</v>
      </c>
      <c r="U39" s="439">
        <v>113</v>
      </c>
      <c r="V39" s="439">
        <v>119</v>
      </c>
      <c r="W39" s="439">
        <v>181</v>
      </c>
      <c r="X39" s="439">
        <v>166</v>
      </c>
      <c r="Y39" s="440">
        <v>187</v>
      </c>
      <c r="Z39" s="440">
        <v>126</v>
      </c>
      <c r="AA39" s="440">
        <v>197</v>
      </c>
      <c r="AB39" s="440">
        <v>192</v>
      </c>
      <c r="AC39" s="440">
        <v>206</v>
      </c>
      <c r="AD39" s="440">
        <v>200</v>
      </c>
    </row>
    <row r="40" spans="2:30" s="155" customFormat="1" ht="15" customHeight="1" x14ac:dyDescent="0.3">
      <c r="B40" s="422" t="s">
        <v>239</v>
      </c>
      <c r="C40" s="439">
        <v>126</v>
      </c>
      <c r="D40" s="439">
        <v>111</v>
      </c>
      <c r="E40" s="439">
        <v>109</v>
      </c>
      <c r="F40" s="439">
        <v>117</v>
      </c>
      <c r="G40" s="439">
        <v>159</v>
      </c>
      <c r="H40" s="439">
        <v>193</v>
      </c>
      <c r="I40" s="439">
        <v>155</v>
      </c>
      <c r="J40" s="440">
        <v>185</v>
      </c>
      <c r="K40" s="439">
        <v>182</v>
      </c>
      <c r="L40" s="439">
        <v>244</v>
      </c>
      <c r="M40" s="439">
        <v>260</v>
      </c>
      <c r="N40" s="439">
        <v>309</v>
      </c>
      <c r="O40" s="439">
        <v>315</v>
      </c>
      <c r="P40" s="439">
        <v>346</v>
      </c>
      <c r="Q40" s="439">
        <v>408</v>
      </c>
      <c r="R40" s="439">
        <v>382</v>
      </c>
      <c r="S40" s="439">
        <v>429</v>
      </c>
      <c r="T40" s="439">
        <v>562</v>
      </c>
      <c r="U40" s="439">
        <v>540</v>
      </c>
      <c r="V40" s="439">
        <v>639</v>
      </c>
      <c r="W40" s="439">
        <v>864</v>
      </c>
      <c r="X40" s="439">
        <v>759</v>
      </c>
      <c r="Y40" s="440">
        <v>643</v>
      </c>
      <c r="Z40" s="440">
        <v>210</v>
      </c>
      <c r="AA40" s="440">
        <v>656</v>
      </c>
      <c r="AB40" s="440">
        <v>672</v>
      </c>
      <c r="AC40" s="440">
        <v>665</v>
      </c>
      <c r="AD40" s="440">
        <v>607</v>
      </c>
    </row>
    <row r="41" spans="2:30" s="157" customFormat="1" ht="13.2" x14ac:dyDescent="0.3">
      <c r="B41" s="422" t="s">
        <v>246</v>
      </c>
      <c r="C41" s="439">
        <v>51</v>
      </c>
      <c r="D41" s="439">
        <v>40</v>
      </c>
      <c r="E41" s="439">
        <v>65</v>
      </c>
      <c r="F41" s="439">
        <v>68</v>
      </c>
      <c r="G41" s="439">
        <v>44</v>
      </c>
      <c r="H41" s="439">
        <v>58</v>
      </c>
      <c r="I41" s="439">
        <v>79</v>
      </c>
      <c r="J41" s="440">
        <v>45</v>
      </c>
      <c r="K41" s="439">
        <v>77</v>
      </c>
      <c r="L41" s="439">
        <v>77</v>
      </c>
      <c r="M41" s="439">
        <v>65</v>
      </c>
      <c r="N41" s="439">
        <v>81</v>
      </c>
      <c r="O41" s="439">
        <v>77</v>
      </c>
      <c r="P41" s="439">
        <v>93</v>
      </c>
      <c r="Q41" s="439">
        <v>107</v>
      </c>
      <c r="R41" s="439">
        <v>129</v>
      </c>
      <c r="S41" s="439">
        <v>86</v>
      </c>
      <c r="T41" s="439">
        <v>263</v>
      </c>
      <c r="U41" s="439">
        <v>201</v>
      </c>
      <c r="V41" s="439">
        <v>211</v>
      </c>
      <c r="W41" s="439">
        <v>261</v>
      </c>
      <c r="X41" s="439">
        <v>303</v>
      </c>
      <c r="Y41" s="440">
        <v>354</v>
      </c>
      <c r="Z41" s="440">
        <v>208</v>
      </c>
      <c r="AA41" s="440">
        <v>374</v>
      </c>
      <c r="AB41" s="440">
        <v>333</v>
      </c>
      <c r="AC41" s="440">
        <v>345</v>
      </c>
      <c r="AD41" s="440">
        <v>313</v>
      </c>
    </row>
    <row r="42" spans="2:30" s="157" customFormat="1" ht="13.2" x14ac:dyDescent="0.3">
      <c r="B42" s="422" t="s">
        <v>262</v>
      </c>
      <c r="C42" s="439">
        <v>0</v>
      </c>
      <c r="D42" s="439">
        <v>0</v>
      </c>
      <c r="E42" s="439">
        <v>0</v>
      </c>
      <c r="F42" s="439">
        <v>0</v>
      </c>
      <c r="G42" s="439">
        <v>0</v>
      </c>
      <c r="H42" s="439">
        <v>0</v>
      </c>
      <c r="I42" s="439">
        <v>0</v>
      </c>
      <c r="J42" s="439">
        <v>10</v>
      </c>
      <c r="K42" s="439">
        <v>1</v>
      </c>
      <c r="L42" s="439">
        <v>5</v>
      </c>
      <c r="M42" s="439">
        <v>7</v>
      </c>
      <c r="N42" s="439">
        <v>3</v>
      </c>
      <c r="O42" s="439">
        <v>0</v>
      </c>
      <c r="P42" s="439">
        <v>4</v>
      </c>
      <c r="Q42" s="439">
        <v>2</v>
      </c>
      <c r="R42" s="439">
        <v>1</v>
      </c>
      <c r="S42" s="439">
        <v>0</v>
      </c>
      <c r="T42" s="439">
        <v>0</v>
      </c>
      <c r="U42" s="439">
        <v>0</v>
      </c>
      <c r="V42" s="439">
        <v>0</v>
      </c>
      <c r="W42" s="439">
        <v>0</v>
      </c>
      <c r="X42" s="439">
        <v>0</v>
      </c>
      <c r="Y42" s="440">
        <v>0</v>
      </c>
      <c r="Z42" s="440">
        <v>0</v>
      </c>
      <c r="AA42" s="440">
        <v>0</v>
      </c>
      <c r="AB42" s="440">
        <v>0</v>
      </c>
      <c r="AC42" s="440">
        <v>0</v>
      </c>
      <c r="AD42" s="440">
        <v>0</v>
      </c>
    </row>
    <row r="43" spans="2:30" s="157" customFormat="1" ht="13.2" x14ac:dyDescent="0.3">
      <c r="B43" s="422" t="s">
        <v>263</v>
      </c>
      <c r="C43" s="439">
        <v>176</v>
      </c>
      <c r="D43" s="439">
        <v>149</v>
      </c>
      <c r="E43" s="439">
        <v>147</v>
      </c>
      <c r="F43" s="439">
        <v>239</v>
      </c>
      <c r="G43" s="439">
        <v>310</v>
      </c>
      <c r="H43" s="439">
        <v>436</v>
      </c>
      <c r="I43" s="439">
        <v>536</v>
      </c>
      <c r="J43" s="439">
        <v>506</v>
      </c>
      <c r="K43" s="439">
        <v>502</v>
      </c>
      <c r="L43" s="439">
        <v>608</v>
      </c>
      <c r="M43" s="439">
        <v>668</v>
      </c>
      <c r="N43" s="439">
        <v>805</v>
      </c>
      <c r="O43" s="439">
        <v>695</v>
      </c>
      <c r="P43" s="439">
        <v>664</v>
      </c>
      <c r="Q43" s="439">
        <v>724</v>
      </c>
      <c r="R43" s="439">
        <v>642</v>
      </c>
      <c r="S43" s="439">
        <v>646</v>
      </c>
      <c r="T43" s="439">
        <v>753</v>
      </c>
      <c r="U43" s="439">
        <v>521</v>
      </c>
      <c r="V43" s="439">
        <v>644</v>
      </c>
      <c r="W43" s="439">
        <v>400</v>
      </c>
      <c r="X43" s="439">
        <v>464</v>
      </c>
      <c r="Y43" s="440">
        <v>768</v>
      </c>
      <c r="Z43" s="440">
        <v>530</v>
      </c>
      <c r="AA43" s="440">
        <v>665</v>
      </c>
      <c r="AB43" s="440">
        <v>788</v>
      </c>
      <c r="AC43" s="440">
        <v>836</v>
      </c>
      <c r="AD43" s="440">
        <v>1104</v>
      </c>
    </row>
    <row r="45" spans="2:30" x14ac:dyDescent="0.25">
      <c r="B45" s="162" t="s">
        <v>945</v>
      </c>
      <c r="E45" s="199"/>
      <c r="T45" s="198"/>
      <c r="U45" s="198"/>
      <c r="V45" s="198"/>
    </row>
    <row r="46" spans="2:30" x14ac:dyDescent="0.25">
      <c r="B46" s="145" t="s">
        <v>942</v>
      </c>
      <c r="C46" s="145"/>
      <c r="D46" s="145"/>
      <c r="E46" s="199"/>
      <c r="T46" s="198"/>
      <c r="U46" s="198"/>
      <c r="V46" s="198"/>
    </row>
    <row r="47" spans="2:30" x14ac:dyDescent="0.25">
      <c r="B47" s="145" t="s">
        <v>688</v>
      </c>
      <c r="C47" s="145"/>
      <c r="D47" s="145"/>
      <c r="E47" s="199"/>
      <c r="T47" s="198"/>
      <c r="U47" s="198"/>
      <c r="V47" s="198"/>
    </row>
    <row r="48" spans="2:30" x14ac:dyDescent="0.25">
      <c r="B48" s="143" t="s">
        <v>771</v>
      </c>
      <c r="E48" s="143"/>
      <c r="F48" s="143"/>
      <c r="G48" s="143"/>
      <c r="H48" s="143"/>
      <c r="I48" s="143"/>
      <c r="J48" s="143"/>
      <c r="K48" s="143"/>
      <c r="L48" s="143"/>
      <c r="M48" s="143"/>
      <c r="N48" s="143"/>
      <c r="O48" s="143"/>
      <c r="P48" s="143"/>
    </row>
    <row r="49" spans="2:2" x14ac:dyDescent="0.25">
      <c r="B49" s="532" t="s">
        <v>916</v>
      </c>
    </row>
  </sheetData>
  <mergeCells count="5">
    <mergeCell ref="B15:B16"/>
    <mergeCell ref="B11:T11"/>
    <mergeCell ref="B12:T12"/>
    <mergeCell ref="B13:T13"/>
    <mergeCell ref="C15:AD15"/>
  </mergeCells>
  <hyperlinks>
    <hyperlink ref="AF15" location="INDICE!C29" display="INICIO"/>
  </hyperlinks>
  <printOptions horizontalCentered="1"/>
  <pageMargins left="0.19685039370078741" right="0.19685039370078741" top="1.5354330708661419" bottom="0.74803149606299213" header="0.19685039370078741" footer="0.31496062992125984"/>
  <pageSetup paperSize="9" scale="83" firstPageNumber="31" orientation="landscape" useFirstPageNumber="1"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W56"/>
  <sheetViews>
    <sheetView showGridLines="0" zoomScale="90" zoomScaleNormal="90" workbookViewId="0">
      <selection activeCell="B69" sqref="B69"/>
    </sheetView>
  </sheetViews>
  <sheetFormatPr baseColWidth="10" defaultRowHeight="10.8" x14ac:dyDescent="0.3"/>
  <cols>
    <col min="1" max="1" width="3.19921875" style="145" customWidth="1"/>
    <col min="2" max="2" width="25.3984375" style="145" customWidth="1"/>
    <col min="3" max="3" width="10.69921875" style="145" customWidth="1"/>
    <col min="4" max="4" width="10" style="145" customWidth="1"/>
    <col min="5" max="5" width="10" style="171" customWidth="1"/>
    <col min="6" max="6" width="11" style="145" customWidth="1"/>
    <col min="7" max="23" width="10" style="145" customWidth="1"/>
    <col min="24" max="24" width="10.59765625" style="145" customWidth="1"/>
    <col min="25" max="26" width="10" style="145" customWidth="1"/>
    <col min="27" max="27" width="10.59765625" style="145" customWidth="1"/>
    <col min="28" max="29" width="10" style="145" customWidth="1"/>
    <col min="30" max="30" width="10.59765625" style="145" customWidth="1"/>
    <col min="31" max="32" width="10" style="145" customWidth="1"/>
    <col min="33" max="33" width="10.59765625" style="145" customWidth="1"/>
    <col min="34" max="44" width="10" style="145" customWidth="1"/>
    <col min="45" max="45" width="11.8984375" style="145" bestFit="1" customWidth="1"/>
    <col min="46" max="47" width="10.09765625" style="145" bestFit="1" customWidth="1"/>
    <col min="48" max="253" width="11" style="145"/>
    <col min="254" max="254" width="3.19921875" style="145" customWidth="1"/>
    <col min="255" max="255" width="25.3984375" style="145" customWidth="1"/>
    <col min="256" max="256" width="10.69921875" style="145" customWidth="1"/>
    <col min="257" max="258" width="10" style="145" customWidth="1"/>
    <col min="259" max="259" width="11" style="145" customWidth="1"/>
    <col min="260" max="276" width="10" style="145" customWidth="1"/>
    <col min="277" max="277" width="10.59765625" style="145" customWidth="1"/>
    <col min="278" max="279" width="10" style="145" customWidth="1"/>
    <col min="280" max="280" width="10.59765625" style="145" customWidth="1"/>
    <col min="281" max="282" width="10" style="145" customWidth="1"/>
    <col min="283" max="283" width="10.59765625" style="145" customWidth="1"/>
    <col min="284" max="285" width="10" style="145" customWidth="1"/>
    <col min="286" max="286" width="10.59765625" style="145" customWidth="1"/>
    <col min="287" max="294" width="10" style="145" customWidth="1"/>
    <col min="295" max="295" width="11.8984375" style="145" bestFit="1" customWidth="1"/>
    <col min="296" max="297" width="10.09765625" style="145" bestFit="1" customWidth="1"/>
    <col min="298" max="298" width="11.8984375" style="145" bestFit="1" customWidth="1"/>
    <col min="299" max="509" width="11" style="145"/>
    <col min="510" max="510" width="3.19921875" style="145" customWidth="1"/>
    <col min="511" max="511" width="25.3984375" style="145" customWidth="1"/>
    <col min="512" max="512" width="10.69921875" style="145" customWidth="1"/>
    <col min="513" max="514" width="10" style="145" customWidth="1"/>
    <col min="515" max="515" width="11" style="145" customWidth="1"/>
    <col min="516" max="532" width="10" style="145" customWidth="1"/>
    <col min="533" max="533" width="10.59765625" style="145" customWidth="1"/>
    <col min="534" max="535" width="10" style="145" customWidth="1"/>
    <col min="536" max="536" width="10.59765625" style="145" customWidth="1"/>
    <col min="537" max="538" width="10" style="145" customWidth="1"/>
    <col min="539" max="539" width="10.59765625" style="145" customWidth="1"/>
    <col min="540" max="541" width="10" style="145" customWidth="1"/>
    <col min="542" max="542" width="10.59765625" style="145" customWidth="1"/>
    <col min="543" max="550" width="10" style="145" customWidth="1"/>
    <col min="551" max="551" width="11.8984375" style="145" bestFit="1" customWidth="1"/>
    <col min="552" max="553" width="10.09765625" style="145" bestFit="1" customWidth="1"/>
    <col min="554" max="554" width="11.8984375" style="145" bestFit="1" customWidth="1"/>
    <col min="555" max="765" width="11" style="145"/>
    <col min="766" max="766" width="3.19921875" style="145" customWidth="1"/>
    <col min="767" max="767" width="25.3984375" style="145" customWidth="1"/>
    <col min="768" max="768" width="10.69921875" style="145" customWidth="1"/>
    <col min="769" max="770" width="10" style="145" customWidth="1"/>
    <col min="771" max="771" width="11" style="145" customWidth="1"/>
    <col min="772" max="788" width="10" style="145" customWidth="1"/>
    <col min="789" max="789" width="10.59765625" style="145" customWidth="1"/>
    <col min="790" max="791" width="10" style="145" customWidth="1"/>
    <col min="792" max="792" width="10.59765625" style="145" customWidth="1"/>
    <col min="793" max="794" width="10" style="145" customWidth="1"/>
    <col min="795" max="795" width="10.59765625" style="145" customWidth="1"/>
    <col min="796" max="797" width="10" style="145" customWidth="1"/>
    <col min="798" max="798" width="10.59765625" style="145" customWidth="1"/>
    <col min="799" max="806" width="10" style="145" customWidth="1"/>
    <col min="807" max="807" width="11.8984375" style="145" bestFit="1" customWidth="1"/>
    <col min="808" max="809" width="10.09765625" style="145" bestFit="1" customWidth="1"/>
    <col min="810" max="810" width="11.8984375" style="145" bestFit="1" customWidth="1"/>
    <col min="811" max="1021" width="11" style="145"/>
    <col min="1022" max="1022" width="3.19921875" style="145" customWidth="1"/>
    <col min="1023" max="1023" width="25.3984375" style="145" customWidth="1"/>
    <col min="1024" max="1024" width="10.69921875" style="145" customWidth="1"/>
    <col min="1025" max="1026" width="10" style="145" customWidth="1"/>
    <col min="1027" max="1027" width="11" style="145" customWidth="1"/>
    <col min="1028" max="1044" width="10" style="145" customWidth="1"/>
    <col min="1045" max="1045" width="10.59765625" style="145" customWidth="1"/>
    <col min="1046" max="1047" width="10" style="145" customWidth="1"/>
    <col min="1048" max="1048" width="10.59765625" style="145" customWidth="1"/>
    <col min="1049" max="1050" width="10" style="145" customWidth="1"/>
    <col min="1051" max="1051" width="10.59765625" style="145" customWidth="1"/>
    <col min="1052" max="1053" width="10" style="145" customWidth="1"/>
    <col min="1054" max="1054" width="10.59765625" style="145" customWidth="1"/>
    <col min="1055" max="1062" width="10" style="145" customWidth="1"/>
    <col min="1063" max="1063" width="11.8984375" style="145" bestFit="1" customWidth="1"/>
    <col min="1064" max="1065" width="10.09765625" style="145" bestFit="1" customWidth="1"/>
    <col min="1066" max="1066" width="11.8984375" style="145" bestFit="1" customWidth="1"/>
    <col min="1067" max="1277" width="11" style="145"/>
    <col min="1278" max="1278" width="3.19921875" style="145" customWidth="1"/>
    <col min="1279" max="1279" width="25.3984375" style="145" customWidth="1"/>
    <col min="1280" max="1280" width="10.69921875" style="145" customWidth="1"/>
    <col min="1281" max="1282" width="10" style="145" customWidth="1"/>
    <col min="1283" max="1283" width="11" style="145" customWidth="1"/>
    <col min="1284" max="1300" width="10" style="145" customWidth="1"/>
    <col min="1301" max="1301" width="10.59765625" style="145" customWidth="1"/>
    <col min="1302" max="1303" width="10" style="145" customWidth="1"/>
    <col min="1304" max="1304" width="10.59765625" style="145" customWidth="1"/>
    <col min="1305" max="1306" width="10" style="145" customWidth="1"/>
    <col min="1307" max="1307" width="10.59765625" style="145" customWidth="1"/>
    <col min="1308" max="1309" width="10" style="145" customWidth="1"/>
    <col min="1310" max="1310" width="10.59765625" style="145" customWidth="1"/>
    <col min="1311" max="1318" width="10" style="145" customWidth="1"/>
    <col min="1319" max="1319" width="11.8984375" style="145" bestFit="1" customWidth="1"/>
    <col min="1320" max="1321" width="10.09765625" style="145" bestFit="1" customWidth="1"/>
    <col min="1322" max="1322" width="11.8984375" style="145" bestFit="1" customWidth="1"/>
    <col min="1323" max="1533" width="11" style="145"/>
    <col min="1534" max="1534" width="3.19921875" style="145" customWidth="1"/>
    <col min="1535" max="1535" width="25.3984375" style="145" customWidth="1"/>
    <col min="1536" max="1536" width="10.69921875" style="145" customWidth="1"/>
    <col min="1537" max="1538" width="10" style="145" customWidth="1"/>
    <col min="1539" max="1539" width="11" style="145" customWidth="1"/>
    <col min="1540" max="1556" width="10" style="145" customWidth="1"/>
    <col min="1557" max="1557" width="10.59765625" style="145" customWidth="1"/>
    <col min="1558" max="1559" width="10" style="145" customWidth="1"/>
    <col min="1560" max="1560" width="10.59765625" style="145" customWidth="1"/>
    <col min="1561" max="1562" width="10" style="145" customWidth="1"/>
    <col min="1563" max="1563" width="10.59765625" style="145" customWidth="1"/>
    <col min="1564" max="1565" width="10" style="145" customWidth="1"/>
    <col min="1566" max="1566" width="10.59765625" style="145" customWidth="1"/>
    <col min="1567" max="1574" width="10" style="145" customWidth="1"/>
    <col min="1575" max="1575" width="11.8984375" style="145" bestFit="1" customWidth="1"/>
    <col min="1576" max="1577" width="10.09765625" style="145" bestFit="1" customWidth="1"/>
    <col min="1578" max="1578" width="11.8984375" style="145" bestFit="1" customWidth="1"/>
    <col min="1579" max="1789" width="11" style="145"/>
    <col min="1790" max="1790" width="3.19921875" style="145" customWidth="1"/>
    <col min="1791" max="1791" width="25.3984375" style="145" customWidth="1"/>
    <col min="1792" max="1792" width="10.69921875" style="145" customWidth="1"/>
    <col min="1793" max="1794" width="10" style="145" customWidth="1"/>
    <col min="1795" max="1795" width="11" style="145" customWidth="1"/>
    <col min="1796" max="1812" width="10" style="145" customWidth="1"/>
    <col min="1813" max="1813" width="10.59765625" style="145" customWidth="1"/>
    <col min="1814" max="1815" width="10" style="145" customWidth="1"/>
    <col min="1816" max="1816" width="10.59765625" style="145" customWidth="1"/>
    <col min="1817" max="1818" width="10" style="145" customWidth="1"/>
    <col min="1819" max="1819" width="10.59765625" style="145" customWidth="1"/>
    <col min="1820" max="1821" width="10" style="145" customWidth="1"/>
    <col min="1822" max="1822" width="10.59765625" style="145" customWidth="1"/>
    <col min="1823" max="1830" width="10" style="145" customWidth="1"/>
    <col min="1831" max="1831" width="11.8984375" style="145" bestFit="1" customWidth="1"/>
    <col min="1832" max="1833" width="10.09765625" style="145" bestFit="1" customWidth="1"/>
    <col min="1834" max="1834" width="11.8984375" style="145" bestFit="1" customWidth="1"/>
    <col min="1835" max="2045" width="11" style="145"/>
    <col min="2046" max="2046" width="3.19921875" style="145" customWidth="1"/>
    <col min="2047" max="2047" width="25.3984375" style="145" customWidth="1"/>
    <col min="2048" max="2048" width="10.69921875" style="145" customWidth="1"/>
    <col min="2049" max="2050" width="10" style="145" customWidth="1"/>
    <col min="2051" max="2051" width="11" style="145" customWidth="1"/>
    <col min="2052" max="2068" width="10" style="145" customWidth="1"/>
    <col min="2069" max="2069" width="10.59765625" style="145" customWidth="1"/>
    <col min="2070" max="2071" width="10" style="145" customWidth="1"/>
    <col min="2072" max="2072" width="10.59765625" style="145" customWidth="1"/>
    <col min="2073" max="2074" width="10" style="145" customWidth="1"/>
    <col min="2075" max="2075" width="10.59765625" style="145" customWidth="1"/>
    <col min="2076" max="2077" width="10" style="145" customWidth="1"/>
    <col min="2078" max="2078" width="10.59765625" style="145" customWidth="1"/>
    <col min="2079" max="2086" width="10" style="145" customWidth="1"/>
    <col min="2087" max="2087" width="11.8984375" style="145" bestFit="1" customWidth="1"/>
    <col min="2088" max="2089" width="10.09765625" style="145" bestFit="1" customWidth="1"/>
    <col min="2090" max="2090" width="11.8984375" style="145" bestFit="1" customWidth="1"/>
    <col min="2091" max="2301" width="11" style="145"/>
    <col min="2302" max="2302" width="3.19921875" style="145" customWidth="1"/>
    <col min="2303" max="2303" width="25.3984375" style="145" customWidth="1"/>
    <col min="2304" max="2304" width="10.69921875" style="145" customWidth="1"/>
    <col min="2305" max="2306" width="10" style="145" customWidth="1"/>
    <col min="2307" max="2307" width="11" style="145" customWidth="1"/>
    <col min="2308" max="2324" width="10" style="145" customWidth="1"/>
    <col min="2325" max="2325" width="10.59765625" style="145" customWidth="1"/>
    <col min="2326" max="2327" width="10" style="145" customWidth="1"/>
    <col min="2328" max="2328" width="10.59765625" style="145" customWidth="1"/>
    <col min="2329" max="2330" width="10" style="145" customWidth="1"/>
    <col min="2331" max="2331" width="10.59765625" style="145" customWidth="1"/>
    <col min="2332" max="2333" width="10" style="145" customWidth="1"/>
    <col min="2334" max="2334" width="10.59765625" style="145" customWidth="1"/>
    <col min="2335" max="2342" width="10" style="145" customWidth="1"/>
    <col min="2343" max="2343" width="11.8984375" style="145" bestFit="1" customWidth="1"/>
    <col min="2344" max="2345" width="10.09765625" style="145" bestFit="1" customWidth="1"/>
    <col min="2346" max="2346" width="11.8984375" style="145" bestFit="1" customWidth="1"/>
    <col min="2347" max="2557" width="11" style="145"/>
    <col min="2558" max="2558" width="3.19921875" style="145" customWidth="1"/>
    <col min="2559" max="2559" width="25.3984375" style="145" customWidth="1"/>
    <col min="2560" max="2560" width="10.69921875" style="145" customWidth="1"/>
    <col min="2561" max="2562" width="10" style="145" customWidth="1"/>
    <col min="2563" max="2563" width="11" style="145" customWidth="1"/>
    <col min="2564" max="2580" width="10" style="145" customWidth="1"/>
    <col min="2581" max="2581" width="10.59765625" style="145" customWidth="1"/>
    <col min="2582" max="2583" width="10" style="145" customWidth="1"/>
    <col min="2584" max="2584" width="10.59765625" style="145" customWidth="1"/>
    <col min="2585" max="2586" width="10" style="145" customWidth="1"/>
    <col min="2587" max="2587" width="10.59765625" style="145" customWidth="1"/>
    <col min="2588" max="2589" width="10" style="145" customWidth="1"/>
    <col min="2590" max="2590" width="10.59765625" style="145" customWidth="1"/>
    <col min="2591" max="2598" width="10" style="145" customWidth="1"/>
    <col min="2599" max="2599" width="11.8984375" style="145" bestFit="1" customWidth="1"/>
    <col min="2600" max="2601" width="10.09765625" style="145" bestFit="1" customWidth="1"/>
    <col min="2602" max="2602" width="11.8984375" style="145" bestFit="1" customWidth="1"/>
    <col min="2603" max="2813" width="11" style="145"/>
    <col min="2814" max="2814" width="3.19921875" style="145" customWidth="1"/>
    <col min="2815" max="2815" width="25.3984375" style="145" customWidth="1"/>
    <col min="2816" max="2816" width="10.69921875" style="145" customWidth="1"/>
    <col min="2817" max="2818" width="10" style="145" customWidth="1"/>
    <col min="2819" max="2819" width="11" style="145" customWidth="1"/>
    <col min="2820" max="2836" width="10" style="145" customWidth="1"/>
    <col min="2837" max="2837" width="10.59765625" style="145" customWidth="1"/>
    <col min="2838" max="2839" width="10" style="145" customWidth="1"/>
    <col min="2840" max="2840" width="10.59765625" style="145" customWidth="1"/>
    <col min="2841" max="2842" width="10" style="145" customWidth="1"/>
    <col min="2843" max="2843" width="10.59765625" style="145" customWidth="1"/>
    <col min="2844" max="2845" width="10" style="145" customWidth="1"/>
    <col min="2846" max="2846" width="10.59765625" style="145" customWidth="1"/>
    <col min="2847" max="2854" width="10" style="145" customWidth="1"/>
    <col min="2855" max="2855" width="11.8984375" style="145" bestFit="1" customWidth="1"/>
    <col min="2856" max="2857" width="10.09765625" style="145" bestFit="1" customWidth="1"/>
    <col min="2858" max="2858" width="11.8984375" style="145" bestFit="1" customWidth="1"/>
    <col min="2859" max="3069" width="11" style="145"/>
    <col min="3070" max="3070" width="3.19921875" style="145" customWidth="1"/>
    <col min="3071" max="3071" width="25.3984375" style="145" customWidth="1"/>
    <col min="3072" max="3072" width="10.69921875" style="145" customWidth="1"/>
    <col min="3073" max="3074" width="10" style="145" customWidth="1"/>
    <col min="3075" max="3075" width="11" style="145" customWidth="1"/>
    <col min="3076" max="3092" width="10" style="145" customWidth="1"/>
    <col min="3093" max="3093" width="10.59765625" style="145" customWidth="1"/>
    <col min="3094" max="3095" width="10" style="145" customWidth="1"/>
    <col min="3096" max="3096" width="10.59765625" style="145" customWidth="1"/>
    <col min="3097" max="3098" width="10" style="145" customWidth="1"/>
    <col min="3099" max="3099" width="10.59765625" style="145" customWidth="1"/>
    <col min="3100" max="3101" width="10" style="145" customWidth="1"/>
    <col min="3102" max="3102" width="10.59765625" style="145" customWidth="1"/>
    <col min="3103" max="3110" width="10" style="145" customWidth="1"/>
    <col min="3111" max="3111" width="11.8984375" style="145" bestFit="1" customWidth="1"/>
    <col min="3112" max="3113" width="10.09765625" style="145" bestFit="1" customWidth="1"/>
    <col min="3114" max="3114" width="11.8984375" style="145" bestFit="1" customWidth="1"/>
    <col min="3115" max="3325" width="11" style="145"/>
    <col min="3326" max="3326" width="3.19921875" style="145" customWidth="1"/>
    <col min="3327" max="3327" width="25.3984375" style="145" customWidth="1"/>
    <col min="3328" max="3328" width="10.69921875" style="145" customWidth="1"/>
    <col min="3329" max="3330" width="10" style="145" customWidth="1"/>
    <col min="3331" max="3331" width="11" style="145" customWidth="1"/>
    <col min="3332" max="3348" width="10" style="145" customWidth="1"/>
    <col min="3349" max="3349" width="10.59765625" style="145" customWidth="1"/>
    <col min="3350" max="3351" width="10" style="145" customWidth="1"/>
    <col min="3352" max="3352" width="10.59765625" style="145" customWidth="1"/>
    <col min="3353" max="3354" width="10" style="145" customWidth="1"/>
    <col min="3355" max="3355" width="10.59765625" style="145" customWidth="1"/>
    <col min="3356" max="3357" width="10" style="145" customWidth="1"/>
    <col min="3358" max="3358" width="10.59765625" style="145" customWidth="1"/>
    <col min="3359" max="3366" width="10" style="145" customWidth="1"/>
    <col min="3367" max="3367" width="11.8984375" style="145" bestFit="1" customWidth="1"/>
    <col min="3368" max="3369" width="10.09765625" style="145" bestFit="1" customWidth="1"/>
    <col min="3370" max="3370" width="11.8984375" style="145" bestFit="1" customWidth="1"/>
    <col min="3371" max="3581" width="11" style="145"/>
    <col min="3582" max="3582" width="3.19921875" style="145" customWidth="1"/>
    <col min="3583" max="3583" width="25.3984375" style="145" customWidth="1"/>
    <col min="3584" max="3584" width="10.69921875" style="145" customWidth="1"/>
    <col min="3585" max="3586" width="10" style="145" customWidth="1"/>
    <col min="3587" max="3587" width="11" style="145" customWidth="1"/>
    <col min="3588" max="3604" width="10" style="145" customWidth="1"/>
    <col min="3605" max="3605" width="10.59765625" style="145" customWidth="1"/>
    <col min="3606" max="3607" width="10" style="145" customWidth="1"/>
    <col min="3608" max="3608" width="10.59765625" style="145" customWidth="1"/>
    <col min="3609" max="3610" width="10" style="145" customWidth="1"/>
    <col min="3611" max="3611" width="10.59765625" style="145" customWidth="1"/>
    <col min="3612" max="3613" width="10" style="145" customWidth="1"/>
    <col min="3614" max="3614" width="10.59765625" style="145" customWidth="1"/>
    <col min="3615" max="3622" width="10" style="145" customWidth="1"/>
    <col min="3623" max="3623" width="11.8984375" style="145" bestFit="1" customWidth="1"/>
    <col min="3624" max="3625" width="10.09765625" style="145" bestFit="1" customWidth="1"/>
    <col min="3626" max="3626" width="11.8984375" style="145" bestFit="1" customWidth="1"/>
    <col min="3627" max="3837" width="11" style="145"/>
    <col min="3838" max="3838" width="3.19921875" style="145" customWidth="1"/>
    <col min="3839" max="3839" width="25.3984375" style="145" customWidth="1"/>
    <col min="3840" max="3840" width="10.69921875" style="145" customWidth="1"/>
    <col min="3841" max="3842" width="10" style="145" customWidth="1"/>
    <col min="3843" max="3843" width="11" style="145" customWidth="1"/>
    <col min="3844" max="3860" width="10" style="145" customWidth="1"/>
    <col min="3861" max="3861" width="10.59765625" style="145" customWidth="1"/>
    <col min="3862" max="3863" width="10" style="145" customWidth="1"/>
    <col min="3864" max="3864" width="10.59765625" style="145" customWidth="1"/>
    <col min="3865" max="3866" width="10" style="145" customWidth="1"/>
    <col min="3867" max="3867" width="10.59765625" style="145" customWidth="1"/>
    <col min="3868" max="3869" width="10" style="145" customWidth="1"/>
    <col min="3870" max="3870" width="10.59765625" style="145" customWidth="1"/>
    <col min="3871" max="3878" width="10" style="145" customWidth="1"/>
    <col min="3879" max="3879" width="11.8984375" style="145" bestFit="1" customWidth="1"/>
    <col min="3880" max="3881" width="10.09765625" style="145" bestFit="1" customWidth="1"/>
    <col min="3882" max="3882" width="11.8984375" style="145" bestFit="1" customWidth="1"/>
    <col min="3883" max="4093" width="11" style="145"/>
    <col min="4094" max="4094" width="3.19921875" style="145" customWidth="1"/>
    <col min="4095" max="4095" width="25.3984375" style="145" customWidth="1"/>
    <col min="4096" max="4096" width="10.69921875" style="145" customWidth="1"/>
    <col min="4097" max="4098" width="10" style="145" customWidth="1"/>
    <col min="4099" max="4099" width="11" style="145" customWidth="1"/>
    <col min="4100" max="4116" width="10" style="145" customWidth="1"/>
    <col min="4117" max="4117" width="10.59765625" style="145" customWidth="1"/>
    <col min="4118" max="4119" width="10" style="145" customWidth="1"/>
    <col min="4120" max="4120" width="10.59765625" style="145" customWidth="1"/>
    <col min="4121" max="4122" width="10" style="145" customWidth="1"/>
    <col min="4123" max="4123" width="10.59765625" style="145" customWidth="1"/>
    <col min="4124" max="4125" width="10" style="145" customWidth="1"/>
    <col min="4126" max="4126" width="10.59765625" style="145" customWidth="1"/>
    <col min="4127" max="4134" width="10" style="145" customWidth="1"/>
    <col min="4135" max="4135" width="11.8984375" style="145" bestFit="1" customWidth="1"/>
    <col min="4136" max="4137" width="10.09765625" style="145" bestFit="1" customWidth="1"/>
    <col min="4138" max="4138" width="11.8984375" style="145" bestFit="1" customWidth="1"/>
    <col min="4139" max="4349" width="11" style="145"/>
    <col min="4350" max="4350" width="3.19921875" style="145" customWidth="1"/>
    <col min="4351" max="4351" width="25.3984375" style="145" customWidth="1"/>
    <col min="4352" max="4352" width="10.69921875" style="145" customWidth="1"/>
    <col min="4353" max="4354" width="10" style="145" customWidth="1"/>
    <col min="4355" max="4355" width="11" style="145" customWidth="1"/>
    <col min="4356" max="4372" width="10" style="145" customWidth="1"/>
    <col min="4373" max="4373" width="10.59765625" style="145" customWidth="1"/>
    <col min="4374" max="4375" width="10" style="145" customWidth="1"/>
    <col min="4376" max="4376" width="10.59765625" style="145" customWidth="1"/>
    <col min="4377" max="4378" width="10" style="145" customWidth="1"/>
    <col min="4379" max="4379" width="10.59765625" style="145" customWidth="1"/>
    <col min="4380" max="4381" width="10" style="145" customWidth="1"/>
    <col min="4382" max="4382" width="10.59765625" style="145" customWidth="1"/>
    <col min="4383" max="4390" width="10" style="145" customWidth="1"/>
    <col min="4391" max="4391" width="11.8984375" style="145" bestFit="1" customWidth="1"/>
    <col min="4392" max="4393" width="10.09765625" style="145" bestFit="1" customWidth="1"/>
    <col min="4394" max="4394" width="11.8984375" style="145" bestFit="1" customWidth="1"/>
    <col min="4395" max="4605" width="11" style="145"/>
    <col min="4606" max="4606" width="3.19921875" style="145" customWidth="1"/>
    <col min="4607" max="4607" width="25.3984375" style="145" customWidth="1"/>
    <col min="4608" max="4608" width="10.69921875" style="145" customWidth="1"/>
    <col min="4609" max="4610" width="10" style="145" customWidth="1"/>
    <col min="4611" max="4611" width="11" style="145" customWidth="1"/>
    <col min="4612" max="4628" width="10" style="145" customWidth="1"/>
    <col min="4629" max="4629" width="10.59765625" style="145" customWidth="1"/>
    <col min="4630" max="4631" width="10" style="145" customWidth="1"/>
    <col min="4632" max="4632" width="10.59765625" style="145" customWidth="1"/>
    <col min="4633" max="4634" width="10" style="145" customWidth="1"/>
    <col min="4635" max="4635" width="10.59765625" style="145" customWidth="1"/>
    <col min="4636" max="4637" width="10" style="145" customWidth="1"/>
    <col min="4638" max="4638" width="10.59765625" style="145" customWidth="1"/>
    <col min="4639" max="4646" width="10" style="145" customWidth="1"/>
    <col min="4647" max="4647" width="11.8984375" style="145" bestFit="1" customWidth="1"/>
    <col min="4648" max="4649" width="10.09765625" style="145" bestFit="1" customWidth="1"/>
    <col min="4650" max="4650" width="11.8984375" style="145" bestFit="1" customWidth="1"/>
    <col min="4651" max="4861" width="11" style="145"/>
    <col min="4862" max="4862" width="3.19921875" style="145" customWidth="1"/>
    <col min="4863" max="4863" width="25.3984375" style="145" customWidth="1"/>
    <col min="4864" max="4864" width="10.69921875" style="145" customWidth="1"/>
    <col min="4865" max="4866" width="10" style="145" customWidth="1"/>
    <col min="4867" max="4867" width="11" style="145" customWidth="1"/>
    <col min="4868" max="4884" width="10" style="145" customWidth="1"/>
    <col min="4885" max="4885" width="10.59765625" style="145" customWidth="1"/>
    <col min="4886" max="4887" width="10" style="145" customWidth="1"/>
    <col min="4888" max="4888" width="10.59765625" style="145" customWidth="1"/>
    <col min="4889" max="4890" width="10" style="145" customWidth="1"/>
    <col min="4891" max="4891" width="10.59765625" style="145" customWidth="1"/>
    <col min="4892" max="4893" width="10" style="145" customWidth="1"/>
    <col min="4894" max="4894" width="10.59765625" style="145" customWidth="1"/>
    <col min="4895" max="4902" width="10" style="145" customWidth="1"/>
    <col min="4903" max="4903" width="11.8984375" style="145" bestFit="1" customWidth="1"/>
    <col min="4904" max="4905" width="10.09765625" style="145" bestFit="1" customWidth="1"/>
    <col min="4906" max="4906" width="11.8984375" style="145" bestFit="1" customWidth="1"/>
    <col min="4907" max="5117" width="11" style="145"/>
    <col min="5118" max="5118" width="3.19921875" style="145" customWidth="1"/>
    <col min="5119" max="5119" width="25.3984375" style="145" customWidth="1"/>
    <col min="5120" max="5120" width="10.69921875" style="145" customWidth="1"/>
    <col min="5121" max="5122" width="10" style="145" customWidth="1"/>
    <col min="5123" max="5123" width="11" style="145" customWidth="1"/>
    <col min="5124" max="5140" width="10" style="145" customWidth="1"/>
    <col min="5141" max="5141" width="10.59765625" style="145" customWidth="1"/>
    <col min="5142" max="5143" width="10" style="145" customWidth="1"/>
    <col min="5144" max="5144" width="10.59765625" style="145" customWidth="1"/>
    <col min="5145" max="5146" width="10" style="145" customWidth="1"/>
    <col min="5147" max="5147" width="10.59765625" style="145" customWidth="1"/>
    <col min="5148" max="5149" width="10" style="145" customWidth="1"/>
    <col min="5150" max="5150" width="10.59765625" style="145" customWidth="1"/>
    <col min="5151" max="5158" width="10" style="145" customWidth="1"/>
    <col min="5159" max="5159" width="11.8984375" style="145" bestFit="1" customWidth="1"/>
    <col min="5160" max="5161" width="10.09765625" style="145" bestFit="1" customWidth="1"/>
    <col min="5162" max="5162" width="11.8984375" style="145" bestFit="1" customWidth="1"/>
    <col min="5163" max="5373" width="11" style="145"/>
    <col min="5374" max="5374" width="3.19921875" style="145" customWidth="1"/>
    <col min="5375" max="5375" width="25.3984375" style="145" customWidth="1"/>
    <col min="5376" max="5376" width="10.69921875" style="145" customWidth="1"/>
    <col min="5377" max="5378" width="10" style="145" customWidth="1"/>
    <col min="5379" max="5379" width="11" style="145" customWidth="1"/>
    <col min="5380" max="5396" width="10" style="145" customWidth="1"/>
    <col min="5397" max="5397" width="10.59765625" style="145" customWidth="1"/>
    <col min="5398" max="5399" width="10" style="145" customWidth="1"/>
    <col min="5400" max="5400" width="10.59765625" style="145" customWidth="1"/>
    <col min="5401" max="5402" width="10" style="145" customWidth="1"/>
    <col min="5403" max="5403" width="10.59765625" style="145" customWidth="1"/>
    <col min="5404" max="5405" width="10" style="145" customWidth="1"/>
    <col min="5406" max="5406" width="10.59765625" style="145" customWidth="1"/>
    <col min="5407" max="5414" width="10" style="145" customWidth="1"/>
    <col min="5415" max="5415" width="11.8984375" style="145" bestFit="1" customWidth="1"/>
    <col min="5416" max="5417" width="10.09765625" style="145" bestFit="1" customWidth="1"/>
    <col min="5418" max="5418" width="11.8984375" style="145" bestFit="1" customWidth="1"/>
    <col min="5419" max="5629" width="11" style="145"/>
    <col min="5630" max="5630" width="3.19921875" style="145" customWidth="1"/>
    <col min="5631" max="5631" width="25.3984375" style="145" customWidth="1"/>
    <col min="5632" max="5632" width="10.69921875" style="145" customWidth="1"/>
    <col min="5633" max="5634" width="10" style="145" customWidth="1"/>
    <col min="5635" max="5635" width="11" style="145" customWidth="1"/>
    <col min="5636" max="5652" width="10" style="145" customWidth="1"/>
    <col min="5653" max="5653" width="10.59765625" style="145" customWidth="1"/>
    <col min="5654" max="5655" width="10" style="145" customWidth="1"/>
    <col min="5656" max="5656" width="10.59765625" style="145" customWidth="1"/>
    <col min="5657" max="5658" width="10" style="145" customWidth="1"/>
    <col min="5659" max="5659" width="10.59765625" style="145" customWidth="1"/>
    <col min="5660" max="5661" width="10" style="145" customWidth="1"/>
    <col min="5662" max="5662" width="10.59765625" style="145" customWidth="1"/>
    <col min="5663" max="5670" width="10" style="145" customWidth="1"/>
    <col min="5671" max="5671" width="11.8984375" style="145" bestFit="1" customWidth="1"/>
    <col min="5672" max="5673" width="10.09765625" style="145" bestFit="1" customWidth="1"/>
    <col min="5674" max="5674" width="11.8984375" style="145" bestFit="1" customWidth="1"/>
    <col min="5675" max="5885" width="11" style="145"/>
    <col min="5886" max="5886" width="3.19921875" style="145" customWidth="1"/>
    <col min="5887" max="5887" width="25.3984375" style="145" customWidth="1"/>
    <col min="5888" max="5888" width="10.69921875" style="145" customWidth="1"/>
    <col min="5889" max="5890" width="10" style="145" customWidth="1"/>
    <col min="5891" max="5891" width="11" style="145" customWidth="1"/>
    <col min="5892" max="5908" width="10" style="145" customWidth="1"/>
    <col min="5909" max="5909" width="10.59765625" style="145" customWidth="1"/>
    <col min="5910" max="5911" width="10" style="145" customWidth="1"/>
    <col min="5912" max="5912" width="10.59765625" style="145" customWidth="1"/>
    <col min="5913" max="5914" width="10" style="145" customWidth="1"/>
    <col min="5915" max="5915" width="10.59765625" style="145" customWidth="1"/>
    <col min="5916" max="5917" width="10" style="145" customWidth="1"/>
    <col min="5918" max="5918" width="10.59765625" style="145" customWidth="1"/>
    <col min="5919" max="5926" width="10" style="145" customWidth="1"/>
    <col min="5927" max="5927" width="11.8984375" style="145" bestFit="1" customWidth="1"/>
    <col min="5928" max="5929" width="10.09765625" style="145" bestFit="1" customWidth="1"/>
    <col min="5930" max="5930" width="11.8984375" style="145" bestFit="1" customWidth="1"/>
    <col min="5931" max="6141" width="11" style="145"/>
    <col min="6142" max="6142" width="3.19921875" style="145" customWidth="1"/>
    <col min="6143" max="6143" width="25.3984375" style="145" customWidth="1"/>
    <col min="6144" max="6144" width="10.69921875" style="145" customWidth="1"/>
    <col min="6145" max="6146" width="10" style="145" customWidth="1"/>
    <col min="6147" max="6147" width="11" style="145" customWidth="1"/>
    <col min="6148" max="6164" width="10" style="145" customWidth="1"/>
    <col min="6165" max="6165" width="10.59765625" style="145" customWidth="1"/>
    <col min="6166" max="6167" width="10" style="145" customWidth="1"/>
    <col min="6168" max="6168" width="10.59765625" style="145" customWidth="1"/>
    <col min="6169" max="6170" width="10" style="145" customWidth="1"/>
    <col min="6171" max="6171" width="10.59765625" style="145" customWidth="1"/>
    <col min="6172" max="6173" width="10" style="145" customWidth="1"/>
    <col min="6174" max="6174" width="10.59765625" style="145" customWidth="1"/>
    <col min="6175" max="6182" width="10" style="145" customWidth="1"/>
    <col min="6183" max="6183" width="11.8984375" style="145" bestFit="1" customWidth="1"/>
    <col min="6184" max="6185" width="10.09765625" style="145" bestFit="1" customWidth="1"/>
    <col min="6186" max="6186" width="11.8984375" style="145" bestFit="1" customWidth="1"/>
    <col min="6187" max="6397" width="11" style="145"/>
    <col min="6398" max="6398" width="3.19921875" style="145" customWidth="1"/>
    <col min="6399" max="6399" width="25.3984375" style="145" customWidth="1"/>
    <col min="6400" max="6400" width="10.69921875" style="145" customWidth="1"/>
    <col min="6401" max="6402" width="10" style="145" customWidth="1"/>
    <col min="6403" max="6403" width="11" style="145" customWidth="1"/>
    <col min="6404" max="6420" width="10" style="145" customWidth="1"/>
    <col min="6421" max="6421" width="10.59765625" style="145" customWidth="1"/>
    <col min="6422" max="6423" width="10" style="145" customWidth="1"/>
    <col min="6424" max="6424" width="10.59765625" style="145" customWidth="1"/>
    <col min="6425" max="6426" width="10" style="145" customWidth="1"/>
    <col min="6427" max="6427" width="10.59765625" style="145" customWidth="1"/>
    <col min="6428" max="6429" width="10" style="145" customWidth="1"/>
    <col min="6430" max="6430" width="10.59765625" style="145" customWidth="1"/>
    <col min="6431" max="6438" width="10" style="145" customWidth="1"/>
    <col min="6439" max="6439" width="11.8984375" style="145" bestFit="1" customWidth="1"/>
    <col min="6440" max="6441" width="10.09765625" style="145" bestFit="1" customWidth="1"/>
    <col min="6442" max="6442" width="11.8984375" style="145" bestFit="1" customWidth="1"/>
    <col min="6443" max="6653" width="11" style="145"/>
    <col min="6654" max="6654" width="3.19921875" style="145" customWidth="1"/>
    <col min="6655" max="6655" width="25.3984375" style="145" customWidth="1"/>
    <col min="6656" max="6656" width="10.69921875" style="145" customWidth="1"/>
    <col min="6657" max="6658" width="10" style="145" customWidth="1"/>
    <col min="6659" max="6659" width="11" style="145" customWidth="1"/>
    <col min="6660" max="6676" width="10" style="145" customWidth="1"/>
    <col min="6677" max="6677" width="10.59765625" style="145" customWidth="1"/>
    <col min="6678" max="6679" width="10" style="145" customWidth="1"/>
    <col min="6680" max="6680" width="10.59765625" style="145" customWidth="1"/>
    <col min="6681" max="6682" width="10" style="145" customWidth="1"/>
    <col min="6683" max="6683" width="10.59765625" style="145" customWidth="1"/>
    <col min="6684" max="6685" width="10" style="145" customWidth="1"/>
    <col min="6686" max="6686" width="10.59765625" style="145" customWidth="1"/>
    <col min="6687" max="6694" width="10" style="145" customWidth="1"/>
    <col min="6695" max="6695" width="11.8984375" style="145" bestFit="1" customWidth="1"/>
    <col min="6696" max="6697" width="10.09765625" style="145" bestFit="1" customWidth="1"/>
    <col min="6698" max="6698" width="11.8984375" style="145" bestFit="1" customWidth="1"/>
    <col min="6699" max="6909" width="11" style="145"/>
    <col min="6910" max="6910" width="3.19921875" style="145" customWidth="1"/>
    <col min="6911" max="6911" width="25.3984375" style="145" customWidth="1"/>
    <col min="6912" max="6912" width="10.69921875" style="145" customWidth="1"/>
    <col min="6913" max="6914" width="10" style="145" customWidth="1"/>
    <col min="6915" max="6915" width="11" style="145" customWidth="1"/>
    <col min="6916" max="6932" width="10" style="145" customWidth="1"/>
    <col min="6933" max="6933" width="10.59765625" style="145" customWidth="1"/>
    <col min="6934" max="6935" width="10" style="145" customWidth="1"/>
    <col min="6936" max="6936" width="10.59765625" style="145" customWidth="1"/>
    <col min="6937" max="6938" width="10" style="145" customWidth="1"/>
    <col min="6939" max="6939" width="10.59765625" style="145" customWidth="1"/>
    <col min="6940" max="6941" width="10" style="145" customWidth="1"/>
    <col min="6942" max="6942" width="10.59765625" style="145" customWidth="1"/>
    <col min="6943" max="6950" width="10" style="145" customWidth="1"/>
    <col min="6951" max="6951" width="11.8984375" style="145" bestFit="1" customWidth="1"/>
    <col min="6952" max="6953" width="10.09765625" style="145" bestFit="1" customWidth="1"/>
    <col min="6954" max="6954" width="11.8984375" style="145" bestFit="1" customWidth="1"/>
    <col min="6955" max="7165" width="11" style="145"/>
    <col min="7166" max="7166" width="3.19921875" style="145" customWidth="1"/>
    <col min="7167" max="7167" width="25.3984375" style="145" customWidth="1"/>
    <col min="7168" max="7168" width="10.69921875" style="145" customWidth="1"/>
    <col min="7169" max="7170" width="10" style="145" customWidth="1"/>
    <col min="7171" max="7171" width="11" style="145" customWidth="1"/>
    <col min="7172" max="7188" width="10" style="145" customWidth="1"/>
    <col min="7189" max="7189" width="10.59765625" style="145" customWidth="1"/>
    <col min="7190" max="7191" width="10" style="145" customWidth="1"/>
    <col min="7192" max="7192" width="10.59765625" style="145" customWidth="1"/>
    <col min="7193" max="7194" width="10" style="145" customWidth="1"/>
    <col min="7195" max="7195" width="10.59765625" style="145" customWidth="1"/>
    <col min="7196" max="7197" width="10" style="145" customWidth="1"/>
    <col min="7198" max="7198" width="10.59765625" style="145" customWidth="1"/>
    <col min="7199" max="7206" width="10" style="145" customWidth="1"/>
    <col min="7207" max="7207" width="11.8984375" style="145" bestFit="1" customWidth="1"/>
    <col min="7208" max="7209" width="10.09765625" style="145" bestFit="1" customWidth="1"/>
    <col min="7210" max="7210" width="11.8984375" style="145" bestFit="1" customWidth="1"/>
    <col min="7211" max="7421" width="11" style="145"/>
    <col min="7422" max="7422" width="3.19921875" style="145" customWidth="1"/>
    <col min="7423" max="7423" width="25.3984375" style="145" customWidth="1"/>
    <col min="7424" max="7424" width="10.69921875" style="145" customWidth="1"/>
    <col min="7425" max="7426" width="10" style="145" customWidth="1"/>
    <col min="7427" max="7427" width="11" style="145" customWidth="1"/>
    <col min="7428" max="7444" width="10" style="145" customWidth="1"/>
    <col min="7445" max="7445" width="10.59765625" style="145" customWidth="1"/>
    <col min="7446" max="7447" width="10" style="145" customWidth="1"/>
    <col min="7448" max="7448" width="10.59765625" style="145" customWidth="1"/>
    <col min="7449" max="7450" width="10" style="145" customWidth="1"/>
    <col min="7451" max="7451" width="10.59765625" style="145" customWidth="1"/>
    <col min="7452" max="7453" width="10" style="145" customWidth="1"/>
    <col min="7454" max="7454" width="10.59765625" style="145" customWidth="1"/>
    <col min="7455" max="7462" width="10" style="145" customWidth="1"/>
    <col min="7463" max="7463" width="11.8984375" style="145" bestFit="1" customWidth="1"/>
    <col min="7464" max="7465" width="10.09765625" style="145" bestFit="1" customWidth="1"/>
    <col min="7466" max="7466" width="11.8984375" style="145" bestFit="1" customWidth="1"/>
    <col min="7467" max="7677" width="11" style="145"/>
    <col min="7678" max="7678" width="3.19921875" style="145" customWidth="1"/>
    <col min="7679" max="7679" width="25.3984375" style="145" customWidth="1"/>
    <col min="7680" max="7680" width="10.69921875" style="145" customWidth="1"/>
    <col min="7681" max="7682" width="10" style="145" customWidth="1"/>
    <col min="7683" max="7683" width="11" style="145" customWidth="1"/>
    <col min="7684" max="7700" width="10" style="145" customWidth="1"/>
    <col min="7701" max="7701" width="10.59765625" style="145" customWidth="1"/>
    <col min="7702" max="7703" width="10" style="145" customWidth="1"/>
    <col min="7704" max="7704" width="10.59765625" style="145" customWidth="1"/>
    <col min="7705" max="7706" width="10" style="145" customWidth="1"/>
    <col min="7707" max="7707" width="10.59765625" style="145" customWidth="1"/>
    <col min="7708" max="7709" width="10" style="145" customWidth="1"/>
    <col min="7710" max="7710" width="10.59765625" style="145" customWidth="1"/>
    <col min="7711" max="7718" width="10" style="145" customWidth="1"/>
    <col min="7719" max="7719" width="11.8984375" style="145" bestFit="1" customWidth="1"/>
    <col min="7720" max="7721" width="10.09765625" style="145" bestFit="1" customWidth="1"/>
    <col min="7722" max="7722" width="11.8984375" style="145" bestFit="1" customWidth="1"/>
    <col min="7723" max="7933" width="11" style="145"/>
    <col min="7934" max="7934" width="3.19921875" style="145" customWidth="1"/>
    <col min="7935" max="7935" width="25.3984375" style="145" customWidth="1"/>
    <col min="7936" max="7936" width="10.69921875" style="145" customWidth="1"/>
    <col min="7937" max="7938" width="10" style="145" customWidth="1"/>
    <col min="7939" max="7939" width="11" style="145" customWidth="1"/>
    <col min="7940" max="7956" width="10" style="145" customWidth="1"/>
    <col min="7957" max="7957" width="10.59765625" style="145" customWidth="1"/>
    <col min="7958" max="7959" width="10" style="145" customWidth="1"/>
    <col min="7960" max="7960" width="10.59765625" style="145" customWidth="1"/>
    <col min="7961" max="7962" width="10" style="145" customWidth="1"/>
    <col min="7963" max="7963" width="10.59765625" style="145" customWidth="1"/>
    <col min="7964" max="7965" width="10" style="145" customWidth="1"/>
    <col min="7966" max="7966" width="10.59765625" style="145" customWidth="1"/>
    <col min="7967" max="7974" width="10" style="145" customWidth="1"/>
    <col min="7975" max="7975" width="11.8984375" style="145" bestFit="1" customWidth="1"/>
    <col min="7976" max="7977" width="10.09765625" style="145" bestFit="1" customWidth="1"/>
    <col min="7978" max="7978" width="11.8984375" style="145" bestFit="1" customWidth="1"/>
    <col min="7979" max="8189" width="11" style="145"/>
    <col min="8190" max="8190" width="3.19921875" style="145" customWidth="1"/>
    <col min="8191" max="8191" width="25.3984375" style="145" customWidth="1"/>
    <col min="8192" max="8192" width="10.69921875" style="145" customWidth="1"/>
    <col min="8193" max="8194" width="10" style="145" customWidth="1"/>
    <col min="8195" max="8195" width="11" style="145" customWidth="1"/>
    <col min="8196" max="8212" width="10" style="145" customWidth="1"/>
    <col min="8213" max="8213" width="10.59765625" style="145" customWidth="1"/>
    <col min="8214" max="8215" width="10" style="145" customWidth="1"/>
    <col min="8216" max="8216" width="10.59765625" style="145" customWidth="1"/>
    <col min="8217" max="8218" width="10" style="145" customWidth="1"/>
    <col min="8219" max="8219" width="10.59765625" style="145" customWidth="1"/>
    <col min="8220" max="8221" width="10" style="145" customWidth="1"/>
    <col min="8222" max="8222" width="10.59765625" style="145" customWidth="1"/>
    <col min="8223" max="8230" width="10" style="145" customWidth="1"/>
    <col min="8231" max="8231" width="11.8984375" style="145" bestFit="1" customWidth="1"/>
    <col min="8232" max="8233" width="10.09765625" style="145" bestFit="1" customWidth="1"/>
    <col min="8234" max="8234" width="11.8984375" style="145" bestFit="1" customWidth="1"/>
    <col min="8235" max="8445" width="11" style="145"/>
    <col min="8446" max="8446" width="3.19921875" style="145" customWidth="1"/>
    <col min="8447" max="8447" width="25.3984375" style="145" customWidth="1"/>
    <col min="8448" max="8448" width="10.69921875" style="145" customWidth="1"/>
    <col min="8449" max="8450" width="10" style="145" customWidth="1"/>
    <col min="8451" max="8451" width="11" style="145" customWidth="1"/>
    <col min="8452" max="8468" width="10" style="145" customWidth="1"/>
    <col min="8469" max="8469" width="10.59765625" style="145" customWidth="1"/>
    <col min="8470" max="8471" width="10" style="145" customWidth="1"/>
    <col min="8472" max="8472" width="10.59765625" style="145" customWidth="1"/>
    <col min="8473" max="8474" width="10" style="145" customWidth="1"/>
    <col min="8475" max="8475" width="10.59765625" style="145" customWidth="1"/>
    <col min="8476" max="8477" width="10" style="145" customWidth="1"/>
    <col min="8478" max="8478" width="10.59765625" style="145" customWidth="1"/>
    <col min="8479" max="8486" width="10" style="145" customWidth="1"/>
    <col min="8487" max="8487" width="11.8984375" style="145" bestFit="1" customWidth="1"/>
    <col min="8488" max="8489" width="10.09765625" style="145" bestFit="1" customWidth="1"/>
    <col min="8490" max="8490" width="11.8984375" style="145" bestFit="1" customWidth="1"/>
    <col min="8491" max="8701" width="11" style="145"/>
    <col min="8702" max="8702" width="3.19921875" style="145" customWidth="1"/>
    <col min="8703" max="8703" width="25.3984375" style="145" customWidth="1"/>
    <col min="8704" max="8704" width="10.69921875" style="145" customWidth="1"/>
    <col min="8705" max="8706" width="10" style="145" customWidth="1"/>
    <col min="8707" max="8707" width="11" style="145" customWidth="1"/>
    <col min="8708" max="8724" width="10" style="145" customWidth="1"/>
    <col min="8725" max="8725" width="10.59765625" style="145" customWidth="1"/>
    <col min="8726" max="8727" width="10" style="145" customWidth="1"/>
    <col min="8728" max="8728" width="10.59765625" style="145" customWidth="1"/>
    <col min="8729" max="8730" width="10" style="145" customWidth="1"/>
    <col min="8731" max="8731" width="10.59765625" style="145" customWidth="1"/>
    <col min="8732" max="8733" width="10" style="145" customWidth="1"/>
    <col min="8734" max="8734" width="10.59765625" style="145" customWidth="1"/>
    <col min="8735" max="8742" width="10" style="145" customWidth="1"/>
    <col min="8743" max="8743" width="11.8984375" style="145" bestFit="1" customWidth="1"/>
    <col min="8744" max="8745" width="10.09765625" style="145" bestFit="1" customWidth="1"/>
    <col min="8746" max="8746" width="11.8984375" style="145" bestFit="1" customWidth="1"/>
    <col min="8747" max="8957" width="11" style="145"/>
    <col min="8958" max="8958" width="3.19921875" style="145" customWidth="1"/>
    <col min="8959" max="8959" width="25.3984375" style="145" customWidth="1"/>
    <col min="8960" max="8960" width="10.69921875" style="145" customWidth="1"/>
    <col min="8961" max="8962" width="10" style="145" customWidth="1"/>
    <col min="8963" max="8963" width="11" style="145" customWidth="1"/>
    <col min="8964" max="8980" width="10" style="145" customWidth="1"/>
    <col min="8981" max="8981" width="10.59765625" style="145" customWidth="1"/>
    <col min="8982" max="8983" width="10" style="145" customWidth="1"/>
    <col min="8984" max="8984" width="10.59765625" style="145" customWidth="1"/>
    <col min="8985" max="8986" width="10" style="145" customWidth="1"/>
    <col min="8987" max="8987" width="10.59765625" style="145" customWidth="1"/>
    <col min="8988" max="8989" width="10" style="145" customWidth="1"/>
    <col min="8990" max="8990" width="10.59765625" style="145" customWidth="1"/>
    <col min="8991" max="8998" width="10" style="145" customWidth="1"/>
    <col min="8999" max="8999" width="11.8984375" style="145" bestFit="1" customWidth="1"/>
    <col min="9000" max="9001" width="10.09765625" style="145" bestFit="1" customWidth="1"/>
    <col min="9002" max="9002" width="11.8984375" style="145" bestFit="1" customWidth="1"/>
    <col min="9003" max="9213" width="11" style="145"/>
    <col min="9214" max="9214" width="3.19921875" style="145" customWidth="1"/>
    <col min="9215" max="9215" width="25.3984375" style="145" customWidth="1"/>
    <col min="9216" max="9216" width="10.69921875" style="145" customWidth="1"/>
    <col min="9217" max="9218" width="10" style="145" customWidth="1"/>
    <col min="9219" max="9219" width="11" style="145" customWidth="1"/>
    <col min="9220" max="9236" width="10" style="145" customWidth="1"/>
    <col min="9237" max="9237" width="10.59765625" style="145" customWidth="1"/>
    <col min="9238" max="9239" width="10" style="145" customWidth="1"/>
    <col min="9240" max="9240" width="10.59765625" style="145" customWidth="1"/>
    <col min="9241" max="9242" width="10" style="145" customWidth="1"/>
    <col min="9243" max="9243" width="10.59765625" style="145" customWidth="1"/>
    <col min="9244" max="9245" width="10" style="145" customWidth="1"/>
    <col min="9246" max="9246" width="10.59765625" style="145" customWidth="1"/>
    <col min="9247" max="9254" width="10" style="145" customWidth="1"/>
    <col min="9255" max="9255" width="11.8984375" style="145" bestFit="1" customWidth="1"/>
    <col min="9256" max="9257" width="10.09765625" style="145" bestFit="1" customWidth="1"/>
    <col min="9258" max="9258" width="11.8984375" style="145" bestFit="1" customWidth="1"/>
    <col min="9259" max="9469" width="11" style="145"/>
    <col min="9470" max="9470" width="3.19921875" style="145" customWidth="1"/>
    <col min="9471" max="9471" width="25.3984375" style="145" customWidth="1"/>
    <col min="9472" max="9472" width="10.69921875" style="145" customWidth="1"/>
    <col min="9473" max="9474" width="10" style="145" customWidth="1"/>
    <col min="9475" max="9475" width="11" style="145" customWidth="1"/>
    <col min="9476" max="9492" width="10" style="145" customWidth="1"/>
    <col min="9493" max="9493" width="10.59765625" style="145" customWidth="1"/>
    <col min="9494" max="9495" width="10" style="145" customWidth="1"/>
    <col min="9496" max="9496" width="10.59765625" style="145" customWidth="1"/>
    <col min="9497" max="9498" width="10" style="145" customWidth="1"/>
    <col min="9499" max="9499" width="10.59765625" style="145" customWidth="1"/>
    <col min="9500" max="9501" width="10" style="145" customWidth="1"/>
    <col min="9502" max="9502" width="10.59765625" style="145" customWidth="1"/>
    <col min="9503" max="9510" width="10" style="145" customWidth="1"/>
    <col min="9511" max="9511" width="11.8984375" style="145" bestFit="1" customWidth="1"/>
    <col min="9512" max="9513" width="10.09765625" style="145" bestFit="1" customWidth="1"/>
    <col min="9514" max="9514" width="11.8984375" style="145" bestFit="1" customWidth="1"/>
    <col min="9515" max="9725" width="11" style="145"/>
    <col min="9726" max="9726" width="3.19921875" style="145" customWidth="1"/>
    <col min="9727" max="9727" width="25.3984375" style="145" customWidth="1"/>
    <col min="9728" max="9728" width="10.69921875" style="145" customWidth="1"/>
    <col min="9729" max="9730" width="10" style="145" customWidth="1"/>
    <col min="9731" max="9731" width="11" style="145" customWidth="1"/>
    <col min="9732" max="9748" width="10" style="145" customWidth="1"/>
    <col min="9749" max="9749" width="10.59765625" style="145" customWidth="1"/>
    <col min="9750" max="9751" width="10" style="145" customWidth="1"/>
    <col min="9752" max="9752" width="10.59765625" style="145" customWidth="1"/>
    <col min="9753" max="9754" width="10" style="145" customWidth="1"/>
    <col min="9755" max="9755" width="10.59765625" style="145" customWidth="1"/>
    <col min="9756" max="9757" width="10" style="145" customWidth="1"/>
    <col min="9758" max="9758" width="10.59765625" style="145" customWidth="1"/>
    <col min="9759" max="9766" width="10" style="145" customWidth="1"/>
    <col min="9767" max="9767" width="11.8984375" style="145" bestFit="1" customWidth="1"/>
    <col min="9768" max="9769" width="10.09765625" style="145" bestFit="1" customWidth="1"/>
    <col min="9770" max="9770" width="11.8984375" style="145" bestFit="1" customWidth="1"/>
    <col min="9771" max="9981" width="11" style="145"/>
    <col min="9982" max="9982" width="3.19921875" style="145" customWidth="1"/>
    <col min="9983" max="9983" width="25.3984375" style="145" customWidth="1"/>
    <col min="9984" max="9984" width="10.69921875" style="145" customWidth="1"/>
    <col min="9985" max="9986" width="10" style="145" customWidth="1"/>
    <col min="9987" max="9987" width="11" style="145" customWidth="1"/>
    <col min="9988" max="10004" width="10" style="145" customWidth="1"/>
    <col min="10005" max="10005" width="10.59765625" style="145" customWidth="1"/>
    <col min="10006" max="10007" width="10" style="145" customWidth="1"/>
    <col min="10008" max="10008" width="10.59765625" style="145" customWidth="1"/>
    <col min="10009" max="10010" width="10" style="145" customWidth="1"/>
    <col min="10011" max="10011" width="10.59765625" style="145" customWidth="1"/>
    <col min="10012" max="10013" width="10" style="145" customWidth="1"/>
    <col min="10014" max="10014" width="10.59765625" style="145" customWidth="1"/>
    <col min="10015" max="10022" width="10" style="145" customWidth="1"/>
    <col min="10023" max="10023" width="11.8984375" style="145" bestFit="1" customWidth="1"/>
    <col min="10024" max="10025" width="10.09765625" style="145" bestFit="1" customWidth="1"/>
    <col min="10026" max="10026" width="11.8984375" style="145" bestFit="1" customWidth="1"/>
    <col min="10027" max="10237" width="11" style="145"/>
    <col min="10238" max="10238" width="3.19921875" style="145" customWidth="1"/>
    <col min="10239" max="10239" width="25.3984375" style="145" customWidth="1"/>
    <col min="10240" max="10240" width="10.69921875" style="145" customWidth="1"/>
    <col min="10241" max="10242" width="10" style="145" customWidth="1"/>
    <col min="10243" max="10243" width="11" style="145" customWidth="1"/>
    <col min="10244" max="10260" width="10" style="145" customWidth="1"/>
    <col min="10261" max="10261" width="10.59765625" style="145" customWidth="1"/>
    <col min="10262" max="10263" width="10" style="145" customWidth="1"/>
    <col min="10264" max="10264" width="10.59765625" style="145" customWidth="1"/>
    <col min="10265" max="10266" width="10" style="145" customWidth="1"/>
    <col min="10267" max="10267" width="10.59765625" style="145" customWidth="1"/>
    <col min="10268" max="10269" width="10" style="145" customWidth="1"/>
    <col min="10270" max="10270" width="10.59765625" style="145" customWidth="1"/>
    <col min="10271" max="10278" width="10" style="145" customWidth="1"/>
    <col min="10279" max="10279" width="11.8984375" style="145" bestFit="1" customWidth="1"/>
    <col min="10280" max="10281" width="10.09765625" style="145" bestFit="1" customWidth="1"/>
    <col min="10282" max="10282" width="11.8984375" style="145" bestFit="1" customWidth="1"/>
    <col min="10283" max="10493" width="11" style="145"/>
    <col min="10494" max="10494" width="3.19921875" style="145" customWidth="1"/>
    <col min="10495" max="10495" width="25.3984375" style="145" customWidth="1"/>
    <col min="10496" max="10496" width="10.69921875" style="145" customWidth="1"/>
    <col min="10497" max="10498" width="10" style="145" customWidth="1"/>
    <col min="10499" max="10499" width="11" style="145" customWidth="1"/>
    <col min="10500" max="10516" width="10" style="145" customWidth="1"/>
    <col min="10517" max="10517" width="10.59765625" style="145" customWidth="1"/>
    <col min="10518" max="10519" width="10" style="145" customWidth="1"/>
    <col min="10520" max="10520" width="10.59765625" style="145" customWidth="1"/>
    <col min="10521" max="10522" width="10" style="145" customWidth="1"/>
    <col min="10523" max="10523" width="10.59765625" style="145" customWidth="1"/>
    <col min="10524" max="10525" width="10" style="145" customWidth="1"/>
    <col min="10526" max="10526" width="10.59765625" style="145" customWidth="1"/>
    <col min="10527" max="10534" width="10" style="145" customWidth="1"/>
    <col min="10535" max="10535" width="11.8984375" style="145" bestFit="1" customWidth="1"/>
    <col min="10536" max="10537" width="10.09765625" style="145" bestFit="1" customWidth="1"/>
    <col min="10538" max="10538" width="11.8984375" style="145" bestFit="1" customWidth="1"/>
    <col min="10539" max="10749" width="11" style="145"/>
    <col min="10750" max="10750" width="3.19921875" style="145" customWidth="1"/>
    <col min="10751" max="10751" width="25.3984375" style="145" customWidth="1"/>
    <col min="10752" max="10752" width="10.69921875" style="145" customWidth="1"/>
    <col min="10753" max="10754" width="10" style="145" customWidth="1"/>
    <col min="10755" max="10755" width="11" style="145" customWidth="1"/>
    <col min="10756" max="10772" width="10" style="145" customWidth="1"/>
    <col min="10773" max="10773" width="10.59765625" style="145" customWidth="1"/>
    <col min="10774" max="10775" width="10" style="145" customWidth="1"/>
    <col min="10776" max="10776" width="10.59765625" style="145" customWidth="1"/>
    <col min="10777" max="10778" width="10" style="145" customWidth="1"/>
    <col min="10779" max="10779" width="10.59765625" style="145" customWidth="1"/>
    <col min="10780" max="10781" width="10" style="145" customWidth="1"/>
    <col min="10782" max="10782" width="10.59765625" style="145" customWidth="1"/>
    <col min="10783" max="10790" width="10" style="145" customWidth="1"/>
    <col min="10791" max="10791" width="11.8984375" style="145" bestFit="1" customWidth="1"/>
    <col min="10792" max="10793" width="10.09765625" style="145" bestFit="1" customWidth="1"/>
    <col min="10794" max="10794" width="11.8984375" style="145" bestFit="1" customWidth="1"/>
    <col min="10795" max="11005" width="11" style="145"/>
    <col min="11006" max="11006" width="3.19921875" style="145" customWidth="1"/>
    <col min="11007" max="11007" width="25.3984375" style="145" customWidth="1"/>
    <col min="11008" max="11008" width="10.69921875" style="145" customWidth="1"/>
    <col min="11009" max="11010" width="10" style="145" customWidth="1"/>
    <col min="11011" max="11011" width="11" style="145" customWidth="1"/>
    <col min="11012" max="11028" width="10" style="145" customWidth="1"/>
    <col min="11029" max="11029" width="10.59765625" style="145" customWidth="1"/>
    <col min="11030" max="11031" width="10" style="145" customWidth="1"/>
    <col min="11032" max="11032" width="10.59765625" style="145" customWidth="1"/>
    <col min="11033" max="11034" width="10" style="145" customWidth="1"/>
    <col min="11035" max="11035" width="10.59765625" style="145" customWidth="1"/>
    <col min="11036" max="11037" width="10" style="145" customWidth="1"/>
    <col min="11038" max="11038" width="10.59765625" style="145" customWidth="1"/>
    <col min="11039" max="11046" width="10" style="145" customWidth="1"/>
    <col min="11047" max="11047" width="11.8984375" style="145" bestFit="1" customWidth="1"/>
    <col min="11048" max="11049" width="10.09765625" style="145" bestFit="1" customWidth="1"/>
    <col min="11050" max="11050" width="11.8984375" style="145" bestFit="1" customWidth="1"/>
    <col min="11051" max="11261" width="11" style="145"/>
    <col min="11262" max="11262" width="3.19921875" style="145" customWidth="1"/>
    <col min="11263" max="11263" width="25.3984375" style="145" customWidth="1"/>
    <col min="11264" max="11264" width="10.69921875" style="145" customWidth="1"/>
    <col min="11265" max="11266" width="10" style="145" customWidth="1"/>
    <col min="11267" max="11267" width="11" style="145" customWidth="1"/>
    <col min="11268" max="11284" width="10" style="145" customWidth="1"/>
    <col min="11285" max="11285" width="10.59765625" style="145" customWidth="1"/>
    <col min="11286" max="11287" width="10" style="145" customWidth="1"/>
    <col min="11288" max="11288" width="10.59765625" style="145" customWidth="1"/>
    <col min="11289" max="11290" width="10" style="145" customWidth="1"/>
    <col min="11291" max="11291" width="10.59765625" style="145" customWidth="1"/>
    <col min="11292" max="11293" width="10" style="145" customWidth="1"/>
    <col min="11294" max="11294" width="10.59765625" style="145" customWidth="1"/>
    <col min="11295" max="11302" width="10" style="145" customWidth="1"/>
    <col min="11303" max="11303" width="11.8984375" style="145" bestFit="1" customWidth="1"/>
    <col min="11304" max="11305" width="10.09765625" style="145" bestFit="1" customWidth="1"/>
    <col min="11306" max="11306" width="11.8984375" style="145" bestFit="1" customWidth="1"/>
    <col min="11307" max="11517" width="11" style="145"/>
    <col min="11518" max="11518" width="3.19921875" style="145" customWidth="1"/>
    <col min="11519" max="11519" width="25.3984375" style="145" customWidth="1"/>
    <col min="11520" max="11520" width="10.69921875" style="145" customWidth="1"/>
    <col min="11521" max="11522" width="10" style="145" customWidth="1"/>
    <col min="11523" max="11523" width="11" style="145" customWidth="1"/>
    <col min="11524" max="11540" width="10" style="145" customWidth="1"/>
    <col min="11541" max="11541" width="10.59765625" style="145" customWidth="1"/>
    <col min="11542" max="11543" width="10" style="145" customWidth="1"/>
    <col min="11544" max="11544" width="10.59765625" style="145" customWidth="1"/>
    <col min="11545" max="11546" width="10" style="145" customWidth="1"/>
    <col min="11547" max="11547" width="10.59765625" style="145" customWidth="1"/>
    <col min="11548" max="11549" width="10" style="145" customWidth="1"/>
    <col min="11550" max="11550" width="10.59765625" style="145" customWidth="1"/>
    <col min="11551" max="11558" width="10" style="145" customWidth="1"/>
    <col min="11559" max="11559" width="11.8984375" style="145" bestFit="1" customWidth="1"/>
    <col min="11560" max="11561" width="10.09765625" style="145" bestFit="1" customWidth="1"/>
    <col min="11562" max="11562" width="11.8984375" style="145" bestFit="1" customWidth="1"/>
    <col min="11563" max="11773" width="11" style="145"/>
    <col min="11774" max="11774" width="3.19921875" style="145" customWidth="1"/>
    <col min="11775" max="11775" width="25.3984375" style="145" customWidth="1"/>
    <col min="11776" max="11776" width="10.69921875" style="145" customWidth="1"/>
    <col min="11777" max="11778" width="10" style="145" customWidth="1"/>
    <col min="11779" max="11779" width="11" style="145" customWidth="1"/>
    <col min="11780" max="11796" width="10" style="145" customWidth="1"/>
    <col min="11797" max="11797" width="10.59765625" style="145" customWidth="1"/>
    <col min="11798" max="11799" width="10" style="145" customWidth="1"/>
    <col min="11800" max="11800" width="10.59765625" style="145" customWidth="1"/>
    <col min="11801" max="11802" width="10" style="145" customWidth="1"/>
    <col min="11803" max="11803" width="10.59765625" style="145" customWidth="1"/>
    <col min="11804" max="11805" width="10" style="145" customWidth="1"/>
    <col min="11806" max="11806" width="10.59765625" style="145" customWidth="1"/>
    <col min="11807" max="11814" width="10" style="145" customWidth="1"/>
    <col min="11815" max="11815" width="11.8984375" style="145" bestFit="1" customWidth="1"/>
    <col min="11816" max="11817" width="10.09765625" style="145" bestFit="1" customWidth="1"/>
    <col min="11818" max="11818" width="11.8984375" style="145" bestFit="1" customWidth="1"/>
    <col min="11819" max="12029" width="11" style="145"/>
    <col min="12030" max="12030" width="3.19921875" style="145" customWidth="1"/>
    <col min="12031" max="12031" width="25.3984375" style="145" customWidth="1"/>
    <col min="12032" max="12032" width="10.69921875" style="145" customWidth="1"/>
    <col min="12033" max="12034" width="10" style="145" customWidth="1"/>
    <col min="12035" max="12035" width="11" style="145" customWidth="1"/>
    <col min="12036" max="12052" width="10" style="145" customWidth="1"/>
    <col min="12053" max="12053" width="10.59765625" style="145" customWidth="1"/>
    <col min="12054" max="12055" width="10" style="145" customWidth="1"/>
    <col min="12056" max="12056" width="10.59765625" style="145" customWidth="1"/>
    <col min="12057" max="12058" width="10" style="145" customWidth="1"/>
    <col min="12059" max="12059" width="10.59765625" style="145" customWidth="1"/>
    <col min="12060" max="12061" width="10" style="145" customWidth="1"/>
    <col min="12062" max="12062" width="10.59765625" style="145" customWidth="1"/>
    <col min="12063" max="12070" width="10" style="145" customWidth="1"/>
    <col min="12071" max="12071" width="11.8984375" style="145" bestFit="1" customWidth="1"/>
    <col min="12072" max="12073" width="10.09765625" style="145" bestFit="1" customWidth="1"/>
    <col min="12074" max="12074" width="11.8984375" style="145" bestFit="1" customWidth="1"/>
    <col min="12075" max="12285" width="11" style="145"/>
    <col min="12286" max="12286" width="3.19921875" style="145" customWidth="1"/>
    <col min="12287" max="12287" width="25.3984375" style="145" customWidth="1"/>
    <col min="12288" max="12288" width="10.69921875" style="145" customWidth="1"/>
    <col min="12289" max="12290" width="10" style="145" customWidth="1"/>
    <col min="12291" max="12291" width="11" style="145" customWidth="1"/>
    <col min="12292" max="12308" width="10" style="145" customWidth="1"/>
    <col min="12309" max="12309" width="10.59765625" style="145" customWidth="1"/>
    <col min="12310" max="12311" width="10" style="145" customWidth="1"/>
    <col min="12312" max="12312" width="10.59765625" style="145" customWidth="1"/>
    <col min="12313" max="12314" width="10" style="145" customWidth="1"/>
    <col min="12315" max="12315" width="10.59765625" style="145" customWidth="1"/>
    <col min="12316" max="12317" width="10" style="145" customWidth="1"/>
    <col min="12318" max="12318" width="10.59765625" style="145" customWidth="1"/>
    <col min="12319" max="12326" width="10" style="145" customWidth="1"/>
    <col min="12327" max="12327" width="11.8984375" style="145" bestFit="1" customWidth="1"/>
    <col min="12328" max="12329" width="10.09765625" style="145" bestFit="1" customWidth="1"/>
    <col min="12330" max="12330" width="11.8984375" style="145" bestFit="1" customWidth="1"/>
    <col min="12331" max="12541" width="11" style="145"/>
    <col min="12542" max="12542" width="3.19921875" style="145" customWidth="1"/>
    <col min="12543" max="12543" width="25.3984375" style="145" customWidth="1"/>
    <col min="12544" max="12544" width="10.69921875" style="145" customWidth="1"/>
    <col min="12545" max="12546" width="10" style="145" customWidth="1"/>
    <col min="12547" max="12547" width="11" style="145" customWidth="1"/>
    <col min="12548" max="12564" width="10" style="145" customWidth="1"/>
    <col min="12565" max="12565" width="10.59765625" style="145" customWidth="1"/>
    <col min="12566" max="12567" width="10" style="145" customWidth="1"/>
    <col min="12568" max="12568" width="10.59765625" style="145" customWidth="1"/>
    <col min="12569" max="12570" width="10" style="145" customWidth="1"/>
    <col min="12571" max="12571" width="10.59765625" style="145" customWidth="1"/>
    <col min="12572" max="12573" width="10" style="145" customWidth="1"/>
    <col min="12574" max="12574" width="10.59765625" style="145" customWidth="1"/>
    <col min="12575" max="12582" width="10" style="145" customWidth="1"/>
    <col min="12583" max="12583" width="11.8984375" style="145" bestFit="1" customWidth="1"/>
    <col min="12584" max="12585" width="10.09765625" style="145" bestFit="1" customWidth="1"/>
    <col min="12586" max="12586" width="11.8984375" style="145" bestFit="1" customWidth="1"/>
    <col min="12587" max="12797" width="11" style="145"/>
    <col min="12798" max="12798" width="3.19921875" style="145" customWidth="1"/>
    <col min="12799" max="12799" width="25.3984375" style="145" customWidth="1"/>
    <col min="12800" max="12800" width="10.69921875" style="145" customWidth="1"/>
    <col min="12801" max="12802" width="10" style="145" customWidth="1"/>
    <col min="12803" max="12803" width="11" style="145" customWidth="1"/>
    <col min="12804" max="12820" width="10" style="145" customWidth="1"/>
    <col min="12821" max="12821" width="10.59765625" style="145" customWidth="1"/>
    <col min="12822" max="12823" width="10" style="145" customWidth="1"/>
    <col min="12824" max="12824" width="10.59765625" style="145" customWidth="1"/>
    <col min="12825" max="12826" width="10" style="145" customWidth="1"/>
    <col min="12827" max="12827" width="10.59765625" style="145" customWidth="1"/>
    <col min="12828" max="12829" width="10" style="145" customWidth="1"/>
    <col min="12830" max="12830" width="10.59765625" style="145" customWidth="1"/>
    <col min="12831" max="12838" width="10" style="145" customWidth="1"/>
    <col min="12839" max="12839" width="11.8984375" style="145" bestFit="1" customWidth="1"/>
    <col min="12840" max="12841" width="10.09765625" style="145" bestFit="1" customWidth="1"/>
    <col min="12842" max="12842" width="11.8984375" style="145" bestFit="1" customWidth="1"/>
    <col min="12843" max="13053" width="11" style="145"/>
    <col min="13054" max="13054" width="3.19921875" style="145" customWidth="1"/>
    <col min="13055" max="13055" width="25.3984375" style="145" customWidth="1"/>
    <col min="13056" max="13056" width="10.69921875" style="145" customWidth="1"/>
    <col min="13057" max="13058" width="10" style="145" customWidth="1"/>
    <col min="13059" max="13059" width="11" style="145" customWidth="1"/>
    <col min="13060" max="13076" width="10" style="145" customWidth="1"/>
    <col min="13077" max="13077" width="10.59765625" style="145" customWidth="1"/>
    <col min="13078" max="13079" width="10" style="145" customWidth="1"/>
    <col min="13080" max="13080" width="10.59765625" style="145" customWidth="1"/>
    <col min="13081" max="13082" width="10" style="145" customWidth="1"/>
    <col min="13083" max="13083" width="10.59765625" style="145" customWidth="1"/>
    <col min="13084" max="13085" width="10" style="145" customWidth="1"/>
    <col min="13086" max="13086" width="10.59765625" style="145" customWidth="1"/>
    <col min="13087" max="13094" width="10" style="145" customWidth="1"/>
    <col min="13095" max="13095" width="11.8984375" style="145" bestFit="1" customWidth="1"/>
    <col min="13096" max="13097" width="10.09765625" style="145" bestFit="1" customWidth="1"/>
    <col min="13098" max="13098" width="11.8984375" style="145" bestFit="1" customWidth="1"/>
    <col min="13099" max="13309" width="11" style="145"/>
    <col min="13310" max="13310" width="3.19921875" style="145" customWidth="1"/>
    <col min="13311" max="13311" width="25.3984375" style="145" customWidth="1"/>
    <col min="13312" max="13312" width="10.69921875" style="145" customWidth="1"/>
    <col min="13313" max="13314" width="10" style="145" customWidth="1"/>
    <col min="13315" max="13315" width="11" style="145" customWidth="1"/>
    <col min="13316" max="13332" width="10" style="145" customWidth="1"/>
    <col min="13333" max="13333" width="10.59765625" style="145" customWidth="1"/>
    <col min="13334" max="13335" width="10" style="145" customWidth="1"/>
    <col min="13336" max="13336" width="10.59765625" style="145" customWidth="1"/>
    <col min="13337" max="13338" width="10" style="145" customWidth="1"/>
    <col min="13339" max="13339" width="10.59765625" style="145" customWidth="1"/>
    <col min="13340" max="13341" width="10" style="145" customWidth="1"/>
    <col min="13342" max="13342" width="10.59765625" style="145" customWidth="1"/>
    <col min="13343" max="13350" width="10" style="145" customWidth="1"/>
    <col min="13351" max="13351" width="11.8984375" style="145" bestFit="1" customWidth="1"/>
    <col min="13352" max="13353" width="10.09765625" style="145" bestFit="1" customWidth="1"/>
    <col min="13354" max="13354" width="11.8984375" style="145" bestFit="1" customWidth="1"/>
    <col min="13355" max="13565" width="11" style="145"/>
    <col min="13566" max="13566" width="3.19921875" style="145" customWidth="1"/>
    <col min="13567" max="13567" width="25.3984375" style="145" customWidth="1"/>
    <col min="13568" max="13568" width="10.69921875" style="145" customWidth="1"/>
    <col min="13569" max="13570" width="10" style="145" customWidth="1"/>
    <col min="13571" max="13571" width="11" style="145" customWidth="1"/>
    <col min="13572" max="13588" width="10" style="145" customWidth="1"/>
    <col min="13589" max="13589" width="10.59765625" style="145" customWidth="1"/>
    <col min="13590" max="13591" width="10" style="145" customWidth="1"/>
    <col min="13592" max="13592" width="10.59765625" style="145" customWidth="1"/>
    <col min="13593" max="13594" width="10" style="145" customWidth="1"/>
    <col min="13595" max="13595" width="10.59765625" style="145" customWidth="1"/>
    <col min="13596" max="13597" width="10" style="145" customWidth="1"/>
    <col min="13598" max="13598" width="10.59765625" style="145" customWidth="1"/>
    <col min="13599" max="13606" width="10" style="145" customWidth="1"/>
    <col min="13607" max="13607" width="11.8984375" style="145" bestFit="1" customWidth="1"/>
    <col min="13608" max="13609" width="10.09765625" style="145" bestFit="1" customWidth="1"/>
    <col min="13610" max="13610" width="11.8984375" style="145" bestFit="1" customWidth="1"/>
    <col min="13611" max="13821" width="11" style="145"/>
    <col min="13822" max="13822" width="3.19921875" style="145" customWidth="1"/>
    <col min="13823" max="13823" width="25.3984375" style="145" customWidth="1"/>
    <col min="13824" max="13824" width="10.69921875" style="145" customWidth="1"/>
    <col min="13825" max="13826" width="10" style="145" customWidth="1"/>
    <col min="13827" max="13827" width="11" style="145" customWidth="1"/>
    <col min="13828" max="13844" width="10" style="145" customWidth="1"/>
    <col min="13845" max="13845" width="10.59765625" style="145" customWidth="1"/>
    <col min="13846" max="13847" width="10" style="145" customWidth="1"/>
    <col min="13848" max="13848" width="10.59765625" style="145" customWidth="1"/>
    <col min="13849" max="13850" width="10" style="145" customWidth="1"/>
    <col min="13851" max="13851" width="10.59765625" style="145" customWidth="1"/>
    <col min="13852" max="13853" width="10" style="145" customWidth="1"/>
    <col min="13854" max="13854" width="10.59765625" style="145" customWidth="1"/>
    <col min="13855" max="13862" width="10" style="145" customWidth="1"/>
    <col min="13863" max="13863" width="11.8984375" style="145" bestFit="1" customWidth="1"/>
    <col min="13864" max="13865" width="10.09765625" style="145" bestFit="1" customWidth="1"/>
    <col min="13866" max="13866" width="11.8984375" style="145" bestFit="1" customWidth="1"/>
    <col min="13867" max="14077" width="11" style="145"/>
    <col min="14078" max="14078" width="3.19921875" style="145" customWidth="1"/>
    <col min="14079" max="14079" width="25.3984375" style="145" customWidth="1"/>
    <col min="14080" max="14080" width="10.69921875" style="145" customWidth="1"/>
    <col min="14081" max="14082" width="10" style="145" customWidth="1"/>
    <col min="14083" max="14083" width="11" style="145" customWidth="1"/>
    <col min="14084" max="14100" width="10" style="145" customWidth="1"/>
    <col min="14101" max="14101" width="10.59765625" style="145" customWidth="1"/>
    <col min="14102" max="14103" width="10" style="145" customWidth="1"/>
    <col min="14104" max="14104" width="10.59765625" style="145" customWidth="1"/>
    <col min="14105" max="14106" width="10" style="145" customWidth="1"/>
    <col min="14107" max="14107" width="10.59765625" style="145" customWidth="1"/>
    <col min="14108" max="14109" width="10" style="145" customWidth="1"/>
    <col min="14110" max="14110" width="10.59765625" style="145" customWidth="1"/>
    <col min="14111" max="14118" width="10" style="145" customWidth="1"/>
    <col min="14119" max="14119" width="11.8984375" style="145" bestFit="1" customWidth="1"/>
    <col min="14120" max="14121" width="10.09765625" style="145" bestFit="1" customWidth="1"/>
    <col min="14122" max="14122" width="11.8984375" style="145" bestFit="1" customWidth="1"/>
    <col min="14123" max="14333" width="11" style="145"/>
    <col min="14334" max="14334" width="3.19921875" style="145" customWidth="1"/>
    <col min="14335" max="14335" width="25.3984375" style="145" customWidth="1"/>
    <col min="14336" max="14336" width="10.69921875" style="145" customWidth="1"/>
    <col min="14337" max="14338" width="10" style="145" customWidth="1"/>
    <col min="14339" max="14339" width="11" style="145" customWidth="1"/>
    <col min="14340" max="14356" width="10" style="145" customWidth="1"/>
    <col min="14357" max="14357" width="10.59765625" style="145" customWidth="1"/>
    <col min="14358" max="14359" width="10" style="145" customWidth="1"/>
    <col min="14360" max="14360" width="10.59765625" style="145" customWidth="1"/>
    <col min="14361" max="14362" width="10" style="145" customWidth="1"/>
    <col min="14363" max="14363" width="10.59765625" style="145" customWidth="1"/>
    <col min="14364" max="14365" width="10" style="145" customWidth="1"/>
    <col min="14366" max="14366" width="10.59765625" style="145" customWidth="1"/>
    <col min="14367" max="14374" width="10" style="145" customWidth="1"/>
    <col min="14375" max="14375" width="11.8984375" style="145" bestFit="1" customWidth="1"/>
    <col min="14376" max="14377" width="10.09765625" style="145" bestFit="1" customWidth="1"/>
    <col min="14378" max="14378" width="11.8984375" style="145" bestFit="1" customWidth="1"/>
    <col min="14379" max="14589" width="11" style="145"/>
    <col min="14590" max="14590" width="3.19921875" style="145" customWidth="1"/>
    <col min="14591" max="14591" width="25.3984375" style="145" customWidth="1"/>
    <col min="14592" max="14592" width="10.69921875" style="145" customWidth="1"/>
    <col min="14593" max="14594" width="10" style="145" customWidth="1"/>
    <col min="14595" max="14595" width="11" style="145" customWidth="1"/>
    <col min="14596" max="14612" width="10" style="145" customWidth="1"/>
    <col min="14613" max="14613" width="10.59765625" style="145" customWidth="1"/>
    <col min="14614" max="14615" width="10" style="145" customWidth="1"/>
    <col min="14616" max="14616" width="10.59765625" style="145" customWidth="1"/>
    <col min="14617" max="14618" width="10" style="145" customWidth="1"/>
    <col min="14619" max="14619" width="10.59765625" style="145" customWidth="1"/>
    <col min="14620" max="14621" width="10" style="145" customWidth="1"/>
    <col min="14622" max="14622" width="10.59765625" style="145" customWidth="1"/>
    <col min="14623" max="14630" width="10" style="145" customWidth="1"/>
    <col min="14631" max="14631" width="11.8984375" style="145" bestFit="1" customWidth="1"/>
    <col min="14632" max="14633" width="10.09765625" style="145" bestFit="1" customWidth="1"/>
    <col min="14634" max="14634" width="11.8984375" style="145" bestFit="1" customWidth="1"/>
    <col min="14635" max="14845" width="11" style="145"/>
    <col min="14846" max="14846" width="3.19921875" style="145" customWidth="1"/>
    <col min="14847" max="14847" width="25.3984375" style="145" customWidth="1"/>
    <col min="14848" max="14848" width="10.69921875" style="145" customWidth="1"/>
    <col min="14849" max="14850" width="10" style="145" customWidth="1"/>
    <col min="14851" max="14851" width="11" style="145" customWidth="1"/>
    <col min="14852" max="14868" width="10" style="145" customWidth="1"/>
    <col min="14869" max="14869" width="10.59765625" style="145" customWidth="1"/>
    <col min="14870" max="14871" width="10" style="145" customWidth="1"/>
    <col min="14872" max="14872" width="10.59765625" style="145" customWidth="1"/>
    <col min="14873" max="14874" width="10" style="145" customWidth="1"/>
    <col min="14875" max="14875" width="10.59765625" style="145" customWidth="1"/>
    <col min="14876" max="14877" width="10" style="145" customWidth="1"/>
    <col min="14878" max="14878" width="10.59765625" style="145" customWidth="1"/>
    <col min="14879" max="14886" width="10" style="145" customWidth="1"/>
    <col min="14887" max="14887" width="11.8984375" style="145" bestFit="1" customWidth="1"/>
    <col min="14888" max="14889" width="10.09765625" style="145" bestFit="1" customWidth="1"/>
    <col min="14890" max="14890" width="11.8984375" style="145" bestFit="1" customWidth="1"/>
    <col min="14891" max="15101" width="11" style="145"/>
    <col min="15102" max="15102" width="3.19921875" style="145" customWidth="1"/>
    <col min="15103" max="15103" width="25.3984375" style="145" customWidth="1"/>
    <col min="15104" max="15104" width="10.69921875" style="145" customWidth="1"/>
    <col min="15105" max="15106" width="10" style="145" customWidth="1"/>
    <col min="15107" max="15107" width="11" style="145" customWidth="1"/>
    <col min="15108" max="15124" width="10" style="145" customWidth="1"/>
    <col min="15125" max="15125" width="10.59765625" style="145" customWidth="1"/>
    <col min="15126" max="15127" width="10" style="145" customWidth="1"/>
    <col min="15128" max="15128" width="10.59765625" style="145" customWidth="1"/>
    <col min="15129" max="15130" width="10" style="145" customWidth="1"/>
    <col min="15131" max="15131" width="10.59765625" style="145" customWidth="1"/>
    <col min="15132" max="15133" width="10" style="145" customWidth="1"/>
    <col min="15134" max="15134" width="10.59765625" style="145" customWidth="1"/>
    <col min="15135" max="15142" width="10" style="145" customWidth="1"/>
    <col min="15143" max="15143" width="11.8984375" style="145" bestFit="1" customWidth="1"/>
    <col min="15144" max="15145" width="10.09765625" style="145" bestFit="1" customWidth="1"/>
    <col min="15146" max="15146" width="11.8984375" style="145" bestFit="1" customWidth="1"/>
    <col min="15147" max="15357" width="11" style="145"/>
    <col min="15358" max="15358" width="3.19921875" style="145" customWidth="1"/>
    <col min="15359" max="15359" width="25.3984375" style="145" customWidth="1"/>
    <col min="15360" max="15360" width="10.69921875" style="145" customWidth="1"/>
    <col min="15361" max="15362" width="10" style="145" customWidth="1"/>
    <col min="15363" max="15363" width="11" style="145" customWidth="1"/>
    <col min="15364" max="15380" width="10" style="145" customWidth="1"/>
    <col min="15381" max="15381" width="10.59765625" style="145" customWidth="1"/>
    <col min="15382" max="15383" width="10" style="145" customWidth="1"/>
    <col min="15384" max="15384" width="10.59765625" style="145" customWidth="1"/>
    <col min="15385" max="15386" width="10" style="145" customWidth="1"/>
    <col min="15387" max="15387" width="10.59765625" style="145" customWidth="1"/>
    <col min="15388" max="15389" width="10" style="145" customWidth="1"/>
    <col min="15390" max="15390" width="10.59765625" style="145" customWidth="1"/>
    <col min="15391" max="15398" width="10" style="145" customWidth="1"/>
    <col min="15399" max="15399" width="11.8984375" style="145" bestFit="1" customWidth="1"/>
    <col min="15400" max="15401" width="10.09765625" style="145" bestFit="1" customWidth="1"/>
    <col min="15402" max="15402" width="11.8984375" style="145" bestFit="1" customWidth="1"/>
    <col min="15403" max="15613" width="11" style="145"/>
    <col min="15614" max="15614" width="3.19921875" style="145" customWidth="1"/>
    <col min="15615" max="15615" width="25.3984375" style="145" customWidth="1"/>
    <col min="15616" max="15616" width="10.69921875" style="145" customWidth="1"/>
    <col min="15617" max="15618" width="10" style="145" customWidth="1"/>
    <col min="15619" max="15619" width="11" style="145" customWidth="1"/>
    <col min="15620" max="15636" width="10" style="145" customWidth="1"/>
    <col min="15637" max="15637" width="10.59765625" style="145" customWidth="1"/>
    <col min="15638" max="15639" width="10" style="145" customWidth="1"/>
    <col min="15640" max="15640" width="10.59765625" style="145" customWidth="1"/>
    <col min="15641" max="15642" width="10" style="145" customWidth="1"/>
    <col min="15643" max="15643" width="10.59765625" style="145" customWidth="1"/>
    <col min="15644" max="15645" width="10" style="145" customWidth="1"/>
    <col min="15646" max="15646" width="10.59765625" style="145" customWidth="1"/>
    <col min="15647" max="15654" width="10" style="145" customWidth="1"/>
    <col min="15655" max="15655" width="11.8984375" style="145" bestFit="1" customWidth="1"/>
    <col min="15656" max="15657" width="10.09765625" style="145" bestFit="1" customWidth="1"/>
    <col min="15658" max="15658" width="11.8984375" style="145" bestFit="1" customWidth="1"/>
    <col min="15659" max="15869" width="11" style="145"/>
    <col min="15870" max="15870" width="3.19921875" style="145" customWidth="1"/>
    <col min="15871" max="15871" width="25.3984375" style="145" customWidth="1"/>
    <col min="15872" max="15872" width="10.69921875" style="145" customWidth="1"/>
    <col min="15873" max="15874" width="10" style="145" customWidth="1"/>
    <col min="15875" max="15875" width="11" style="145" customWidth="1"/>
    <col min="15876" max="15892" width="10" style="145" customWidth="1"/>
    <col min="15893" max="15893" width="10.59765625" style="145" customWidth="1"/>
    <col min="15894" max="15895" width="10" style="145" customWidth="1"/>
    <col min="15896" max="15896" width="10.59765625" style="145" customWidth="1"/>
    <col min="15897" max="15898" width="10" style="145" customWidth="1"/>
    <col min="15899" max="15899" width="10.59765625" style="145" customWidth="1"/>
    <col min="15900" max="15901" width="10" style="145" customWidth="1"/>
    <col min="15902" max="15902" width="10.59765625" style="145" customWidth="1"/>
    <col min="15903" max="15910" width="10" style="145" customWidth="1"/>
    <col min="15911" max="15911" width="11.8984375" style="145" bestFit="1" customWidth="1"/>
    <col min="15912" max="15913" width="10.09765625" style="145" bestFit="1" customWidth="1"/>
    <col min="15914" max="15914" width="11.8984375" style="145" bestFit="1" customWidth="1"/>
    <col min="15915" max="16125" width="11" style="145"/>
    <col min="16126" max="16126" width="3.19921875" style="145" customWidth="1"/>
    <col min="16127" max="16127" width="25.3984375" style="145" customWidth="1"/>
    <col min="16128" max="16128" width="10.69921875" style="145" customWidth="1"/>
    <col min="16129" max="16130" width="10" style="145" customWidth="1"/>
    <col min="16131" max="16131" width="11" style="145" customWidth="1"/>
    <col min="16132" max="16148" width="10" style="145" customWidth="1"/>
    <col min="16149" max="16149" width="10.59765625" style="145" customWidth="1"/>
    <col min="16150" max="16151" width="10" style="145" customWidth="1"/>
    <col min="16152" max="16152" width="10.59765625" style="145" customWidth="1"/>
    <col min="16153" max="16154" width="10" style="145" customWidth="1"/>
    <col min="16155" max="16155" width="10.59765625" style="145" customWidth="1"/>
    <col min="16156" max="16157" width="10" style="145" customWidth="1"/>
    <col min="16158" max="16158" width="10.59765625" style="145" customWidth="1"/>
    <col min="16159" max="16166" width="10" style="145" customWidth="1"/>
    <col min="16167" max="16167" width="11.8984375" style="145" bestFit="1" customWidth="1"/>
    <col min="16168" max="16169" width="10.09765625" style="145" bestFit="1" customWidth="1"/>
    <col min="16170" max="16170" width="11.8984375" style="145" bestFit="1" customWidth="1"/>
    <col min="16171" max="16384" width="11" style="145"/>
  </cols>
  <sheetData>
    <row r="1" spans="2:49" s="40" customFormat="1" x14ac:dyDescent="0.3">
      <c r="E1" s="41"/>
    </row>
    <row r="2" spans="2:49" s="40" customFormat="1" x14ac:dyDescent="0.3">
      <c r="E2" s="41"/>
    </row>
    <row r="3" spans="2:49" s="40" customFormat="1" x14ac:dyDescent="0.3">
      <c r="E3" s="41"/>
    </row>
    <row r="4" spans="2:49" s="40" customFormat="1" x14ac:dyDescent="0.3">
      <c r="E4" s="41"/>
    </row>
    <row r="5" spans="2:49" s="40" customFormat="1" x14ac:dyDescent="0.3">
      <c r="E5" s="41"/>
    </row>
    <row r="6" spans="2:49" s="40" customFormat="1" x14ac:dyDescent="0.3">
      <c r="E6" s="41"/>
    </row>
    <row r="7" spans="2:49" s="40" customFormat="1" x14ac:dyDescent="0.3">
      <c r="E7" s="41"/>
    </row>
    <row r="8" spans="2:49" s="40" customFormat="1" x14ac:dyDescent="0.3">
      <c r="E8" s="41"/>
      <c r="S8" s="47"/>
    </row>
    <row r="9" spans="2:49" s="40" customFormat="1" x14ac:dyDescent="0.3">
      <c r="E9" s="41"/>
      <c r="S9" s="47"/>
    </row>
    <row r="10" spans="2:49" s="40" customFormat="1" ht="12.6" x14ac:dyDescent="0.3">
      <c r="B10" s="704"/>
      <c r="C10" s="704"/>
      <c r="D10" s="704"/>
      <c r="E10" s="704"/>
      <c r="F10" s="704"/>
      <c r="G10" s="704"/>
      <c r="H10" s="704"/>
      <c r="I10" s="704"/>
      <c r="J10" s="704"/>
      <c r="K10" s="704"/>
      <c r="L10" s="704"/>
      <c r="M10" s="704"/>
      <c r="N10" s="44"/>
      <c r="O10" s="44"/>
      <c r="P10" s="44"/>
      <c r="Q10" s="44"/>
      <c r="S10" s="47"/>
    </row>
    <row r="11" spans="2:49" ht="13.8" x14ac:dyDescent="0.3">
      <c r="B11" s="682" t="s">
        <v>697</v>
      </c>
      <c r="C11" s="682"/>
      <c r="D11" s="682"/>
      <c r="E11" s="682"/>
      <c r="F11" s="682"/>
      <c r="G11" s="682"/>
      <c r="H11" s="682"/>
      <c r="I11" s="682"/>
      <c r="J11" s="682"/>
      <c r="K11" s="682"/>
      <c r="L11" s="682"/>
      <c r="M11" s="682"/>
      <c r="N11" s="682"/>
      <c r="O11" s="682"/>
      <c r="P11" s="202"/>
      <c r="Q11" s="202"/>
      <c r="S11" s="203"/>
    </row>
    <row r="12" spans="2:49" ht="13.5" customHeight="1" x14ac:dyDescent="0.3">
      <c r="B12" s="682" t="s">
        <v>772</v>
      </c>
      <c r="C12" s="682"/>
      <c r="D12" s="682"/>
      <c r="E12" s="682"/>
      <c r="F12" s="682"/>
      <c r="G12" s="682"/>
      <c r="H12" s="682"/>
      <c r="I12" s="682"/>
      <c r="J12" s="682"/>
      <c r="K12" s="682"/>
      <c r="L12" s="682"/>
      <c r="M12" s="682"/>
      <c r="N12" s="682"/>
      <c r="O12" s="682"/>
      <c r="P12" s="202"/>
      <c r="Q12" s="202"/>
      <c r="S12" s="203"/>
    </row>
    <row r="13" spans="2:49" ht="14.4" x14ac:dyDescent="0.3">
      <c r="B13" s="682" t="s">
        <v>929</v>
      </c>
      <c r="C13" s="682"/>
      <c r="D13" s="682"/>
      <c r="E13" s="682"/>
      <c r="F13" s="682"/>
      <c r="G13" s="682"/>
      <c r="H13" s="682"/>
      <c r="I13" s="682"/>
      <c r="J13" s="682"/>
      <c r="K13" s="682"/>
      <c r="L13" s="682"/>
      <c r="M13" s="682"/>
      <c r="N13" s="682"/>
      <c r="O13" s="682"/>
      <c r="P13" s="204"/>
      <c r="Q13" s="204"/>
      <c r="S13" s="341" t="s">
        <v>196</v>
      </c>
    </row>
    <row r="14" spans="2:49" x14ac:dyDescent="0.3">
      <c r="B14" s="202"/>
      <c r="C14" s="202"/>
      <c r="D14" s="202"/>
      <c r="E14" s="202"/>
    </row>
    <row r="15" spans="2:49" s="205" customFormat="1" ht="14.4" x14ac:dyDescent="0.3">
      <c r="B15" s="626" t="s">
        <v>274</v>
      </c>
      <c r="C15" s="674">
        <v>2010</v>
      </c>
      <c r="D15" s="676"/>
      <c r="E15" s="675"/>
      <c r="F15" s="674">
        <v>2011</v>
      </c>
      <c r="G15" s="676"/>
      <c r="H15" s="675"/>
      <c r="I15" s="674">
        <v>2012</v>
      </c>
      <c r="J15" s="676"/>
      <c r="K15" s="675"/>
      <c r="L15" s="674">
        <v>2013</v>
      </c>
      <c r="M15" s="676"/>
      <c r="N15" s="675"/>
      <c r="O15" s="674">
        <v>2014</v>
      </c>
      <c r="P15" s="676"/>
      <c r="Q15" s="675"/>
      <c r="R15" s="674">
        <v>2015</v>
      </c>
      <c r="S15" s="676"/>
      <c r="T15" s="675"/>
      <c r="U15" s="674">
        <v>2016</v>
      </c>
      <c r="V15" s="676"/>
      <c r="W15" s="675"/>
      <c r="X15" s="674">
        <v>2017</v>
      </c>
      <c r="Y15" s="676"/>
      <c r="Z15" s="675"/>
      <c r="AA15" s="674">
        <v>2018</v>
      </c>
      <c r="AB15" s="676"/>
      <c r="AC15" s="675"/>
      <c r="AD15" s="674">
        <v>2019</v>
      </c>
      <c r="AE15" s="676"/>
      <c r="AF15" s="675"/>
      <c r="AG15" s="626">
        <v>2020</v>
      </c>
      <c r="AH15" s="626"/>
      <c r="AI15" s="626"/>
      <c r="AJ15" s="626">
        <v>2021</v>
      </c>
      <c r="AK15" s="626"/>
      <c r="AL15" s="626"/>
      <c r="AM15" s="626">
        <v>2022</v>
      </c>
      <c r="AN15" s="626"/>
      <c r="AO15" s="626"/>
      <c r="AP15" s="626">
        <v>2023</v>
      </c>
      <c r="AQ15" s="626"/>
      <c r="AR15" s="626"/>
      <c r="AS15" s="626">
        <v>2024</v>
      </c>
      <c r="AT15" s="626"/>
      <c r="AU15" s="626"/>
      <c r="AW15" s="339" t="s">
        <v>196</v>
      </c>
    </row>
    <row r="16" spans="2:49" s="205" customFormat="1" ht="13.2" x14ac:dyDescent="0.3">
      <c r="B16" s="626"/>
      <c r="C16" s="520" t="s">
        <v>222</v>
      </c>
      <c r="D16" s="674" t="s">
        <v>275</v>
      </c>
      <c r="E16" s="675"/>
      <c r="F16" s="520" t="s">
        <v>222</v>
      </c>
      <c r="G16" s="674" t="s">
        <v>275</v>
      </c>
      <c r="H16" s="675"/>
      <c r="I16" s="520" t="s">
        <v>222</v>
      </c>
      <c r="J16" s="674" t="s">
        <v>275</v>
      </c>
      <c r="K16" s="675"/>
      <c r="L16" s="520" t="s">
        <v>222</v>
      </c>
      <c r="M16" s="674" t="s">
        <v>275</v>
      </c>
      <c r="N16" s="675"/>
      <c r="O16" s="520" t="s">
        <v>222</v>
      </c>
      <c r="P16" s="674" t="s">
        <v>275</v>
      </c>
      <c r="Q16" s="675"/>
      <c r="R16" s="520" t="s">
        <v>222</v>
      </c>
      <c r="S16" s="674" t="s">
        <v>275</v>
      </c>
      <c r="T16" s="675"/>
      <c r="U16" s="520" t="s">
        <v>222</v>
      </c>
      <c r="V16" s="674" t="s">
        <v>275</v>
      </c>
      <c r="W16" s="675"/>
      <c r="X16" s="520" t="s">
        <v>222</v>
      </c>
      <c r="Y16" s="674" t="s">
        <v>275</v>
      </c>
      <c r="Z16" s="675"/>
      <c r="AA16" s="520" t="s">
        <v>276</v>
      </c>
      <c r="AB16" s="674" t="s">
        <v>275</v>
      </c>
      <c r="AC16" s="675"/>
      <c r="AD16" s="520" t="s">
        <v>276</v>
      </c>
      <c r="AE16" s="674" t="s">
        <v>275</v>
      </c>
      <c r="AF16" s="675"/>
      <c r="AG16" s="520" t="s">
        <v>276</v>
      </c>
      <c r="AH16" s="626" t="s">
        <v>275</v>
      </c>
      <c r="AI16" s="626"/>
      <c r="AJ16" s="520" t="s">
        <v>276</v>
      </c>
      <c r="AK16" s="626" t="s">
        <v>275</v>
      </c>
      <c r="AL16" s="626"/>
      <c r="AM16" s="520" t="s">
        <v>276</v>
      </c>
      <c r="AN16" s="626" t="s">
        <v>275</v>
      </c>
      <c r="AO16" s="626"/>
      <c r="AP16" s="540" t="s">
        <v>276</v>
      </c>
      <c r="AQ16" s="626" t="s">
        <v>275</v>
      </c>
      <c r="AR16" s="626"/>
      <c r="AS16" s="520" t="s">
        <v>276</v>
      </c>
      <c r="AT16" s="626" t="s">
        <v>275</v>
      </c>
      <c r="AU16" s="626"/>
    </row>
    <row r="17" spans="2:47" s="205" customFormat="1" ht="13.2" x14ac:dyDescent="0.3">
      <c r="B17" s="626"/>
      <c r="C17" s="503" t="s">
        <v>225</v>
      </c>
      <c r="D17" s="503" t="s">
        <v>197</v>
      </c>
      <c r="E17" s="503" t="s">
        <v>277</v>
      </c>
      <c r="F17" s="503" t="s">
        <v>225</v>
      </c>
      <c r="G17" s="503" t="s">
        <v>197</v>
      </c>
      <c r="H17" s="503" t="s">
        <v>277</v>
      </c>
      <c r="I17" s="503" t="s">
        <v>225</v>
      </c>
      <c r="J17" s="503" t="s">
        <v>197</v>
      </c>
      <c r="K17" s="503" t="s">
        <v>277</v>
      </c>
      <c r="L17" s="503" t="s">
        <v>225</v>
      </c>
      <c r="M17" s="503" t="s">
        <v>197</v>
      </c>
      <c r="N17" s="503" t="s">
        <v>277</v>
      </c>
      <c r="O17" s="503" t="s">
        <v>225</v>
      </c>
      <c r="P17" s="503" t="s">
        <v>197</v>
      </c>
      <c r="Q17" s="503" t="s">
        <v>277</v>
      </c>
      <c r="R17" s="503" t="s">
        <v>225</v>
      </c>
      <c r="S17" s="503" t="s">
        <v>197</v>
      </c>
      <c r="T17" s="503" t="s">
        <v>277</v>
      </c>
      <c r="U17" s="503" t="s">
        <v>225</v>
      </c>
      <c r="V17" s="503" t="s">
        <v>197</v>
      </c>
      <c r="W17" s="503" t="s">
        <v>277</v>
      </c>
      <c r="X17" s="503" t="s">
        <v>225</v>
      </c>
      <c r="Y17" s="503" t="s">
        <v>197</v>
      </c>
      <c r="Z17" s="503" t="s">
        <v>277</v>
      </c>
      <c r="AA17" s="503" t="s">
        <v>278</v>
      </c>
      <c r="AB17" s="503" t="s">
        <v>197</v>
      </c>
      <c r="AC17" s="503" t="s">
        <v>279</v>
      </c>
      <c r="AD17" s="503" t="s">
        <v>278</v>
      </c>
      <c r="AE17" s="503" t="s">
        <v>197</v>
      </c>
      <c r="AF17" s="503" t="s">
        <v>279</v>
      </c>
      <c r="AG17" s="503" t="s">
        <v>278</v>
      </c>
      <c r="AH17" s="503" t="s">
        <v>197</v>
      </c>
      <c r="AI17" s="503" t="s">
        <v>279</v>
      </c>
      <c r="AJ17" s="503" t="s">
        <v>278</v>
      </c>
      <c r="AK17" s="503" t="s">
        <v>197</v>
      </c>
      <c r="AL17" s="503" t="s">
        <v>279</v>
      </c>
      <c r="AM17" s="503" t="s">
        <v>278</v>
      </c>
      <c r="AN17" s="503" t="s">
        <v>197</v>
      </c>
      <c r="AO17" s="503" t="s">
        <v>279</v>
      </c>
      <c r="AP17" s="540" t="s">
        <v>278</v>
      </c>
      <c r="AQ17" s="540" t="s">
        <v>197</v>
      </c>
      <c r="AR17" s="540" t="s">
        <v>279</v>
      </c>
      <c r="AS17" s="503" t="s">
        <v>278</v>
      </c>
      <c r="AT17" s="503" t="s">
        <v>197</v>
      </c>
      <c r="AU17" s="503" t="s">
        <v>279</v>
      </c>
    </row>
    <row r="18" spans="2:47" s="176" customFormat="1" ht="11.4" x14ac:dyDescent="0.2">
      <c r="B18" s="421" t="s">
        <v>227</v>
      </c>
      <c r="C18" s="466">
        <f>+C19+C31+C38+C45+C47</f>
        <v>14883661</v>
      </c>
      <c r="D18" s="466">
        <f>SUM(D19+D31+D38+D45+D47+D48)</f>
        <v>18231</v>
      </c>
      <c r="E18" s="545">
        <f t="shared" ref="E18:E46" si="0">D18/C18*10000</f>
        <v>12.249002446373911</v>
      </c>
      <c r="F18" s="466">
        <f>SUM(F19,F31,F38,F45,F47)</f>
        <v>15160587</v>
      </c>
      <c r="G18" s="466">
        <f>+G19+G31+G38+G45+G47+G48</f>
        <v>21466</v>
      </c>
      <c r="H18" s="545">
        <f t="shared" ref="H18:H46" si="1">G18/F18*10000</f>
        <v>14.159082362707988</v>
      </c>
      <c r="I18" s="466">
        <f>SUM(I19,I31,I38,I45,I47)</f>
        <v>15440550</v>
      </c>
      <c r="J18" s="466">
        <f>+J19+J31+J38+J45+J47+J48</f>
        <v>20299</v>
      </c>
      <c r="K18" s="545">
        <f t="shared" ref="K18:K46" si="2">J18/I18*10000</f>
        <v>13.146552422031599</v>
      </c>
      <c r="L18" s="466">
        <f>SUM(L19,L31,L38,L45,L47,L48)</f>
        <v>15717514</v>
      </c>
      <c r="M18" s="466">
        <f>+M19+M31+M38+M45+M47+M48</f>
        <v>21122</v>
      </c>
      <c r="N18" s="545">
        <f t="shared" ref="N18:N46" si="3">+(M18/L18)*10000</f>
        <v>13.438511968241288</v>
      </c>
      <c r="O18" s="466">
        <f>SUM(O19,O31,O38,O45,O47,O48)</f>
        <v>15994366</v>
      </c>
      <c r="P18" s="466">
        <f>+P19+P31+P38+P45+P47+P48</f>
        <v>24771</v>
      </c>
      <c r="Q18" s="545">
        <f>+(P18/O18)*10000</f>
        <v>15.487328475539449</v>
      </c>
      <c r="R18" s="466">
        <f>SUM(R19,R31,R38,R45,R47,R48)</f>
        <v>16269171</v>
      </c>
      <c r="S18" s="466">
        <f>+S19+S31+S38+S45+S47+S48</f>
        <v>25692</v>
      </c>
      <c r="T18" s="545">
        <f t="shared" ref="T18:T46" si="4">+(S18/R18)*10000</f>
        <v>15.791831065024764</v>
      </c>
      <c r="U18" s="466">
        <f>SUM(U19,U31,U38,U45,U47,U48)</f>
        <v>16532265</v>
      </c>
      <c r="V18" s="466">
        <f>+V19+V31+V38+V45+V47+V48</f>
        <v>25648</v>
      </c>
      <c r="W18" s="545">
        <f t="shared" ref="W18:W46" si="5">+(V18/U18)*10000</f>
        <v>15.513905686849322</v>
      </c>
      <c r="X18" s="466">
        <f>SUM(X19,X31,X38,X45,X47,X48)</f>
        <v>16792803</v>
      </c>
      <c r="Y18" s="598">
        <f>+Y19+Y31+Y38+Y45+Y47+Y48</f>
        <v>28771</v>
      </c>
      <c r="Z18" s="599">
        <f>+(Y18/X18)*10000</f>
        <v>17.132934865013304</v>
      </c>
      <c r="AA18" s="598">
        <f>+AA19+AA31+AA38+AA45+AA47+AA48</f>
        <v>17077883</v>
      </c>
      <c r="AB18" s="598">
        <f>+AB19+AB31+AB38+AB45+AB47+AB48</f>
        <v>25670</v>
      </c>
      <c r="AC18" s="599">
        <f>SUM(AB18/AA18)*10000</f>
        <v>15.031137056039087</v>
      </c>
      <c r="AD18" s="600">
        <f>+AD19+AD31+AD38+AD45+AD47+AD48</f>
        <v>17356880</v>
      </c>
      <c r="AE18" s="600">
        <f>+AE19+AE31+AE38+AE45+AE47+AE48</f>
        <v>26819</v>
      </c>
      <c r="AF18" s="601">
        <f>SUM(AE18/AD18)*10000</f>
        <v>15.451509718336476</v>
      </c>
      <c r="AG18" s="600">
        <f>+AG19+AG31+AG38+AG45+AG47+AG48</f>
        <v>17526455</v>
      </c>
      <c r="AH18" s="600">
        <f>+AH19+AH31+AH38+AH45+AH47+AH48</f>
        <v>14573</v>
      </c>
      <c r="AI18" s="601">
        <f>SUM(AH18/AG18)*10000</f>
        <v>8.3148588804752581</v>
      </c>
      <c r="AJ18" s="600">
        <f>+AJ19+AJ31+AJ38+AJ45+AJ47+AJ48</f>
        <v>17614396</v>
      </c>
      <c r="AK18" s="602">
        <f>+AK19+AK31+AK38+AK45+AK47+AK48</f>
        <v>22486</v>
      </c>
      <c r="AL18" s="601">
        <f>SUM(AK18/AJ18)*10000</f>
        <v>12.76569460570774</v>
      </c>
      <c r="AM18" s="602">
        <f>+AM19+AM31+AM38+AM45+AM47+AM48</f>
        <v>17715301</v>
      </c>
      <c r="AN18" s="602">
        <f>+AN19+AN31+AN38+AN45+AN47+AN48</f>
        <v>24594</v>
      </c>
      <c r="AO18" s="601">
        <f>SUM(AN18/AM18)*10000</f>
        <v>13.882913984921847</v>
      </c>
      <c r="AP18" s="602">
        <f>+AP19+AP31+AP38+AP45+AP47+AP48</f>
        <v>17834831</v>
      </c>
      <c r="AQ18" s="602">
        <f>+AQ19+AQ31+AQ38+AQ45+AQ47+AQ48</f>
        <v>23560</v>
      </c>
      <c r="AR18" s="601">
        <f>SUM(AQ18/AP18)*10000</f>
        <v>13.210105551322577</v>
      </c>
      <c r="AS18" s="602">
        <f>+AS19+AS31+AS38+AS45+AS47+AS48</f>
        <v>17966573</v>
      </c>
      <c r="AT18" s="602">
        <f>+AT19+AT31+AT38+AT45+AT47+AT48</f>
        <v>25547</v>
      </c>
      <c r="AU18" s="601">
        <f>SUM(AT18/AS18)*10000</f>
        <v>14.219183591662137</v>
      </c>
    </row>
    <row r="19" spans="2:47" s="176" customFormat="1" ht="11.4" x14ac:dyDescent="0.2">
      <c r="B19" s="421" t="s">
        <v>228</v>
      </c>
      <c r="C19" s="466">
        <f>SUM(C20:C30)</f>
        <v>6674883</v>
      </c>
      <c r="D19" s="466">
        <f>SUM(D20:D30)</f>
        <v>9561</v>
      </c>
      <c r="E19" s="545">
        <f t="shared" si="0"/>
        <v>14.323846575288286</v>
      </c>
      <c r="F19" s="466">
        <f>+SUM(F20:F30)</f>
        <v>6787168</v>
      </c>
      <c r="G19" s="466">
        <f>+SUM(G20:G30)</f>
        <v>10880</v>
      </c>
      <c r="H19" s="545">
        <f t="shared" si="1"/>
        <v>16.030250024752593</v>
      </c>
      <c r="I19" s="466">
        <f>+SUM(I20:I30)</f>
        <v>6899532</v>
      </c>
      <c r="J19" s="466">
        <f>+SUM(J20:J30)</f>
        <v>10335</v>
      </c>
      <c r="K19" s="545">
        <f t="shared" si="2"/>
        <v>14.97927685529975</v>
      </c>
      <c r="L19" s="466">
        <f>+SUM(L20:L30)</f>
        <v>7010175</v>
      </c>
      <c r="M19" s="466">
        <f>+SUM(M20:M30)</f>
        <v>10892</v>
      </c>
      <c r="N19" s="545">
        <f t="shared" si="3"/>
        <v>15.537415257108417</v>
      </c>
      <c r="O19" s="466">
        <f>+SUM(O20:O30)</f>
        <v>7120317</v>
      </c>
      <c r="P19" s="466">
        <f>+SUM(P20:P30)</f>
        <v>13197</v>
      </c>
      <c r="Q19" s="545">
        <f t="shared" ref="Q19:Q46" si="6">+(P19/O19)*10000</f>
        <v>18.534287167270783</v>
      </c>
      <c r="R19" s="466">
        <f>+SUM(R20:R30)</f>
        <v>7228518</v>
      </c>
      <c r="S19" s="466">
        <f>+SUM(S20:S30)</f>
        <v>14456</v>
      </c>
      <c r="T19" s="545">
        <f t="shared" si="4"/>
        <v>19.998566787825666</v>
      </c>
      <c r="U19" s="466">
        <f>+SUM(U20:U30)</f>
        <v>7330005</v>
      </c>
      <c r="V19" s="466">
        <f>+SUM(V20:V30)</f>
        <v>14438</v>
      </c>
      <c r="W19" s="545">
        <f t="shared" si="5"/>
        <v>19.697121625428629</v>
      </c>
      <c r="X19" s="466">
        <f>+SUM(X20:X30)</f>
        <v>7427245</v>
      </c>
      <c r="Y19" s="598">
        <v>16414</v>
      </c>
      <c r="Z19" s="599">
        <f t="shared" ref="Z19:Z46" si="7">+(Y19/X19)*10000</f>
        <v>22.099715304934737</v>
      </c>
      <c r="AA19" s="598">
        <f>+SUM(AA20:AA30)</f>
        <v>7529670</v>
      </c>
      <c r="AB19" s="598">
        <f>+SUM(AB20:AB30)</f>
        <v>15593</v>
      </c>
      <c r="AC19" s="599">
        <f t="shared" ref="AC19:AC46" si="8">SUM(AB19/AA19)*10000</f>
        <v>20.708742879834045</v>
      </c>
      <c r="AD19" s="600">
        <f>+SUM(AD20:AD30)</f>
        <v>7626050</v>
      </c>
      <c r="AE19" s="600">
        <f>+SUM(AE20:AE30)</f>
        <v>14986</v>
      </c>
      <c r="AF19" s="601">
        <f t="shared" ref="AF19:AF46" si="9">SUM(AE19/AD19)*10000</f>
        <v>19.651064443584819</v>
      </c>
      <c r="AG19" s="600">
        <f>+SUM(AG20:AG30)</f>
        <v>7680721</v>
      </c>
      <c r="AH19" s="600">
        <f>+SUM(AH20:AH30)</f>
        <v>6707</v>
      </c>
      <c r="AI19" s="601">
        <f t="shared" ref="AI19:AI46" si="10">SUM(AH19/AG19)*10000</f>
        <v>8.7322531309235156</v>
      </c>
      <c r="AJ19" s="600">
        <f>+SUM(AJ20:AJ30)</f>
        <v>7701333</v>
      </c>
      <c r="AK19" s="602">
        <f>+SUM(AK20:AK30)</f>
        <v>10071</v>
      </c>
      <c r="AL19" s="601">
        <f>+(AK19/AJ19)*10000</f>
        <v>13.076956937195158</v>
      </c>
      <c r="AM19" s="602">
        <f>SUM(AM20:AM30)</f>
        <v>7724636</v>
      </c>
      <c r="AN19" s="602">
        <f>SUM(AN20:AN30)</f>
        <v>11837</v>
      </c>
      <c r="AO19" s="601">
        <f>+(AN19/AM19)*10000</f>
        <v>15.323699395026511</v>
      </c>
      <c r="AP19" s="602">
        <f>SUM(AP20:AP30)</f>
        <v>7757392</v>
      </c>
      <c r="AQ19" s="602">
        <f>SUM(AQ20:AQ30)</f>
        <v>12207</v>
      </c>
      <c r="AR19" s="601">
        <f>+(AQ19/AP19)*10000</f>
        <v>15.735958683021304</v>
      </c>
      <c r="AS19" s="602">
        <f>SUM(AS20:AS30)</f>
        <v>7795261</v>
      </c>
      <c r="AT19" s="602">
        <f>SUM(AT20:AT30)</f>
        <v>13428</v>
      </c>
      <c r="AU19" s="601">
        <f>+(AT19/AS19)*10000</f>
        <v>17.225850423738216</v>
      </c>
    </row>
    <row r="20" spans="2:47" s="175" customFormat="1" ht="13.2" x14ac:dyDescent="0.3">
      <c r="B20" s="422" t="s">
        <v>229</v>
      </c>
      <c r="C20" s="468">
        <v>713534</v>
      </c>
      <c r="D20" s="468">
        <v>1141</v>
      </c>
      <c r="E20" s="603">
        <f t="shared" si="0"/>
        <v>15.990828748174581</v>
      </c>
      <c r="F20" s="468">
        <v>726056</v>
      </c>
      <c r="G20" s="468">
        <v>1431</v>
      </c>
      <c r="H20" s="603">
        <f t="shared" si="1"/>
        <v>19.709223530967307</v>
      </c>
      <c r="I20" s="468">
        <v>738618</v>
      </c>
      <c r="J20" s="468">
        <v>1205</v>
      </c>
      <c r="K20" s="603">
        <f t="shared" si="2"/>
        <v>16.314251751243539</v>
      </c>
      <c r="L20" s="468">
        <v>750773</v>
      </c>
      <c r="M20" s="468">
        <v>1404</v>
      </c>
      <c r="N20" s="603">
        <f t="shared" si="3"/>
        <v>18.700725785290626</v>
      </c>
      <c r="O20" s="468">
        <v>762789</v>
      </c>
      <c r="P20" s="468">
        <v>1680</v>
      </c>
      <c r="Q20" s="603">
        <f t="shared" si="6"/>
        <v>22.024439261709336</v>
      </c>
      <c r="R20" s="468">
        <v>774638</v>
      </c>
      <c r="S20" s="468">
        <v>1787</v>
      </c>
      <c r="T20" s="603">
        <f t="shared" si="4"/>
        <v>23.068839896829228</v>
      </c>
      <c r="U20" s="468">
        <v>785615</v>
      </c>
      <c r="V20" s="468">
        <v>1622</v>
      </c>
      <c r="W20" s="603">
        <f t="shared" si="5"/>
        <v>20.646245298269505</v>
      </c>
      <c r="X20" s="468">
        <v>796212</v>
      </c>
      <c r="Y20" s="604">
        <v>2279</v>
      </c>
      <c r="Z20" s="605">
        <f t="shared" si="7"/>
        <v>28.623030047273843</v>
      </c>
      <c r="AA20" s="604">
        <v>808420</v>
      </c>
      <c r="AB20" s="604">
        <v>2138</v>
      </c>
      <c r="AC20" s="605">
        <f t="shared" si="8"/>
        <v>26.446649019074243</v>
      </c>
      <c r="AD20" s="606">
        <v>820239</v>
      </c>
      <c r="AE20" s="606">
        <v>1988</v>
      </c>
      <c r="AF20" s="607">
        <f t="shared" si="9"/>
        <v>24.236838287377214</v>
      </c>
      <c r="AG20" s="606">
        <v>825590</v>
      </c>
      <c r="AH20" s="606">
        <v>1100</v>
      </c>
      <c r="AI20" s="607">
        <f t="shared" si="10"/>
        <v>13.323804794147216</v>
      </c>
      <c r="AJ20" s="608">
        <v>825773</v>
      </c>
      <c r="AK20" s="608">
        <v>1558</v>
      </c>
      <c r="AL20" s="607">
        <f t="shared" ref="AL20:AL46" si="11">+(AK20/AJ20)*10000</f>
        <v>18.867170517805743</v>
      </c>
      <c r="AM20" s="608">
        <v>826246</v>
      </c>
      <c r="AN20" s="608">
        <v>1497</v>
      </c>
      <c r="AO20" s="607">
        <f t="shared" ref="AO20:AO46" si="12">+(AN20/AM20)*10000</f>
        <v>18.118090738109473</v>
      </c>
      <c r="AP20" s="608">
        <v>828172</v>
      </c>
      <c r="AQ20" s="608">
        <v>1491</v>
      </c>
      <c r="AR20" s="607">
        <f t="shared" ref="AR20:AR46" si="13">+(AQ20/AP20)*10000</f>
        <v>18.003506517969697</v>
      </c>
      <c r="AS20" s="608">
        <v>831220</v>
      </c>
      <c r="AT20" s="608">
        <v>1608</v>
      </c>
      <c r="AU20" s="607">
        <f t="shared" ref="AU20:AU46" si="14">+(AT20/AS20)*10000</f>
        <v>19.345059069801014</v>
      </c>
    </row>
    <row r="21" spans="2:47" s="175" customFormat="1" ht="13.2" x14ac:dyDescent="0.3">
      <c r="B21" s="422" t="s">
        <v>230</v>
      </c>
      <c r="C21" s="468">
        <v>206027</v>
      </c>
      <c r="D21" s="468">
        <v>195</v>
      </c>
      <c r="E21" s="603">
        <f t="shared" si="0"/>
        <v>9.4647788882039734</v>
      </c>
      <c r="F21" s="468">
        <v>207184</v>
      </c>
      <c r="G21" s="468">
        <v>215</v>
      </c>
      <c r="H21" s="603">
        <f t="shared" si="1"/>
        <v>10.377249208433083</v>
      </c>
      <c r="I21" s="468">
        <v>208221</v>
      </c>
      <c r="J21" s="468">
        <v>197</v>
      </c>
      <c r="K21" s="603">
        <f t="shared" si="2"/>
        <v>9.46110142588884</v>
      </c>
      <c r="L21" s="468">
        <v>209135</v>
      </c>
      <c r="M21" s="468">
        <v>170</v>
      </c>
      <c r="N21" s="603">
        <f t="shared" si="3"/>
        <v>8.1287206828125385</v>
      </c>
      <c r="O21" s="468">
        <v>209857</v>
      </c>
      <c r="P21" s="468">
        <v>204</v>
      </c>
      <c r="Q21" s="603">
        <f t="shared" si="6"/>
        <v>9.7209051878183708</v>
      </c>
      <c r="R21" s="468">
        <v>210330</v>
      </c>
      <c r="S21" s="468">
        <v>281</v>
      </c>
      <c r="T21" s="603">
        <f t="shared" si="4"/>
        <v>13.359958160985119</v>
      </c>
      <c r="U21" s="468">
        <v>210502</v>
      </c>
      <c r="V21" s="468">
        <v>333</v>
      </c>
      <c r="W21" s="603">
        <f t="shared" si="5"/>
        <v>15.81932713228378</v>
      </c>
      <c r="X21" s="468">
        <v>210337</v>
      </c>
      <c r="Y21" s="604">
        <v>322</v>
      </c>
      <c r="Z21" s="605">
        <f t="shared" si="7"/>
        <v>15.308766408192566</v>
      </c>
      <c r="AA21" s="604">
        <v>209822</v>
      </c>
      <c r="AB21" s="604">
        <v>315</v>
      </c>
      <c r="AC21" s="605">
        <f t="shared" si="8"/>
        <v>15.012725071727465</v>
      </c>
      <c r="AD21" s="606">
        <v>209046</v>
      </c>
      <c r="AE21" s="606">
        <v>299</v>
      </c>
      <c r="AF21" s="607">
        <f t="shared" si="9"/>
        <v>14.303072051127504</v>
      </c>
      <c r="AG21" s="606">
        <v>207926</v>
      </c>
      <c r="AH21" s="606">
        <v>181</v>
      </c>
      <c r="AI21" s="607">
        <f t="shared" si="10"/>
        <v>8.7050200552119499</v>
      </c>
      <c r="AJ21" s="608">
        <v>206608</v>
      </c>
      <c r="AK21" s="608">
        <v>280</v>
      </c>
      <c r="AL21" s="607">
        <f t="shared" si="11"/>
        <v>13.552234182606675</v>
      </c>
      <c r="AM21" s="608">
        <v>205544</v>
      </c>
      <c r="AN21" s="608">
        <v>325</v>
      </c>
      <c r="AO21" s="607">
        <f t="shared" si="12"/>
        <v>15.811699684739034</v>
      </c>
      <c r="AP21" s="608">
        <v>204819</v>
      </c>
      <c r="AQ21" s="608">
        <v>261</v>
      </c>
      <c r="AR21" s="607">
        <f t="shared" si="13"/>
        <v>12.742958416943742</v>
      </c>
      <c r="AS21" s="608">
        <v>204410</v>
      </c>
      <c r="AT21" s="608">
        <v>293</v>
      </c>
      <c r="AU21" s="607">
        <f t="shared" si="14"/>
        <v>14.333936695856368</v>
      </c>
    </row>
    <row r="22" spans="2:47" s="175" customFormat="1" ht="13.2" x14ac:dyDescent="0.3">
      <c r="B22" s="422" t="s">
        <v>231</v>
      </c>
      <c r="C22" s="468">
        <v>228397</v>
      </c>
      <c r="D22" s="468">
        <v>305</v>
      </c>
      <c r="E22" s="603">
        <f t="shared" si="0"/>
        <v>13.353940726016543</v>
      </c>
      <c r="F22" s="468">
        <v>229942</v>
      </c>
      <c r="G22" s="468">
        <v>427</v>
      </c>
      <c r="H22" s="603">
        <f t="shared" si="1"/>
        <v>18.569900235711614</v>
      </c>
      <c r="I22" s="468">
        <v>231463</v>
      </c>
      <c r="J22" s="468">
        <v>402</v>
      </c>
      <c r="K22" s="603">
        <f t="shared" si="2"/>
        <v>17.367786644085665</v>
      </c>
      <c r="L22" s="468">
        <v>232919</v>
      </c>
      <c r="M22" s="468">
        <v>490</v>
      </c>
      <c r="N22" s="603">
        <f t="shared" si="3"/>
        <v>21.037356334176259</v>
      </c>
      <c r="O22" s="468">
        <v>234252</v>
      </c>
      <c r="P22" s="468">
        <v>487</v>
      </c>
      <c r="Q22" s="603">
        <f t="shared" si="6"/>
        <v>20.789577036695526</v>
      </c>
      <c r="R22" s="468">
        <v>235419</v>
      </c>
      <c r="S22" s="468">
        <v>548</v>
      </c>
      <c r="T22" s="603">
        <f t="shared" si="4"/>
        <v>23.277645389709413</v>
      </c>
      <c r="U22" s="468">
        <v>236406</v>
      </c>
      <c r="V22" s="468">
        <v>623</v>
      </c>
      <c r="W22" s="603">
        <f t="shared" si="5"/>
        <v>26.352969044778899</v>
      </c>
      <c r="X22" s="468">
        <v>237181</v>
      </c>
      <c r="Y22" s="604">
        <v>641</v>
      </c>
      <c r="Z22" s="605">
        <f t="shared" si="7"/>
        <v>27.025773565336177</v>
      </c>
      <c r="AA22" s="604">
        <v>237689</v>
      </c>
      <c r="AB22" s="604">
        <v>637</v>
      </c>
      <c r="AC22" s="605">
        <f t="shared" si="8"/>
        <v>26.799725691975649</v>
      </c>
      <c r="AD22" s="606">
        <v>237967</v>
      </c>
      <c r="AE22" s="606">
        <v>576</v>
      </c>
      <c r="AF22" s="607">
        <f t="shared" si="9"/>
        <v>24.205036832838168</v>
      </c>
      <c r="AG22" s="606">
        <v>238020</v>
      </c>
      <c r="AH22" s="606">
        <v>371</v>
      </c>
      <c r="AI22" s="607">
        <f t="shared" si="10"/>
        <v>15.58692546844803</v>
      </c>
      <c r="AJ22" s="608">
        <v>237790</v>
      </c>
      <c r="AK22" s="608">
        <v>516</v>
      </c>
      <c r="AL22" s="607">
        <f t="shared" si="11"/>
        <v>21.699819168173601</v>
      </c>
      <c r="AM22" s="608">
        <v>237584</v>
      </c>
      <c r="AN22" s="608">
        <v>507</v>
      </c>
      <c r="AO22" s="607">
        <f t="shared" si="12"/>
        <v>21.339820863357801</v>
      </c>
      <c r="AP22" s="608">
        <v>237527</v>
      </c>
      <c r="AQ22" s="608">
        <v>457</v>
      </c>
      <c r="AR22" s="607">
        <f t="shared" si="13"/>
        <v>19.239917988270808</v>
      </c>
      <c r="AS22" s="608">
        <v>237470</v>
      </c>
      <c r="AT22" s="608">
        <v>520</v>
      </c>
      <c r="AU22" s="607">
        <f t="shared" si="14"/>
        <v>21.897502842464309</v>
      </c>
    </row>
    <row r="23" spans="2:47" s="175" customFormat="1" ht="13.2" x14ac:dyDescent="0.3">
      <c r="B23" s="422" t="s">
        <v>232</v>
      </c>
      <c r="C23" s="468">
        <v>171394</v>
      </c>
      <c r="D23" s="468">
        <v>190</v>
      </c>
      <c r="E23" s="603">
        <f t="shared" si="0"/>
        <v>11.085568923066152</v>
      </c>
      <c r="F23" s="468">
        <v>171128</v>
      </c>
      <c r="G23" s="468">
        <v>195</v>
      </c>
      <c r="H23" s="603">
        <f t="shared" si="1"/>
        <v>11.394979196858491</v>
      </c>
      <c r="I23" s="468">
        <v>171217</v>
      </c>
      <c r="J23" s="468">
        <v>206</v>
      </c>
      <c r="K23" s="603">
        <f t="shared" si="2"/>
        <v>12.03151556212292</v>
      </c>
      <c r="L23" s="468">
        <v>171853</v>
      </c>
      <c r="M23" s="468">
        <v>232</v>
      </c>
      <c r="N23" s="603">
        <f t="shared" si="3"/>
        <v>13.499909806637069</v>
      </c>
      <c r="O23" s="468">
        <v>173227</v>
      </c>
      <c r="P23" s="468">
        <v>257</v>
      </c>
      <c r="Q23" s="603">
        <f t="shared" si="6"/>
        <v>14.83602440728062</v>
      </c>
      <c r="R23" s="468">
        <v>175302</v>
      </c>
      <c r="S23" s="468">
        <v>284</v>
      </c>
      <c r="T23" s="603">
        <f t="shared" si="4"/>
        <v>16.200613797903049</v>
      </c>
      <c r="U23" s="468">
        <v>177819</v>
      </c>
      <c r="V23" s="468">
        <v>358</v>
      </c>
      <c r="W23" s="603">
        <f t="shared" si="5"/>
        <v>20.132831699649643</v>
      </c>
      <c r="X23" s="468">
        <v>180357</v>
      </c>
      <c r="Y23" s="604">
        <v>376</v>
      </c>
      <c r="Z23" s="605">
        <f t="shared" si="7"/>
        <v>20.84754126537922</v>
      </c>
      <c r="AA23" s="604">
        <v>182430</v>
      </c>
      <c r="AB23" s="604">
        <v>381</v>
      </c>
      <c r="AC23" s="605">
        <f t="shared" si="8"/>
        <v>20.884722907416542</v>
      </c>
      <c r="AD23" s="606">
        <v>183616</v>
      </c>
      <c r="AE23" s="606">
        <v>323</v>
      </c>
      <c r="AF23" s="607">
        <f t="shared" si="9"/>
        <v>17.591059602649008</v>
      </c>
      <c r="AG23" s="606">
        <v>183603</v>
      </c>
      <c r="AH23" s="606">
        <v>199</v>
      </c>
      <c r="AI23" s="607">
        <f t="shared" si="10"/>
        <v>10.838602855073175</v>
      </c>
      <c r="AJ23" s="608">
        <v>182445</v>
      </c>
      <c r="AK23" s="608">
        <v>312</v>
      </c>
      <c r="AL23" s="607">
        <f t="shared" si="11"/>
        <v>17.10104415029187</v>
      </c>
      <c r="AM23" s="608">
        <v>180776</v>
      </c>
      <c r="AN23" s="608">
        <v>341</v>
      </c>
      <c r="AO23" s="607">
        <f t="shared" si="12"/>
        <v>18.863123423463293</v>
      </c>
      <c r="AP23" s="608">
        <v>179142</v>
      </c>
      <c r="AQ23" s="608">
        <v>292</v>
      </c>
      <c r="AR23" s="607">
        <f t="shared" si="13"/>
        <v>16.299918500407497</v>
      </c>
      <c r="AS23" s="608">
        <v>177813</v>
      </c>
      <c r="AT23" s="608">
        <v>278</v>
      </c>
      <c r="AU23" s="607">
        <f t="shared" si="14"/>
        <v>15.63440243401776</v>
      </c>
    </row>
    <row r="24" spans="2:47" s="175" customFormat="1" ht="13.2" x14ac:dyDescent="0.3">
      <c r="B24" s="422" t="s">
        <v>233</v>
      </c>
      <c r="C24" s="468">
        <v>413190</v>
      </c>
      <c r="D24" s="468">
        <v>359</v>
      </c>
      <c r="E24" s="603">
        <f t="shared" si="0"/>
        <v>8.6884968174447579</v>
      </c>
      <c r="F24" s="468">
        <v>418810</v>
      </c>
      <c r="G24" s="468">
        <v>447</v>
      </c>
      <c r="H24" s="603">
        <f t="shared" si="1"/>
        <v>10.673097586017526</v>
      </c>
      <c r="I24" s="468">
        <v>424778</v>
      </c>
      <c r="J24" s="468">
        <v>398</v>
      </c>
      <c r="K24" s="603">
        <f t="shared" si="2"/>
        <v>9.3696001205335495</v>
      </c>
      <c r="L24" s="468">
        <v>431025</v>
      </c>
      <c r="M24" s="468">
        <v>375</v>
      </c>
      <c r="N24" s="603">
        <f t="shared" si="3"/>
        <v>8.7001914042108925</v>
      </c>
      <c r="O24" s="468">
        <v>437423</v>
      </c>
      <c r="P24" s="468">
        <v>509</v>
      </c>
      <c r="Q24" s="603">
        <f t="shared" si="6"/>
        <v>11.636333709018501</v>
      </c>
      <c r="R24" s="468">
        <v>443863</v>
      </c>
      <c r="S24" s="468">
        <v>557</v>
      </c>
      <c r="T24" s="603">
        <f t="shared" si="4"/>
        <v>12.548917120823317</v>
      </c>
      <c r="U24" s="468">
        <v>450184</v>
      </c>
      <c r="V24" s="468">
        <v>612</v>
      </c>
      <c r="W24" s="603">
        <f t="shared" si="5"/>
        <v>13.594441383967444</v>
      </c>
      <c r="X24" s="468">
        <v>456171</v>
      </c>
      <c r="Y24" s="604">
        <v>522</v>
      </c>
      <c r="Z24" s="605">
        <f t="shared" si="7"/>
        <v>11.443077267077477</v>
      </c>
      <c r="AA24" s="604">
        <v>461715</v>
      </c>
      <c r="AB24" s="604">
        <v>578</v>
      </c>
      <c r="AC24" s="605">
        <f t="shared" si="8"/>
        <v>12.518544989874707</v>
      </c>
      <c r="AD24" s="606">
        <v>466924</v>
      </c>
      <c r="AE24" s="606">
        <v>602</v>
      </c>
      <c r="AF24" s="607">
        <f t="shared" si="9"/>
        <v>12.892890491814514</v>
      </c>
      <c r="AG24" s="606">
        <v>471628</v>
      </c>
      <c r="AH24" s="606">
        <v>367</v>
      </c>
      <c r="AI24" s="607">
        <f t="shared" si="10"/>
        <v>7.7815566505805416</v>
      </c>
      <c r="AJ24" s="608">
        <v>475870</v>
      </c>
      <c r="AK24" s="608">
        <v>632</v>
      </c>
      <c r="AL24" s="607">
        <f t="shared" si="11"/>
        <v>13.280938071322002</v>
      </c>
      <c r="AM24" s="608">
        <v>480270</v>
      </c>
      <c r="AN24" s="608">
        <v>638</v>
      </c>
      <c r="AO24" s="607">
        <f t="shared" si="12"/>
        <v>13.284194307368772</v>
      </c>
      <c r="AP24" s="608">
        <v>484792</v>
      </c>
      <c r="AQ24" s="608">
        <v>498</v>
      </c>
      <c r="AR24" s="607">
        <f t="shared" si="13"/>
        <v>10.272446740045215</v>
      </c>
      <c r="AS24" s="608">
        <v>489147</v>
      </c>
      <c r="AT24" s="608">
        <v>499</v>
      </c>
      <c r="AU24" s="607">
        <f t="shared" si="14"/>
        <v>10.201432289270915</v>
      </c>
    </row>
    <row r="25" spans="2:47" s="175" customFormat="1" ht="13.2" x14ac:dyDescent="0.3">
      <c r="B25" s="422" t="s">
        <v>234</v>
      </c>
      <c r="C25" s="468">
        <v>476054</v>
      </c>
      <c r="D25" s="468">
        <v>530</v>
      </c>
      <c r="E25" s="603">
        <f t="shared" si="0"/>
        <v>11.133190772475391</v>
      </c>
      <c r="F25" s="468">
        <v>479597</v>
      </c>
      <c r="G25" s="468">
        <v>697</v>
      </c>
      <c r="H25" s="603">
        <f t="shared" si="1"/>
        <v>14.533035027325026</v>
      </c>
      <c r="I25" s="468">
        <v>483513</v>
      </c>
      <c r="J25" s="468">
        <v>649</v>
      </c>
      <c r="K25" s="603">
        <f t="shared" si="2"/>
        <v>13.42259670370807</v>
      </c>
      <c r="L25" s="468">
        <v>487594</v>
      </c>
      <c r="M25" s="468">
        <v>634</v>
      </c>
      <c r="N25" s="603">
        <f t="shared" si="3"/>
        <v>13.002621033072598</v>
      </c>
      <c r="O25" s="468">
        <v>491540</v>
      </c>
      <c r="P25" s="468">
        <v>735</v>
      </c>
      <c r="Q25" s="603">
        <f t="shared" si="6"/>
        <v>14.953004841925377</v>
      </c>
      <c r="R25" s="468">
        <v>495036</v>
      </c>
      <c r="S25" s="468">
        <v>791</v>
      </c>
      <c r="T25" s="603">
        <f t="shared" si="4"/>
        <v>15.978635897187276</v>
      </c>
      <c r="U25" s="468">
        <v>497820</v>
      </c>
      <c r="V25" s="468">
        <v>935</v>
      </c>
      <c r="W25" s="603">
        <f t="shared" si="5"/>
        <v>18.781889036197825</v>
      </c>
      <c r="X25" s="468">
        <v>499658</v>
      </c>
      <c r="Y25" s="604">
        <v>1034</v>
      </c>
      <c r="Z25" s="605">
        <f t="shared" si="7"/>
        <v>20.694154801884487</v>
      </c>
      <c r="AA25" s="604">
        <v>500340</v>
      </c>
      <c r="AB25" s="604">
        <v>1022</v>
      </c>
      <c r="AC25" s="605">
        <f t="shared" si="8"/>
        <v>20.426110245033378</v>
      </c>
      <c r="AD25" s="606">
        <v>499939</v>
      </c>
      <c r="AE25" s="606">
        <v>968</v>
      </c>
      <c r="AF25" s="607">
        <f t="shared" si="9"/>
        <v>19.362362208189399</v>
      </c>
      <c r="AG25" s="606">
        <v>498371</v>
      </c>
      <c r="AH25" s="606">
        <v>556</v>
      </c>
      <c r="AI25" s="607">
        <f t="shared" si="10"/>
        <v>11.156347379763268</v>
      </c>
      <c r="AJ25" s="608">
        <v>495781</v>
      </c>
      <c r="AK25" s="608">
        <v>696</v>
      </c>
      <c r="AL25" s="607">
        <f t="shared" si="11"/>
        <v>14.038456495912509</v>
      </c>
      <c r="AM25" s="608">
        <v>493084</v>
      </c>
      <c r="AN25" s="608">
        <v>702</v>
      </c>
      <c r="AO25" s="607">
        <f t="shared" si="12"/>
        <v>14.236925148656214</v>
      </c>
      <c r="AP25" s="608">
        <v>490774</v>
      </c>
      <c r="AQ25" s="608">
        <v>670</v>
      </c>
      <c r="AR25" s="607">
        <f t="shared" si="13"/>
        <v>13.651904950139985</v>
      </c>
      <c r="AS25" s="608">
        <v>488857</v>
      </c>
      <c r="AT25" s="608">
        <v>616</v>
      </c>
      <c r="AU25" s="607">
        <f t="shared" si="14"/>
        <v>12.600821917247785</v>
      </c>
    </row>
    <row r="26" spans="2:47" s="175" customFormat="1" ht="13.2" x14ac:dyDescent="0.3">
      <c r="B26" s="422" t="s">
        <v>235</v>
      </c>
      <c r="C26" s="468">
        <v>420326</v>
      </c>
      <c r="D26" s="468">
        <v>529</v>
      </c>
      <c r="E26" s="603">
        <f t="shared" si="0"/>
        <v>12.585469373771787</v>
      </c>
      <c r="F26" s="468">
        <v>426549</v>
      </c>
      <c r="G26" s="468">
        <v>681</v>
      </c>
      <c r="H26" s="603">
        <f t="shared" si="1"/>
        <v>15.965340441543644</v>
      </c>
      <c r="I26" s="468">
        <v>432916</v>
      </c>
      <c r="J26" s="468">
        <v>613</v>
      </c>
      <c r="K26" s="603">
        <f t="shared" si="2"/>
        <v>14.159790813922331</v>
      </c>
      <c r="L26" s="468">
        <v>439391</v>
      </c>
      <c r="M26" s="468">
        <v>526</v>
      </c>
      <c r="N26" s="603">
        <f t="shared" si="3"/>
        <v>11.971114565387092</v>
      </c>
      <c r="O26" s="468">
        <v>445695</v>
      </c>
      <c r="P26" s="468">
        <v>641</v>
      </c>
      <c r="Q26" s="603">
        <f t="shared" si="6"/>
        <v>14.382032555895847</v>
      </c>
      <c r="R26" s="468">
        <v>451794</v>
      </c>
      <c r="S26" s="468">
        <v>866</v>
      </c>
      <c r="T26" s="603">
        <f t="shared" si="4"/>
        <v>19.168027906523768</v>
      </c>
      <c r="U26" s="468">
        <v>457639</v>
      </c>
      <c r="V26" s="468">
        <v>798</v>
      </c>
      <c r="W26" s="603">
        <f t="shared" si="5"/>
        <v>17.437325053153248</v>
      </c>
      <c r="X26" s="468">
        <v>463284</v>
      </c>
      <c r="Y26" s="604">
        <v>1046</v>
      </c>
      <c r="Z26" s="605">
        <f t="shared" si="7"/>
        <v>22.57794355082412</v>
      </c>
      <c r="AA26" s="604">
        <v>468835</v>
      </c>
      <c r="AB26" s="604">
        <v>975</v>
      </c>
      <c r="AC26" s="605">
        <f t="shared" si="8"/>
        <v>20.796228950483645</v>
      </c>
      <c r="AD26" s="606">
        <v>474152</v>
      </c>
      <c r="AE26" s="606">
        <v>925</v>
      </c>
      <c r="AF26" s="607">
        <f t="shared" si="9"/>
        <v>19.508512038333699</v>
      </c>
      <c r="AG26" s="606">
        <v>478631</v>
      </c>
      <c r="AH26" s="606">
        <v>633</v>
      </c>
      <c r="AI26" s="607">
        <f t="shared" si="10"/>
        <v>13.225219427910018</v>
      </c>
      <c r="AJ26" s="608">
        <v>482224</v>
      </c>
      <c r="AK26" s="608">
        <v>917</v>
      </c>
      <c r="AL26" s="607">
        <f t="shared" si="11"/>
        <v>19.016058926971699</v>
      </c>
      <c r="AM26" s="608">
        <v>485913</v>
      </c>
      <c r="AN26" s="608">
        <v>1066</v>
      </c>
      <c r="AO26" s="607">
        <f t="shared" si="12"/>
        <v>21.938083566399747</v>
      </c>
      <c r="AP26" s="608">
        <v>489961</v>
      </c>
      <c r="AQ26" s="608">
        <v>961</v>
      </c>
      <c r="AR26" s="607">
        <f t="shared" si="13"/>
        <v>19.613805996803826</v>
      </c>
      <c r="AS26" s="608">
        <v>494035</v>
      </c>
      <c r="AT26" s="608">
        <v>945</v>
      </c>
      <c r="AU26" s="607">
        <f t="shared" si="14"/>
        <v>19.128199419069499</v>
      </c>
    </row>
    <row r="27" spans="2:47" s="175" customFormat="1" ht="13.2" x14ac:dyDescent="0.3">
      <c r="B27" s="422" t="s">
        <v>236</v>
      </c>
      <c r="C27" s="468">
        <v>479779</v>
      </c>
      <c r="D27" s="468">
        <v>579</v>
      </c>
      <c r="E27" s="603">
        <f t="shared" si="0"/>
        <v>12.068056334270571</v>
      </c>
      <c r="F27" s="468">
        <v>483442</v>
      </c>
      <c r="G27" s="468">
        <v>645</v>
      </c>
      <c r="H27" s="603">
        <f t="shared" si="1"/>
        <v>13.341827975227639</v>
      </c>
      <c r="I27" s="468">
        <v>486872</v>
      </c>
      <c r="J27" s="468">
        <v>502</v>
      </c>
      <c r="K27" s="603">
        <f t="shared" si="2"/>
        <v>10.310718217519184</v>
      </c>
      <c r="L27" s="468">
        <v>489889</v>
      </c>
      <c r="M27" s="468">
        <v>589</v>
      </c>
      <c r="N27" s="603">
        <f t="shared" si="3"/>
        <v>12.023131770666417</v>
      </c>
      <c r="O27" s="468">
        <v>492523</v>
      </c>
      <c r="P27" s="468">
        <v>692</v>
      </c>
      <c r="Q27" s="603">
        <f t="shared" si="6"/>
        <v>14.050105274271456</v>
      </c>
      <c r="R27" s="468">
        <v>494669</v>
      </c>
      <c r="S27" s="468">
        <v>684</v>
      </c>
      <c r="T27" s="603">
        <f t="shared" si="4"/>
        <v>13.827428037738366</v>
      </c>
      <c r="U27" s="468">
        <v>496260</v>
      </c>
      <c r="V27" s="468">
        <v>598</v>
      </c>
      <c r="W27" s="603">
        <f t="shared" si="5"/>
        <v>12.050135009873857</v>
      </c>
      <c r="X27" s="468">
        <v>497317</v>
      </c>
      <c r="Y27" s="604">
        <v>643</v>
      </c>
      <c r="Z27" s="605">
        <f t="shared" si="7"/>
        <v>12.929379047971414</v>
      </c>
      <c r="AA27" s="604">
        <v>497863</v>
      </c>
      <c r="AB27" s="604">
        <v>758</v>
      </c>
      <c r="AC27" s="605">
        <f t="shared" si="8"/>
        <v>15.225071957546554</v>
      </c>
      <c r="AD27" s="606">
        <v>497948</v>
      </c>
      <c r="AE27" s="606">
        <v>933</v>
      </c>
      <c r="AF27" s="607">
        <f t="shared" si="9"/>
        <v>18.736896222095481</v>
      </c>
      <c r="AG27" s="606">
        <v>497465</v>
      </c>
      <c r="AH27" s="606">
        <v>618</v>
      </c>
      <c r="AI27" s="607">
        <f t="shared" si="10"/>
        <v>12.422984531575088</v>
      </c>
      <c r="AJ27" s="608">
        <v>496526</v>
      </c>
      <c r="AK27" s="608">
        <v>855</v>
      </c>
      <c r="AL27" s="607">
        <f t="shared" si="11"/>
        <v>17.219642073124067</v>
      </c>
      <c r="AM27" s="608">
        <v>496194</v>
      </c>
      <c r="AN27" s="608">
        <v>664</v>
      </c>
      <c r="AO27" s="607">
        <f t="shared" si="12"/>
        <v>13.381862739170566</v>
      </c>
      <c r="AP27" s="608">
        <v>496685</v>
      </c>
      <c r="AQ27" s="608">
        <v>727</v>
      </c>
      <c r="AR27" s="607">
        <f t="shared" si="13"/>
        <v>14.63704359906178</v>
      </c>
      <c r="AS27" s="608">
        <v>497438</v>
      </c>
      <c r="AT27" s="608">
        <v>739</v>
      </c>
      <c r="AU27" s="607">
        <f t="shared" si="14"/>
        <v>14.856122773089309</v>
      </c>
    </row>
    <row r="28" spans="2:47" s="175" customFormat="1" ht="13.2" x14ac:dyDescent="0.3">
      <c r="B28" s="422" t="s">
        <v>237</v>
      </c>
      <c r="C28" s="468">
        <v>2637329</v>
      </c>
      <c r="D28" s="468">
        <v>4606</v>
      </c>
      <c r="E28" s="603">
        <f t="shared" si="0"/>
        <v>17.464639413588522</v>
      </c>
      <c r="F28" s="468">
        <v>2697956</v>
      </c>
      <c r="G28" s="468">
        <v>4753</v>
      </c>
      <c r="H28" s="603">
        <f t="shared" si="1"/>
        <v>17.617040455811733</v>
      </c>
      <c r="I28" s="468">
        <v>2757228</v>
      </c>
      <c r="J28" s="468">
        <v>4887</v>
      </c>
      <c r="K28" s="603">
        <f t="shared" si="2"/>
        <v>17.724323124529416</v>
      </c>
      <c r="L28" s="468">
        <v>2814805</v>
      </c>
      <c r="M28" s="468">
        <v>5231</v>
      </c>
      <c r="N28" s="603">
        <f t="shared" si="3"/>
        <v>18.583880588530999</v>
      </c>
      <c r="O28" s="468">
        <v>2872795</v>
      </c>
      <c r="P28" s="468">
        <v>6510</v>
      </c>
      <c r="Q28" s="603">
        <f t="shared" si="6"/>
        <v>22.66085815381884</v>
      </c>
      <c r="R28" s="468">
        <v>2931254</v>
      </c>
      <c r="S28" s="468">
        <v>7054</v>
      </c>
      <c r="T28" s="603">
        <f t="shared" si="4"/>
        <v>24.064785924385944</v>
      </c>
      <c r="U28" s="468">
        <v>2987359</v>
      </c>
      <c r="V28" s="468">
        <v>6657</v>
      </c>
      <c r="W28" s="603">
        <f t="shared" si="5"/>
        <v>22.283896913628393</v>
      </c>
      <c r="X28" s="468">
        <v>3043523</v>
      </c>
      <c r="Y28" s="604">
        <v>7318</v>
      </c>
      <c r="Z28" s="605">
        <f t="shared" si="7"/>
        <v>24.04450368865292</v>
      </c>
      <c r="AA28" s="604">
        <v>3107396</v>
      </c>
      <c r="AB28" s="604">
        <v>6857</v>
      </c>
      <c r="AC28" s="605">
        <f t="shared" si="8"/>
        <v>22.06670794452976</v>
      </c>
      <c r="AD28" s="606">
        <v>3170064</v>
      </c>
      <c r="AE28" s="606">
        <v>6668</v>
      </c>
      <c r="AF28" s="607">
        <f t="shared" si="9"/>
        <v>21.03427564869353</v>
      </c>
      <c r="AG28" s="606">
        <v>3204953</v>
      </c>
      <c r="AH28" s="606">
        <v>2003</v>
      </c>
      <c r="AI28" s="607">
        <f t="shared" si="10"/>
        <v>6.2497016336901039</v>
      </c>
      <c r="AJ28" s="608">
        <v>3217582</v>
      </c>
      <c r="AK28" s="608">
        <v>2969</v>
      </c>
      <c r="AL28" s="607">
        <f t="shared" si="11"/>
        <v>9.2274260609364411</v>
      </c>
      <c r="AM28" s="608">
        <v>3231547</v>
      </c>
      <c r="AN28" s="608">
        <v>4791</v>
      </c>
      <c r="AO28" s="607">
        <f t="shared" si="12"/>
        <v>14.825716599511008</v>
      </c>
      <c r="AP28" s="608">
        <v>3250537</v>
      </c>
      <c r="AQ28" s="608">
        <v>5656</v>
      </c>
      <c r="AR28" s="607">
        <f t="shared" si="13"/>
        <v>17.400201874336457</v>
      </c>
      <c r="AS28" s="608">
        <v>3272265</v>
      </c>
      <c r="AT28" s="608">
        <v>6519</v>
      </c>
      <c r="AU28" s="607">
        <f t="shared" si="14"/>
        <v>19.921980646432974</v>
      </c>
    </row>
    <row r="29" spans="2:47" s="175" customFormat="1" ht="13.2" x14ac:dyDescent="0.3">
      <c r="B29" s="422" t="s">
        <v>238</v>
      </c>
      <c r="C29" s="468">
        <v>513731</v>
      </c>
      <c r="D29" s="468">
        <v>795</v>
      </c>
      <c r="E29" s="603">
        <f t="shared" si="0"/>
        <v>15.475024867099709</v>
      </c>
      <c r="F29" s="468">
        <v>520490</v>
      </c>
      <c r="G29" s="468">
        <v>988</v>
      </c>
      <c r="H29" s="603">
        <f t="shared" si="1"/>
        <v>18.982113008895464</v>
      </c>
      <c r="I29" s="468">
        <v>527377</v>
      </c>
      <c r="J29" s="468">
        <v>902</v>
      </c>
      <c r="K29" s="603">
        <f t="shared" si="2"/>
        <v>17.103514184350093</v>
      </c>
      <c r="L29" s="468">
        <v>534101</v>
      </c>
      <c r="M29" s="468">
        <v>827</v>
      </c>
      <c r="N29" s="603">
        <f t="shared" si="3"/>
        <v>15.483962771086366</v>
      </c>
      <c r="O29" s="468">
        <v>540609</v>
      </c>
      <c r="P29" s="468">
        <v>920</v>
      </c>
      <c r="Q29" s="603">
        <f t="shared" si="6"/>
        <v>17.017844689970016</v>
      </c>
      <c r="R29" s="468">
        <v>546729</v>
      </c>
      <c r="S29" s="468">
        <v>1064</v>
      </c>
      <c r="T29" s="603">
        <f t="shared" si="4"/>
        <v>19.461195583186552</v>
      </c>
      <c r="U29" s="468">
        <v>552241</v>
      </c>
      <c r="V29" s="468">
        <v>1263</v>
      </c>
      <c r="W29" s="603">
        <f t="shared" si="5"/>
        <v>22.870449676862098</v>
      </c>
      <c r="X29" s="468">
        <v>557286</v>
      </c>
      <c r="Y29" s="604">
        <v>1369</v>
      </c>
      <c r="Z29" s="605">
        <f t="shared" si="7"/>
        <v>24.565483432205369</v>
      </c>
      <c r="AA29" s="604">
        <v>562196</v>
      </c>
      <c r="AB29" s="604">
        <v>1173</v>
      </c>
      <c r="AC29" s="605">
        <f t="shared" si="8"/>
        <v>20.864609495620744</v>
      </c>
      <c r="AD29" s="606">
        <v>566737</v>
      </c>
      <c r="AE29" s="606">
        <v>1061</v>
      </c>
      <c r="AF29" s="607">
        <f t="shared" si="9"/>
        <v>18.72120577975322</v>
      </c>
      <c r="AG29" s="606">
        <v>569872</v>
      </c>
      <c r="AH29" s="606">
        <v>469</v>
      </c>
      <c r="AI29" s="607">
        <f t="shared" si="10"/>
        <v>8.2299182974422322</v>
      </c>
      <c r="AJ29" s="608">
        <v>571693</v>
      </c>
      <c r="AK29" s="608">
        <v>680</v>
      </c>
      <c r="AL29" s="607">
        <f t="shared" si="11"/>
        <v>11.894495822058342</v>
      </c>
      <c r="AM29" s="608">
        <v>573786</v>
      </c>
      <c r="AN29" s="608">
        <v>634</v>
      </c>
      <c r="AO29" s="607">
        <f t="shared" si="12"/>
        <v>11.04941563579453</v>
      </c>
      <c r="AP29" s="608">
        <v>576407</v>
      </c>
      <c r="AQ29" s="608">
        <v>529</v>
      </c>
      <c r="AR29" s="607">
        <f t="shared" si="13"/>
        <v>9.1775429514214775</v>
      </c>
      <c r="AS29" s="608">
        <v>579082</v>
      </c>
      <c r="AT29" s="608">
        <v>804</v>
      </c>
      <c r="AU29" s="607">
        <f t="shared" si="14"/>
        <v>13.88404405593681</v>
      </c>
    </row>
    <row r="30" spans="2:47" s="175" customFormat="1" ht="13.2" x14ac:dyDescent="0.3">
      <c r="B30" s="422" t="s">
        <v>280</v>
      </c>
      <c r="C30" s="468">
        <v>415122</v>
      </c>
      <c r="D30" s="468">
        <v>332</v>
      </c>
      <c r="E30" s="603">
        <f t="shared" si="0"/>
        <v>7.9976488839425519</v>
      </c>
      <c r="F30" s="468">
        <v>426014</v>
      </c>
      <c r="G30" s="609">
        <v>401</v>
      </c>
      <c r="H30" s="603">
        <f t="shared" si="1"/>
        <v>9.4128361978714317</v>
      </c>
      <c r="I30" s="468">
        <v>437329</v>
      </c>
      <c r="J30" s="609">
        <v>374</v>
      </c>
      <c r="K30" s="603">
        <f t="shared" si="2"/>
        <v>8.5519140052454787</v>
      </c>
      <c r="L30" s="468">
        <v>448690</v>
      </c>
      <c r="M30" s="609">
        <v>414</v>
      </c>
      <c r="N30" s="603">
        <f t="shared" si="3"/>
        <v>9.2268604158773311</v>
      </c>
      <c r="O30" s="468">
        <v>459607</v>
      </c>
      <c r="P30" s="468">
        <v>562</v>
      </c>
      <c r="Q30" s="603">
        <f t="shared" si="6"/>
        <v>12.227838131273023</v>
      </c>
      <c r="R30" s="468">
        <v>469484</v>
      </c>
      <c r="S30" s="468">
        <v>540</v>
      </c>
      <c r="T30" s="603">
        <f t="shared" si="4"/>
        <v>11.501989418169734</v>
      </c>
      <c r="U30" s="468">
        <v>478160</v>
      </c>
      <c r="V30" s="468">
        <v>639</v>
      </c>
      <c r="W30" s="603">
        <f t="shared" si="5"/>
        <v>13.363727622553119</v>
      </c>
      <c r="X30" s="468">
        <v>485919</v>
      </c>
      <c r="Y30" s="604">
        <v>864</v>
      </c>
      <c r="Z30" s="605">
        <f t="shared" si="7"/>
        <v>17.780741234650218</v>
      </c>
      <c r="AA30" s="604">
        <v>492964</v>
      </c>
      <c r="AB30" s="604">
        <v>759</v>
      </c>
      <c r="AC30" s="605">
        <f t="shared" si="8"/>
        <v>15.396661825204275</v>
      </c>
      <c r="AD30" s="606">
        <v>499418</v>
      </c>
      <c r="AE30" s="606">
        <v>643</v>
      </c>
      <c r="AF30" s="607">
        <f t="shared" si="9"/>
        <v>12.874986484267689</v>
      </c>
      <c r="AG30" s="606">
        <v>504662</v>
      </c>
      <c r="AH30" s="606">
        <v>210</v>
      </c>
      <c r="AI30" s="607">
        <f t="shared" si="10"/>
        <v>4.1612009622281843</v>
      </c>
      <c r="AJ30" s="608">
        <v>509041</v>
      </c>
      <c r="AK30" s="610">
        <v>656</v>
      </c>
      <c r="AL30" s="607">
        <f t="shared" si="11"/>
        <v>12.886977669775126</v>
      </c>
      <c r="AM30" s="608">
        <v>513692</v>
      </c>
      <c r="AN30" s="608">
        <v>672</v>
      </c>
      <c r="AO30" s="607">
        <f t="shared" si="12"/>
        <v>13.081768842029854</v>
      </c>
      <c r="AP30" s="608">
        <v>518576</v>
      </c>
      <c r="AQ30" s="608">
        <v>665</v>
      </c>
      <c r="AR30" s="607">
        <f t="shared" si="13"/>
        <v>12.823578414735739</v>
      </c>
      <c r="AS30" s="608">
        <v>523524</v>
      </c>
      <c r="AT30" s="608">
        <v>607</v>
      </c>
      <c r="AU30" s="607">
        <f t="shared" si="14"/>
        <v>11.594501875749728</v>
      </c>
    </row>
    <row r="31" spans="2:47" s="176" customFormat="1" ht="11.4" x14ac:dyDescent="0.2">
      <c r="B31" s="421" t="s">
        <v>240</v>
      </c>
      <c r="C31" s="466">
        <f>SUM(C32:C37)</f>
        <v>7425417</v>
      </c>
      <c r="D31" s="466">
        <f>SUM(D32:D37)</f>
        <v>7298</v>
      </c>
      <c r="E31" s="545">
        <f t="shared" si="0"/>
        <v>9.8284042498892639</v>
      </c>
      <c r="F31" s="466">
        <f>+SUM(F32:F37)</f>
        <v>7570609</v>
      </c>
      <c r="G31" s="466">
        <f>+SUM(G32:G37)</f>
        <v>8998</v>
      </c>
      <c r="H31" s="545">
        <f t="shared" si="1"/>
        <v>11.885437485940695</v>
      </c>
      <c r="I31" s="466">
        <f>+SUM(I32:I37)</f>
        <v>7718436</v>
      </c>
      <c r="J31" s="466">
        <f>+SUM(J32:J37)</f>
        <v>8551</v>
      </c>
      <c r="K31" s="545">
        <f t="shared" si="2"/>
        <v>11.078669305543247</v>
      </c>
      <c r="L31" s="466">
        <f>+SUM(L32:L37)</f>
        <v>7865054</v>
      </c>
      <c r="M31" s="466">
        <f>+SUM(M32:M37)</f>
        <v>8728</v>
      </c>
      <c r="N31" s="545">
        <f t="shared" si="3"/>
        <v>11.097190178223823</v>
      </c>
      <c r="O31" s="466">
        <f>+SUM(O32:O37)</f>
        <v>8012810</v>
      </c>
      <c r="P31" s="466">
        <f>+SUM(P32:P37)</f>
        <v>9957</v>
      </c>
      <c r="Q31" s="545">
        <f t="shared" si="6"/>
        <v>12.426352303374223</v>
      </c>
      <c r="R31" s="466">
        <f>+SUM(R32:R37)</f>
        <v>8160914</v>
      </c>
      <c r="S31" s="466">
        <f>+SUM(S32:S37)</f>
        <v>9793</v>
      </c>
      <c r="T31" s="545">
        <f t="shared" si="4"/>
        <v>11.999881385834968</v>
      </c>
      <c r="U31" s="466">
        <f>+SUM(U32:U37)</f>
        <v>8304388</v>
      </c>
      <c r="V31" s="466">
        <f>+SUM(V32:V37)</f>
        <v>9537</v>
      </c>
      <c r="W31" s="545">
        <f t="shared" si="5"/>
        <v>11.484289992230615</v>
      </c>
      <c r="X31" s="466">
        <f>+SUM(X32:X37)</f>
        <v>8450145</v>
      </c>
      <c r="Y31" s="598">
        <v>10794</v>
      </c>
      <c r="Z31" s="599">
        <f t="shared" si="7"/>
        <v>12.773745302595399</v>
      </c>
      <c r="AA31" s="598">
        <f>+SUM(AA32:AA37)</f>
        <v>8615715</v>
      </c>
      <c r="AB31" s="598">
        <f>+SUM(AB32:AB37)</f>
        <v>8544</v>
      </c>
      <c r="AC31" s="599">
        <f t="shared" si="8"/>
        <v>9.9167625670069164</v>
      </c>
      <c r="AD31" s="600">
        <f>+SUM(AD32:AD37)</f>
        <v>8782160</v>
      </c>
      <c r="AE31" s="600">
        <f>+SUM(AE32:AE37)</f>
        <v>9801</v>
      </c>
      <c r="AF31" s="601">
        <f t="shared" si="9"/>
        <v>11.160124616267524</v>
      </c>
      <c r="AG31" s="600">
        <f>+SUM(AG32:AG37)</f>
        <v>8882787</v>
      </c>
      <c r="AH31" s="600">
        <f>+SUM(AH32:AH37)</f>
        <v>6580</v>
      </c>
      <c r="AI31" s="601">
        <f t="shared" si="10"/>
        <v>7.4075850293382022</v>
      </c>
      <c r="AJ31" s="600">
        <f>+SUM(AJ32:AJ37)</f>
        <v>8937687</v>
      </c>
      <c r="AK31" s="602">
        <f>+SUM(AK32:AK37)</f>
        <v>10467</v>
      </c>
      <c r="AL31" s="601">
        <f t="shared" si="11"/>
        <v>11.71108363942483</v>
      </c>
      <c r="AM31" s="602">
        <f>SUM(AM32:AM37)</f>
        <v>9003524</v>
      </c>
      <c r="AN31" s="602">
        <f>SUM(AN32:AN37)</f>
        <v>10585</v>
      </c>
      <c r="AO31" s="601">
        <f t="shared" si="12"/>
        <v>11.756507785173893</v>
      </c>
      <c r="AP31" s="602">
        <f>SUM(AP32:AP37)</f>
        <v>9078805</v>
      </c>
      <c r="AQ31" s="602">
        <f>SUM(AQ32:AQ37)</f>
        <v>9120</v>
      </c>
      <c r="AR31" s="601">
        <f t="shared" si="13"/>
        <v>10.045374914429818</v>
      </c>
      <c r="AS31" s="602">
        <f>SUM(AS32:AS37)</f>
        <v>9161596</v>
      </c>
      <c r="AT31" s="602">
        <f>SUM(AT32:AT37)</f>
        <v>9686</v>
      </c>
      <c r="AU31" s="601">
        <f t="shared" si="14"/>
        <v>10.572393718299736</v>
      </c>
    </row>
    <row r="32" spans="2:47" s="175" customFormat="1" ht="13.2" x14ac:dyDescent="0.3">
      <c r="B32" s="422" t="s">
        <v>241</v>
      </c>
      <c r="C32" s="468">
        <v>623388</v>
      </c>
      <c r="D32" s="468">
        <v>974</v>
      </c>
      <c r="E32" s="603">
        <f t="shared" si="0"/>
        <v>15.624298189891368</v>
      </c>
      <c r="F32" s="468">
        <v>634041</v>
      </c>
      <c r="G32" s="468">
        <v>1382</v>
      </c>
      <c r="H32" s="603">
        <f t="shared" si="1"/>
        <v>21.796697689897027</v>
      </c>
      <c r="I32" s="468">
        <v>645847</v>
      </c>
      <c r="J32" s="468">
        <v>1224</v>
      </c>
      <c r="K32" s="603">
        <f t="shared" si="2"/>
        <v>18.951857018767601</v>
      </c>
      <c r="L32" s="468">
        <v>658347</v>
      </c>
      <c r="M32" s="468">
        <v>1114</v>
      </c>
      <c r="N32" s="603">
        <f t="shared" si="3"/>
        <v>16.921167712467742</v>
      </c>
      <c r="O32" s="468">
        <v>670987</v>
      </c>
      <c r="P32" s="468">
        <v>1244</v>
      </c>
      <c r="Q32" s="603">
        <f t="shared" si="6"/>
        <v>18.539852485964705</v>
      </c>
      <c r="R32" s="468">
        <v>683445</v>
      </c>
      <c r="S32" s="468">
        <v>1032</v>
      </c>
      <c r="T32" s="603">
        <f t="shared" si="4"/>
        <v>15.099971468077166</v>
      </c>
      <c r="U32" s="468">
        <v>695673</v>
      </c>
      <c r="V32" s="468">
        <v>1056</v>
      </c>
      <c r="W32" s="603">
        <f t="shared" si="5"/>
        <v>15.179545562354727</v>
      </c>
      <c r="X32" s="468">
        <v>707579</v>
      </c>
      <c r="Y32" s="604">
        <v>1313</v>
      </c>
      <c r="Z32" s="605">
        <f t="shared" si="7"/>
        <v>18.556231883648326</v>
      </c>
      <c r="AA32" s="604">
        <v>718677</v>
      </c>
      <c r="AB32" s="604">
        <v>1276</v>
      </c>
      <c r="AC32" s="605">
        <f t="shared" si="8"/>
        <v>17.754846753131101</v>
      </c>
      <c r="AD32" s="606">
        <v>728281</v>
      </c>
      <c r="AE32" s="606">
        <v>1203</v>
      </c>
      <c r="AF32" s="607">
        <f t="shared" si="9"/>
        <v>16.518349373387469</v>
      </c>
      <c r="AG32" s="606">
        <v>734775</v>
      </c>
      <c r="AH32" s="606">
        <v>856</v>
      </c>
      <c r="AI32" s="607">
        <f t="shared" si="10"/>
        <v>11.649824776292062</v>
      </c>
      <c r="AJ32" s="608">
        <v>738399</v>
      </c>
      <c r="AK32" s="608">
        <v>1135</v>
      </c>
      <c r="AL32" s="607">
        <f t="shared" si="11"/>
        <v>15.371093406139499</v>
      </c>
      <c r="AM32" s="608">
        <v>741473</v>
      </c>
      <c r="AN32" s="608">
        <v>1246</v>
      </c>
      <c r="AO32" s="607">
        <f t="shared" si="12"/>
        <v>16.804388022220632</v>
      </c>
      <c r="AP32" s="608">
        <v>744811</v>
      </c>
      <c r="AQ32" s="608">
        <v>1181</v>
      </c>
      <c r="AR32" s="607">
        <f t="shared" si="13"/>
        <v>15.856371616423495</v>
      </c>
      <c r="AS32" s="608">
        <v>748627</v>
      </c>
      <c r="AT32" s="608">
        <v>1150</v>
      </c>
      <c r="AU32" s="607">
        <f t="shared" si="14"/>
        <v>15.361455037021107</v>
      </c>
    </row>
    <row r="33" spans="2:47" s="175" customFormat="1" ht="13.2" x14ac:dyDescent="0.3">
      <c r="B33" s="422" t="s">
        <v>242</v>
      </c>
      <c r="C33" s="468">
        <v>534870</v>
      </c>
      <c r="D33" s="468">
        <v>268</v>
      </c>
      <c r="E33" s="603">
        <f t="shared" si="0"/>
        <v>5.0105633144502404</v>
      </c>
      <c r="F33" s="468">
        <v>541579</v>
      </c>
      <c r="G33" s="609">
        <v>299</v>
      </c>
      <c r="H33" s="603">
        <f t="shared" si="1"/>
        <v>5.5208935353844959</v>
      </c>
      <c r="I33" s="468">
        <v>548360</v>
      </c>
      <c r="J33" s="609">
        <v>341</v>
      </c>
      <c r="K33" s="603">
        <f t="shared" si="2"/>
        <v>6.2185425632795974</v>
      </c>
      <c r="L33" s="468">
        <v>555119</v>
      </c>
      <c r="M33" s="609">
        <v>279</v>
      </c>
      <c r="N33" s="603">
        <f t="shared" si="3"/>
        <v>5.0259493910314719</v>
      </c>
      <c r="O33" s="468">
        <v>561698</v>
      </c>
      <c r="P33" s="468">
        <v>407</v>
      </c>
      <c r="Q33" s="603">
        <f t="shared" si="6"/>
        <v>7.245886579621077</v>
      </c>
      <c r="R33" s="468">
        <v>567967</v>
      </c>
      <c r="S33" s="468">
        <v>401</v>
      </c>
      <c r="T33" s="603">
        <f t="shared" si="4"/>
        <v>7.0602693466345752</v>
      </c>
      <c r="U33" s="468">
        <v>573816</v>
      </c>
      <c r="V33" s="468">
        <v>350</v>
      </c>
      <c r="W33" s="603">
        <f t="shared" si="5"/>
        <v>6.0995162212277103</v>
      </c>
      <c r="X33" s="468">
        <v>579132</v>
      </c>
      <c r="Y33" s="604">
        <v>487</v>
      </c>
      <c r="Z33" s="605">
        <f t="shared" si="7"/>
        <v>8.4091364317633968</v>
      </c>
      <c r="AA33" s="604">
        <v>583774</v>
      </c>
      <c r="AB33" s="604">
        <v>392</v>
      </c>
      <c r="AC33" s="605">
        <f t="shared" si="8"/>
        <v>6.7149273520232144</v>
      </c>
      <c r="AD33" s="606">
        <v>587721</v>
      </c>
      <c r="AE33" s="606">
        <v>335</v>
      </c>
      <c r="AF33" s="607">
        <f t="shared" si="9"/>
        <v>5.6999834955701774</v>
      </c>
      <c r="AG33" s="606">
        <v>590909</v>
      </c>
      <c r="AH33" s="606">
        <v>238</v>
      </c>
      <c r="AI33" s="607">
        <f t="shared" si="10"/>
        <v>4.0276929273373732</v>
      </c>
      <c r="AJ33" s="608">
        <v>593324</v>
      </c>
      <c r="AK33" s="608">
        <v>458</v>
      </c>
      <c r="AL33" s="607">
        <f t="shared" si="11"/>
        <v>7.7192225495681948</v>
      </c>
      <c r="AM33" s="608">
        <v>595674</v>
      </c>
      <c r="AN33" s="608">
        <v>493</v>
      </c>
      <c r="AO33" s="607">
        <f t="shared" si="12"/>
        <v>8.2763390713712539</v>
      </c>
      <c r="AP33" s="608">
        <v>598430</v>
      </c>
      <c r="AQ33" s="608">
        <v>382</v>
      </c>
      <c r="AR33" s="607">
        <f t="shared" si="13"/>
        <v>6.383369817689621</v>
      </c>
      <c r="AS33" s="608">
        <v>601626</v>
      </c>
      <c r="AT33" s="608">
        <v>350</v>
      </c>
      <c r="AU33" s="607">
        <f t="shared" si="14"/>
        <v>5.8175677247991269</v>
      </c>
    </row>
    <row r="34" spans="2:47" s="175" customFormat="1" ht="13.2" x14ac:dyDescent="0.3">
      <c r="B34" s="422" t="s">
        <v>243</v>
      </c>
      <c r="C34" s="468">
        <v>3757390</v>
      </c>
      <c r="D34" s="468">
        <v>4277</v>
      </c>
      <c r="E34" s="603">
        <f t="shared" si="0"/>
        <v>11.382901428917414</v>
      </c>
      <c r="F34" s="468">
        <v>3838066</v>
      </c>
      <c r="G34" s="468">
        <v>5208</v>
      </c>
      <c r="H34" s="603">
        <f t="shared" si="1"/>
        <v>13.569334138600015</v>
      </c>
      <c r="I34" s="468">
        <v>3919413</v>
      </c>
      <c r="J34" s="468">
        <v>4992</v>
      </c>
      <c r="K34" s="603">
        <f t="shared" si="2"/>
        <v>12.73660111858587</v>
      </c>
      <c r="L34" s="468">
        <v>3999190</v>
      </c>
      <c r="M34" s="468">
        <v>5367</v>
      </c>
      <c r="N34" s="603">
        <f t="shared" si="3"/>
        <v>13.420217594062796</v>
      </c>
      <c r="O34" s="468">
        <v>4078939</v>
      </c>
      <c r="P34" s="468">
        <v>6160</v>
      </c>
      <c r="Q34" s="603">
        <f t="shared" si="6"/>
        <v>15.101966467260235</v>
      </c>
      <c r="R34" s="468">
        <v>4158440</v>
      </c>
      <c r="S34" s="468">
        <v>6133</v>
      </c>
      <c r="T34" s="603">
        <f t="shared" si="4"/>
        <v>14.748319081193909</v>
      </c>
      <c r="U34" s="468">
        <v>4235294</v>
      </c>
      <c r="V34" s="468">
        <v>5840</v>
      </c>
      <c r="W34" s="603">
        <f t="shared" si="5"/>
        <v>13.788889271913591</v>
      </c>
      <c r="X34" s="468">
        <v>4315276</v>
      </c>
      <c r="Y34" s="604">
        <v>5762</v>
      </c>
      <c r="Z34" s="605">
        <f t="shared" si="7"/>
        <v>13.352564239228267</v>
      </c>
      <c r="AA34" s="604">
        <v>4410700</v>
      </c>
      <c r="AB34" s="604">
        <v>4369</v>
      </c>
      <c r="AC34" s="605">
        <f t="shared" si="8"/>
        <v>9.9054571836669929</v>
      </c>
      <c r="AD34" s="606">
        <v>4509756</v>
      </c>
      <c r="AE34" s="606">
        <v>5756</v>
      </c>
      <c r="AF34" s="607">
        <f t="shared" si="9"/>
        <v>12.763439973249106</v>
      </c>
      <c r="AG34" s="606">
        <v>4568499</v>
      </c>
      <c r="AH34" s="606">
        <v>3967</v>
      </c>
      <c r="AI34" s="607">
        <f t="shared" si="10"/>
        <v>8.6833771879998221</v>
      </c>
      <c r="AJ34" s="608">
        <v>4601037</v>
      </c>
      <c r="AK34" s="608">
        <v>6155</v>
      </c>
      <c r="AL34" s="607">
        <f t="shared" si="11"/>
        <v>13.377419047053959</v>
      </c>
      <c r="AM34" s="608">
        <v>4643432</v>
      </c>
      <c r="AN34" s="608">
        <v>6256</v>
      </c>
      <c r="AO34" s="607">
        <f t="shared" si="12"/>
        <v>13.472793399364953</v>
      </c>
      <c r="AP34" s="608">
        <v>4690613</v>
      </c>
      <c r="AQ34" s="608">
        <v>5242</v>
      </c>
      <c r="AR34" s="607">
        <f t="shared" si="13"/>
        <v>11.175511601575316</v>
      </c>
      <c r="AS34" s="608">
        <v>4739771</v>
      </c>
      <c r="AT34" s="608">
        <v>5778</v>
      </c>
      <c r="AU34" s="607">
        <f t="shared" si="14"/>
        <v>12.190462366219803</v>
      </c>
    </row>
    <row r="35" spans="2:47" s="175" customFormat="1" ht="13.2" x14ac:dyDescent="0.3">
      <c r="B35" s="422" t="s">
        <v>244</v>
      </c>
      <c r="C35" s="468">
        <v>790954</v>
      </c>
      <c r="D35" s="468">
        <v>456</v>
      </c>
      <c r="E35" s="603">
        <f t="shared" si="0"/>
        <v>5.7651898846203444</v>
      </c>
      <c r="F35" s="468">
        <v>805905</v>
      </c>
      <c r="G35" s="468">
        <v>562</v>
      </c>
      <c r="H35" s="603">
        <f t="shared" si="1"/>
        <v>6.9735266563676861</v>
      </c>
      <c r="I35" s="468">
        <v>821167</v>
      </c>
      <c r="J35" s="468">
        <v>484</v>
      </c>
      <c r="K35" s="603">
        <f t="shared" si="2"/>
        <v>5.8940507838235092</v>
      </c>
      <c r="L35" s="468">
        <v>836329</v>
      </c>
      <c r="M35" s="468">
        <v>429</v>
      </c>
      <c r="N35" s="603">
        <f t="shared" si="3"/>
        <v>5.1295602567888956</v>
      </c>
      <c r="O35" s="468">
        <v>851841</v>
      </c>
      <c r="P35" s="468">
        <v>473</v>
      </c>
      <c r="Q35" s="603">
        <f t="shared" si="6"/>
        <v>5.5526794319597199</v>
      </c>
      <c r="R35" s="468">
        <v>867790</v>
      </c>
      <c r="S35" s="468">
        <v>562</v>
      </c>
      <c r="T35" s="603">
        <f t="shared" si="4"/>
        <v>6.4762212055912141</v>
      </c>
      <c r="U35" s="468">
        <v>883393</v>
      </c>
      <c r="V35" s="468">
        <v>752</v>
      </c>
      <c r="W35" s="603">
        <f t="shared" si="5"/>
        <v>8.5126325429338916</v>
      </c>
      <c r="X35" s="468">
        <v>899364</v>
      </c>
      <c r="Y35" s="604">
        <v>545</v>
      </c>
      <c r="Z35" s="605">
        <f t="shared" si="7"/>
        <v>6.0598378409631701</v>
      </c>
      <c r="AA35" s="604">
        <v>917992</v>
      </c>
      <c r="AB35" s="604">
        <v>411</v>
      </c>
      <c r="AC35" s="605">
        <f t="shared" si="8"/>
        <v>4.4771631996792998</v>
      </c>
      <c r="AD35" s="606">
        <v>936316</v>
      </c>
      <c r="AE35" s="606">
        <v>584</v>
      </c>
      <c r="AF35" s="607">
        <f t="shared" si="9"/>
        <v>6.2372105143989849</v>
      </c>
      <c r="AG35" s="606">
        <v>945760</v>
      </c>
      <c r="AH35" s="606">
        <v>328</v>
      </c>
      <c r="AI35" s="607">
        <f t="shared" si="10"/>
        <v>3.4681103028252407</v>
      </c>
      <c r="AJ35" s="608">
        <v>948792</v>
      </c>
      <c r="AK35" s="608">
        <v>576</v>
      </c>
      <c r="AL35" s="607">
        <f t="shared" si="11"/>
        <v>6.0708774947512198</v>
      </c>
      <c r="AM35" s="608">
        <v>953060</v>
      </c>
      <c r="AN35" s="608">
        <v>457</v>
      </c>
      <c r="AO35" s="607">
        <f t="shared" si="12"/>
        <v>4.7950811071705877</v>
      </c>
      <c r="AP35" s="608">
        <v>959805</v>
      </c>
      <c r="AQ35" s="608">
        <v>463</v>
      </c>
      <c r="AR35" s="607">
        <f t="shared" si="13"/>
        <v>4.8238965206474234</v>
      </c>
      <c r="AS35" s="608">
        <v>968660</v>
      </c>
      <c r="AT35" s="608">
        <v>666</v>
      </c>
      <c r="AU35" s="607">
        <f t="shared" si="14"/>
        <v>6.875477463712758</v>
      </c>
    </row>
    <row r="36" spans="2:47" s="175" customFormat="1" ht="13.2" x14ac:dyDescent="0.3">
      <c r="B36" s="422" t="s">
        <v>245</v>
      </c>
      <c r="C36" s="468">
        <v>1407769</v>
      </c>
      <c r="D36" s="468">
        <v>1230</v>
      </c>
      <c r="E36" s="603">
        <f t="shared" si="0"/>
        <v>8.737228906162871</v>
      </c>
      <c r="F36" s="468">
        <v>1430513</v>
      </c>
      <c r="G36" s="468">
        <v>1440</v>
      </c>
      <c r="H36" s="603">
        <f t="shared" si="1"/>
        <v>10.06631886602918</v>
      </c>
      <c r="I36" s="468">
        <v>1454264</v>
      </c>
      <c r="J36" s="468">
        <v>1381</v>
      </c>
      <c r="K36" s="603">
        <f t="shared" si="2"/>
        <v>9.4962125171220624</v>
      </c>
      <c r="L36" s="468">
        <v>1478110</v>
      </c>
      <c r="M36" s="468">
        <v>1453</v>
      </c>
      <c r="N36" s="603">
        <f t="shared" si="3"/>
        <v>9.8301208976327867</v>
      </c>
      <c r="O36" s="468">
        <v>1502715</v>
      </c>
      <c r="P36" s="609">
        <v>1410</v>
      </c>
      <c r="Q36" s="603">
        <f t="shared" si="6"/>
        <v>9.3830167397011408</v>
      </c>
      <c r="R36" s="468">
        <v>1527909</v>
      </c>
      <c r="S36" s="468">
        <v>1464</v>
      </c>
      <c r="T36" s="603">
        <f t="shared" si="4"/>
        <v>9.5817224716917035</v>
      </c>
      <c r="U36" s="468">
        <v>1552094</v>
      </c>
      <c r="V36" s="468">
        <v>1328</v>
      </c>
      <c r="W36" s="603">
        <f t="shared" si="5"/>
        <v>8.5561828085154641</v>
      </c>
      <c r="X36" s="468">
        <v>1576190</v>
      </c>
      <c r="Y36" s="604">
        <v>2426</v>
      </c>
      <c r="Z36" s="605">
        <f t="shared" si="7"/>
        <v>15.391545435512217</v>
      </c>
      <c r="AA36" s="604">
        <v>1604308</v>
      </c>
      <c r="AB36" s="604">
        <v>1793</v>
      </c>
      <c r="AC36" s="605">
        <f t="shared" si="8"/>
        <v>11.176158194062488</v>
      </c>
      <c r="AD36" s="606">
        <v>1633131</v>
      </c>
      <c r="AE36" s="606">
        <v>1569</v>
      </c>
      <c r="AF36" s="607">
        <f t="shared" si="9"/>
        <v>9.6073125793338079</v>
      </c>
      <c r="AG36" s="606">
        <v>1650334</v>
      </c>
      <c r="AH36" s="606">
        <v>983</v>
      </c>
      <c r="AI36" s="607">
        <f t="shared" si="10"/>
        <v>5.9563700438820266</v>
      </c>
      <c r="AJ36" s="608">
        <v>1659426</v>
      </c>
      <c r="AK36" s="608">
        <v>1769</v>
      </c>
      <c r="AL36" s="607">
        <f t="shared" si="11"/>
        <v>10.660312662330227</v>
      </c>
      <c r="AM36" s="608">
        <v>1670700</v>
      </c>
      <c r="AN36" s="608">
        <v>1800</v>
      </c>
      <c r="AO36" s="607">
        <f t="shared" si="12"/>
        <v>10.773927096426647</v>
      </c>
      <c r="AP36" s="608">
        <v>1684317</v>
      </c>
      <c r="AQ36" s="608">
        <v>1507</v>
      </c>
      <c r="AR36" s="607">
        <f t="shared" si="13"/>
        <v>8.9472468662371742</v>
      </c>
      <c r="AS36" s="608">
        <v>1699434</v>
      </c>
      <c r="AT36" s="608">
        <v>1429</v>
      </c>
      <c r="AU36" s="607">
        <f t="shared" si="14"/>
        <v>8.4086819494019771</v>
      </c>
    </row>
    <row r="37" spans="2:47" s="175" customFormat="1" ht="13.2" x14ac:dyDescent="0.3">
      <c r="B37" s="422" t="s">
        <v>246</v>
      </c>
      <c r="C37" s="468">
        <v>311046</v>
      </c>
      <c r="D37" s="468">
        <v>93</v>
      </c>
      <c r="E37" s="603">
        <f t="shared" si="0"/>
        <v>2.9899114600412804</v>
      </c>
      <c r="F37" s="468">
        <v>320505</v>
      </c>
      <c r="G37" s="468">
        <v>107</v>
      </c>
      <c r="H37" s="603">
        <f t="shared" si="1"/>
        <v>3.3384814589475984</v>
      </c>
      <c r="I37" s="468">
        <v>329385</v>
      </c>
      <c r="J37" s="468">
        <v>129</v>
      </c>
      <c r="K37" s="603">
        <f t="shared" si="2"/>
        <v>3.9163896352292911</v>
      </c>
      <c r="L37" s="468">
        <v>337959</v>
      </c>
      <c r="M37" s="468">
        <v>86</v>
      </c>
      <c r="N37" s="603">
        <f t="shared" si="3"/>
        <v>2.5446873733204325</v>
      </c>
      <c r="O37" s="468">
        <v>346630</v>
      </c>
      <c r="P37" s="468">
        <v>263</v>
      </c>
      <c r="Q37" s="603">
        <f t="shared" si="6"/>
        <v>7.5873409687563109</v>
      </c>
      <c r="R37" s="468">
        <v>355363</v>
      </c>
      <c r="S37" s="468">
        <v>201</v>
      </c>
      <c r="T37" s="603">
        <f t="shared" si="4"/>
        <v>5.6561881794109121</v>
      </c>
      <c r="U37" s="468">
        <v>364118</v>
      </c>
      <c r="V37" s="468">
        <v>211</v>
      </c>
      <c r="W37" s="603">
        <f t="shared" si="5"/>
        <v>5.7948247546125158</v>
      </c>
      <c r="X37" s="468">
        <v>372604</v>
      </c>
      <c r="Y37" s="604">
        <v>261</v>
      </c>
      <c r="Z37" s="605">
        <f t="shared" si="7"/>
        <v>7.004755719208597</v>
      </c>
      <c r="AA37" s="604">
        <v>380264</v>
      </c>
      <c r="AB37" s="604">
        <v>303</v>
      </c>
      <c r="AC37" s="605">
        <f t="shared" si="8"/>
        <v>7.9681484442387385</v>
      </c>
      <c r="AD37" s="606">
        <v>386955</v>
      </c>
      <c r="AE37" s="606">
        <v>354</v>
      </c>
      <c r="AF37" s="607">
        <f t="shared" si="9"/>
        <v>9.1483505834011698</v>
      </c>
      <c r="AG37" s="606">
        <v>392510</v>
      </c>
      <c r="AH37" s="606">
        <v>208</v>
      </c>
      <c r="AI37" s="607">
        <f t="shared" si="10"/>
        <v>5.2992280451453473</v>
      </c>
      <c r="AJ37" s="608">
        <v>396709</v>
      </c>
      <c r="AK37" s="608">
        <v>374</v>
      </c>
      <c r="AL37" s="607">
        <f t="shared" si="11"/>
        <v>9.4275652934518757</v>
      </c>
      <c r="AM37" s="608">
        <v>399185</v>
      </c>
      <c r="AN37" s="608">
        <v>333</v>
      </c>
      <c r="AO37" s="607">
        <f t="shared" si="12"/>
        <v>8.34199681851773</v>
      </c>
      <c r="AP37" s="608">
        <v>400829</v>
      </c>
      <c r="AQ37" s="608">
        <v>345</v>
      </c>
      <c r="AR37" s="607">
        <f t="shared" si="13"/>
        <v>8.6071616574649035</v>
      </c>
      <c r="AS37" s="608">
        <v>403478</v>
      </c>
      <c r="AT37" s="608">
        <v>313</v>
      </c>
      <c r="AU37" s="607">
        <f t="shared" si="14"/>
        <v>7.7575481191043876</v>
      </c>
    </row>
    <row r="38" spans="2:47" s="176" customFormat="1" ht="11.4" x14ac:dyDescent="0.2">
      <c r="B38" s="421" t="s">
        <v>247</v>
      </c>
      <c r="C38" s="466">
        <f>SUM(C39:C44)</f>
        <v>757927</v>
      </c>
      <c r="D38" s="466">
        <f>SUM(D39:D44)</f>
        <v>640</v>
      </c>
      <c r="E38" s="545">
        <f t="shared" si="0"/>
        <v>8.444084984437815</v>
      </c>
      <c r="F38" s="466">
        <f>+SUM(F39:F44)</f>
        <v>776763</v>
      </c>
      <c r="G38" s="466">
        <f>+SUM(G39:G44)</f>
        <v>806</v>
      </c>
      <c r="H38" s="545">
        <f t="shared" si="1"/>
        <v>10.376395374135999</v>
      </c>
      <c r="I38" s="466">
        <f>+SUM(I39:I44)</f>
        <v>796136</v>
      </c>
      <c r="J38" s="466">
        <f>+SUM(J39:J44)</f>
        <v>715</v>
      </c>
      <c r="K38" s="545">
        <f t="shared" si="2"/>
        <v>8.9808776389963523</v>
      </c>
      <c r="L38" s="466">
        <f>+SUM(L39:L44)</f>
        <v>815567</v>
      </c>
      <c r="M38" s="466">
        <f>+SUM(M39:M44)</f>
        <v>817</v>
      </c>
      <c r="N38" s="545">
        <f t="shared" si="3"/>
        <v>10.017570598123759</v>
      </c>
      <c r="O38" s="466">
        <f>+SUM(O39:O44)</f>
        <v>834241</v>
      </c>
      <c r="P38" s="466">
        <f>+SUM(P39:P44)</f>
        <v>791</v>
      </c>
      <c r="Q38" s="545">
        <f t="shared" si="6"/>
        <v>9.4816725622452012</v>
      </c>
      <c r="R38" s="466">
        <f>+SUM(R39:R44)</f>
        <v>852455</v>
      </c>
      <c r="S38" s="466">
        <f>+SUM(S39:S44)</f>
        <v>850</v>
      </c>
      <c r="T38" s="545">
        <f t="shared" si="4"/>
        <v>9.9712008258500457</v>
      </c>
      <c r="U38" s="466">
        <f>+SUM(U39:U44)</f>
        <v>870293</v>
      </c>
      <c r="V38" s="466">
        <f>+SUM(V39:V44)</f>
        <v>930</v>
      </c>
      <c r="W38" s="545">
        <f t="shared" si="5"/>
        <v>10.686056305175384</v>
      </c>
      <c r="X38" s="466">
        <f>+SUM(X39:X44)</f>
        <v>887530</v>
      </c>
      <c r="Y38" s="598">
        <v>1045</v>
      </c>
      <c r="Z38" s="599">
        <f t="shared" si="7"/>
        <v>11.774249884510947</v>
      </c>
      <c r="AA38" s="598">
        <f>+SUM(AA39:AA44)</f>
        <v>904293</v>
      </c>
      <c r="AB38" s="598">
        <f>+SUM(AB39:AB44)</f>
        <v>962</v>
      </c>
      <c r="AC38" s="599">
        <f t="shared" si="8"/>
        <v>10.638144937536838</v>
      </c>
      <c r="AD38" s="600">
        <f>+SUM(AD39:AD44)</f>
        <v>920140</v>
      </c>
      <c r="AE38" s="600">
        <f>+SUM(AE39:AE44)</f>
        <v>1136</v>
      </c>
      <c r="AF38" s="601">
        <f t="shared" si="9"/>
        <v>12.345947355837156</v>
      </c>
      <c r="AG38" s="600">
        <f>+SUM(AG39:AG44)</f>
        <v>934105</v>
      </c>
      <c r="AH38" s="600">
        <f>+SUM(AH39:AH44)</f>
        <v>670</v>
      </c>
      <c r="AI38" s="601">
        <f t="shared" si="10"/>
        <v>7.1726411913007633</v>
      </c>
      <c r="AJ38" s="600">
        <f>+SUM(AJ39:AJ44)</f>
        <v>946228</v>
      </c>
      <c r="AK38" s="602">
        <f>+SUM(AK39:AK44)</f>
        <v>1141</v>
      </c>
      <c r="AL38" s="601">
        <f t="shared" si="11"/>
        <v>12.058404528295506</v>
      </c>
      <c r="AM38" s="602">
        <f>SUM(AM39:AM44)</f>
        <v>957678</v>
      </c>
      <c r="AN38" s="602">
        <f>SUM(AN39:AN44)</f>
        <v>1262</v>
      </c>
      <c r="AO38" s="601">
        <f t="shared" si="12"/>
        <v>13.177706911926556</v>
      </c>
      <c r="AP38" s="602">
        <f>SUM(AP39:AP44)</f>
        <v>968826</v>
      </c>
      <c r="AQ38" s="602">
        <f>SUM(AQ39:AQ44)</f>
        <v>1236</v>
      </c>
      <c r="AR38" s="601">
        <f t="shared" si="13"/>
        <v>12.7577088145859</v>
      </c>
      <c r="AS38" s="602">
        <f>SUM(AS39:AS44)</f>
        <v>979634</v>
      </c>
      <c r="AT38" s="602">
        <f>SUM(AT39:AT44)</f>
        <v>1206</v>
      </c>
      <c r="AU38" s="601">
        <f t="shared" si="14"/>
        <v>12.310720126087906</v>
      </c>
    </row>
    <row r="39" spans="2:47" s="175" customFormat="1" ht="13.2" x14ac:dyDescent="0.3">
      <c r="B39" s="422" t="s">
        <v>248</v>
      </c>
      <c r="C39" s="468">
        <v>154863</v>
      </c>
      <c r="D39" s="468">
        <v>129</v>
      </c>
      <c r="E39" s="603">
        <f t="shared" si="0"/>
        <v>8.3299432401542006</v>
      </c>
      <c r="F39" s="468">
        <v>158445</v>
      </c>
      <c r="G39" s="468">
        <v>172</v>
      </c>
      <c r="H39" s="603">
        <f t="shared" si="1"/>
        <v>10.855501909179841</v>
      </c>
      <c r="I39" s="468">
        <v>162242</v>
      </c>
      <c r="J39" s="468">
        <v>175</v>
      </c>
      <c r="K39" s="603">
        <f t="shared" si="2"/>
        <v>10.786356183972092</v>
      </c>
      <c r="L39" s="468">
        <v>166198</v>
      </c>
      <c r="M39" s="468">
        <v>191</v>
      </c>
      <c r="N39" s="603">
        <f t="shared" si="3"/>
        <v>11.492316393699083</v>
      </c>
      <c r="O39" s="468">
        <v>170152</v>
      </c>
      <c r="P39" s="468">
        <v>151</v>
      </c>
      <c r="Q39" s="603">
        <f t="shared" si="6"/>
        <v>8.8744181672857216</v>
      </c>
      <c r="R39" s="468">
        <v>174078</v>
      </c>
      <c r="S39" s="468">
        <v>216</v>
      </c>
      <c r="T39" s="603">
        <f t="shared" si="4"/>
        <v>12.408230793092752</v>
      </c>
      <c r="U39" s="468">
        <v>177950</v>
      </c>
      <c r="V39" s="468">
        <v>245</v>
      </c>
      <c r="W39" s="603">
        <f t="shared" si="5"/>
        <v>13.767912334925541</v>
      </c>
      <c r="X39" s="468">
        <v>181784</v>
      </c>
      <c r="Y39" s="604">
        <v>280</v>
      </c>
      <c r="Z39" s="605">
        <f t="shared" si="7"/>
        <v>15.402895744399947</v>
      </c>
      <c r="AA39" s="604">
        <v>185624</v>
      </c>
      <c r="AB39" s="604">
        <v>246</v>
      </c>
      <c r="AC39" s="605">
        <f t="shared" si="8"/>
        <v>13.252596646985305</v>
      </c>
      <c r="AD39" s="606">
        <v>189402</v>
      </c>
      <c r="AE39" s="606">
        <v>280</v>
      </c>
      <c r="AF39" s="607">
        <f t="shared" si="9"/>
        <v>14.783370819737911</v>
      </c>
      <c r="AG39" s="606">
        <v>192900</v>
      </c>
      <c r="AH39" s="606">
        <v>191</v>
      </c>
      <c r="AI39" s="607">
        <f t="shared" si="10"/>
        <v>9.9015033696215653</v>
      </c>
      <c r="AJ39" s="608">
        <v>196157</v>
      </c>
      <c r="AK39" s="608">
        <v>321</v>
      </c>
      <c r="AL39" s="607">
        <f t="shared" si="11"/>
        <v>16.364442767782947</v>
      </c>
      <c r="AM39" s="608">
        <v>199453</v>
      </c>
      <c r="AN39" s="608">
        <v>324</v>
      </c>
      <c r="AO39" s="607">
        <f t="shared" si="12"/>
        <v>16.244428511980267</v>
      </c>
      <c r="AP39" s="608">
        <v>202851</v>
      </c>
      <c r="AQ39" s="608">
        <v>319</v>
      </c>
      <c r="AR39" s="607">
        <f t="shared" si="13"/>
        <v>15.725828317336369</v>
      </c>
      <c r="AS39" s="608">
        <v>206327</v>
      </c>
      <c r="AT39" s="608">
        <v>301</v>
      </c>
      <c r="AU39" s="607">
        <f t="shared" si="14"/>
        <v>14.588493023210729</v>
      </c>
    </row>
    <row r="40" spans="2:47" s="175" customFormat="1" ht="13.2" x14ac:dyDescent="0.3">
      <c r="B40" s="422" t="s">
        <v>249</v>
      </c>
      <c r="C40" s="468">
        <v>107920</v>
      </c>
      <c r="D40" s="468">
        <v>59</v>
      </c>
      <c r="E40" s="603">
        <f t="shared" si="0"/>
        <v>5.4670126019273528</v>
      </c>
      <c r="F40" s="468">
        <v>110129</v>
      </c>
      <c r="G40" s="468">
        <v>85</v>
      </c>
      <c r="H40" s="603">
        <f t="shared" si="1"/>
        <v>7.718221358588564</v>
      </c>
      <c r="I40" s="468">
        <v>112423</v>
      </c>
      <c r="J40" s="468">
        <v>63</v>
      </c>
      <c r="K40" s="603">
        <f t="shared" si="2"/>
        <v>5.6038355140851959</v>
      </c>
      <c r="L40" s="468">
        <v>114834</v>
      </c>
      <c r="M40" s="468">
        <v>88</v>
      </c>
      <c r="N40" s="603">
        <f t="shared" si="3"/>
        <v>7.6632356270790876</v>
      </c>
      <c r="O40" s="468">
        <v>117286</v>
      </c>
      <c r="P40" s="468">
        <v>69</v>
      </c>
      <c r="Q40" s="603">
        <f t="shared" si="6"/>
        <v>5.8830550960899002</v>
      </c>
      <c r="R40" s="468">
        <v>119718</v>
      </c>
      <c r="S40" s="468">
        <v>83</v>
      </c>
      <c r="T40" s="603">
        <f t="shared" si="4"/>
        <v>6.9329591206000769</v>
      </c>
      <c r="U40" s="468">
        <v>122096</v>
      </c>
      <c r="V40" s="468">
        <v>77</v>
      </c>
      <c r="W40" s="603">
        <f t="shared" si="5"/>
        <v>6.3065129078757698</v>
      </c>
      <c r="X40" s="468">
        <v>124453</v>
      </c>
      <c r="Y40" s="604">
        <v>127</v>
      </c>
      <c r="Z40" s="605">
        <f t="shared" si="7"/>
        <v>10.204655572786512</v>
      </c>
      <c r="AA40" s="604">
        <v>126836</v>
      </c>
      <c r="AB40" s="604">
        <v>118</v>
      </c>
      <c r="AC40" s="605">
        <f t="shared" si="8"/>
        <v>9.3033523605285566</v>
      </c>
      <c r="AD40" s="606">
        <v>129165</v>
      </c>
      <c r="AE40" s="606">
        <v>126</v>
      </c>
      <c r="AF40" s="607">
        <f t="shared" si="9"/>
        <v>9.7549645801881315</v>
      </c>
      <c r="AG40" s="606">
        <v>131206</v>
      </c>
      <c r="AH40" s="606">
        <v>76</v>
      </c>
      <c r="AI40" s="607">
        <f t="shared" si="10"/>
        <v>5.7924180296632777</v>
      </c>
      <c r="AJ40" s="608">
        <v>132987</v>
      </c>
      <c r="AK40" s="608">
        <v>129</v>
      </c>
      <c r="AL40" s="607">
        <f t="shared" si="11"/>
        <v>9.7001962597847911</v>
      </c>
      <c r="AM40" s="608">
        <v>134768</v>
      </c>
      <c r="AN40" s="608">
        <v>159</v>
      </c>
      <c r="AO40" s="607">
        <f t="shared" si="12"/>
        <v>11.798052950255254</v>
      </c>
      <c r="AP40" s="608">
        <v>136622</v>
      </c>
      <c r="AQ40" s="608">
        <v>149</v>
      </c>
      <c r="AR40" s="607">
        <f t="shared" si="13"/>
        <v>10.906003425509802</v>
      </c>
      <c r="AS40" s="608">
        <v>138541</v>
      </c>
      <c r="AT40" s="608">
        <v>170</v>
      </c>
      <c r="AU40" s="607">
        <f t="shared" si="14"/>
        <v>12.270735738878743</v>
      </c>
    </row>
    <row r="41" spans="2:47" s="175" customFormat="1" ht="13.2" x14ac:dyDescent="0.3">
      <c r="B41" s="422" t="s">
        <v>250</v>
      </c>
      <c r="C41" s="468">
        <v>84980</v>
      </c>
      <c r="D41" s="468">
        <v>119</v>
      </c>
      <c r="E41" s="603">
        <f t="shared" si="0"/>
        <v>14.00329489291598</v>
      </c>
      <c r="F41" s="468">
        <v>87631</v>
      </c>
      <c r="G41" s="468">
        <v>141</v>
      </c>
      <c r="H41" s="603">
        <f t="shared" si="1"/>
        <v>16.090196391687872</v>
      </c>
      <c r="I41" s="468">
        <v>90291</v>
      </c>
      <c r="J41" s="468">
        <v>133</v>
      </c>
      <c r="K41" s="603">
        <f t="shared" si="2"/>
        <v>14.730150291834182</v>
      </c>
      <c r="L41" s="468">
        <v>92987</v>
      </c>
      <c r="M41" s="468">
        <v>104</v>
      </c>
      <c r="N41" s="603">
        <f t="shared" si="3"/>
        <v>11.184359103960769</v>
      </c>
      <c r="O41" s="468">
        <v>95685</v>
      </c>
      <c r="P41" s="468">
        <v>132</v>
      </c>
      <c r="Q41" s="603">
        <f t="shared" si="6"/>
        <v>13.795265715629409</v>
      </c>
      <c r="R41" s="468">
        <v>98370</v>
      </c>
      <c r="S41" s="468">
        <v>141</v>
      </c>
      <c r="T41" s="603">
        <f t="shared" si="4"/>
        <v>14.333638304361086</v>
      </c>
      <c r="U41" s="468">
        <v>101047</v>
      </c>
      <c r="V41" s="468">
        <v>152</v>
      </c>
      <c r="W41" s="603">
        <f t="shared" si="5"/>
        <v>15.042504972933388</v>
      </c>
      <c r="X41" s="468">
        <v>103642</v>
      </c>
      <c r="Y41" s="604">
        <v>154</v>
      </c>
      <c r="Z41" s="605">
        <f t="shared" si="7"/>
        <v>14.858841010401187</v>
      </c>
      <c r="AA41" s="604">
        <v>105998</v>
      </c>
      <c r="AB41" s="604">
        <v>134</v>
      </c>
      <c r="AC41" s="605">
        <f t="shared" si="8"/>
        <v>12.641747957508633</v>
      </c>
      <c r="AD41" s="606">
        <v>108179</v>
      </c>
      <c r="AE41" s="606">
        <v>170</v>
      </c>
      <c r="AF41" s="607">
        <f t="shared" si="9"/>
        <v>15.714695088695587</v>
      </c>
      <c r="AG41" s="606">
        <v>110462</v>
      </c>
      <c r="AH41" s="606">
        <v>130</v>
      </c>
      <c r="AI41" s="607">
        <f t="shared" si="10"/>
        <v>11.76875305534935</v>
      </c>
      <c r="AJ41" s="608">
        <v>112771</v>
      </c>
      <c r="AK41" s="608">
        <v>195</v>
      </c>
      <c r="AL41" s="607">
        <f t="shared" si="11"/>
        <v>17.291679598478332</v>
      </c>
      <c r="AM41" s="608">
        <v>114969</v>
      </c>
      <c r="AN41" s="608">
        <v>229</v>
      </c>
      <c r="AO41" s="607">
        <f t="shared" si="12"/>
        <v>19.918412789534571</v>
      </c>
      <c r="AP41" s="608">
        <v>117062</v>
      </c>
      <c r="AQ41" s="608">
        <v>213</v>
      </c>
      <c r="AR41" s="607">
        <f t="shared" si="13"/>
        <v>18.195486152637063</v>
      </c>
      <c r="AS41" s="608">
        <v>119032</v>
      </c>
      <c r="AT41" s="608">
        <v>228</v>
      </c>
      <c r="AU41" s="607">
        <f t="shared" si="14"/>
        <v>19.154513072115062</v>
      </c>
    </row>
    <row r="42" spans="2:47" s="175" customFormat="1" ht="13.2" x14ac:dyDescent="0.3">
      <c r="B42" s="422" t="s">
        <v>251</v>
      </c>
      <c r="C42" s="468">
        <v>95129</v>
      </c>
      <c r="D42" s="468">
        <v>82</v>
      </c>
      <c r="E42" s="603">
        <f t="shared" si="0"/>
        <v>8.6198740657423087</v>
      </c>
      <c r="F42" s="468">
        <v>96698</v>
      </c>
      <c r="G42" s="468">
        <v>136</v>
      </c>
      <c r="H42" s="603">
        <f t="shared" si="1"/>
        <v>14.064406709549319</v>
      </c>
      <c r="I42" s="468">
        <v>98526</v>
      </c>
      <c r="J42" s="468">
        <v>86</v>
      </c>
      <c r="K42" s="603">
        <f t="shared" si="2"/>
        <v>8.7286604551082956</v>
      </c>
      <c r="L42" s="468">
        <v>100449</v>
      </c>
      <c r="M42" s="468">
        <v>103</v>
      </c>
      <c r="N42" s="603">
        <f t="shared" si="3"/>
        <v>10.253959720853368</v>
      </c>
      <c r="O42" s="468">
        <v>102330</v>
      </c>
      <c r="P42" s="468">
        <v>105</v>
      </c>
      <c r="Q42" s="603">
        <f t="shared" si="6"/>
        <v>10.260920551158017</v>
      </c>
      <c r="R42" s="468">
        <v>104161</v>
      </c>
      <c r="S42" s="468">
        <v>110</v>
      </c>
      <c r="T42" s="603">
        <f t="shared" si="4"/>
        <v>10.560574495252542</v>
      </c>
      <c r="U42" s="468">
        <v>105922</v>
      </c>
      <c r="V42" s="468">
        <v>136</v>
      </c>
      <c r="W42" s="603">
        <f t="shared" si="5"/>
        <v>12.839636713808273</v>
      </c>
      <c r="X42" s="468">
        <v>107662</v>
      </c>
      <c r="Y42" s="604">
        <v>71</v>
      </c>
      <c r="Z42" s="605">
        <f t="shared" si="7"/>
        <v>6.5947130835392249</v>
      </c>
      <c r="AA42" s="604">
        <v>109489</v>
      </c>
      <c r="AB42" s="604">
        <v>93</v>
      </c>
      <c r="AC42" s="605">
        <f t="shared" si="8"/>
        <v>8.4940039638685167</v>
      </c>
      <c r="AD42" s="606">
        <v>111300</v>
      </c>
      <c r="AE42" s="606">
        <v>164</v>
      </c>
      <c r="AF42" s="607">
        <f t="shared" si="9"/>
        <v>14.734950584007187</v>
      </c>
      <c r="AG42" s="606">
        <v>112755</v>
      </c>
      <c r="AH42" s="606">
        <v>108</v>
      </c>
      <c r="AI42" s="607">
        <f t="shared" si="10"/>
        <v>9.5782892111214579</v>
      </c>
      <c r="AJ42" s="608">
        <v>113912</v>
      </c>
      <c r="AK42" s="608">
        <v>163</v>
      </c>
      <c r="AL42" s="607">
        <f t="shared" si="11"/>
        <v>14.309291382821826</v>
      </c>
      <c r="AM42" s="608">
        <v>115101</v>
      </c>
      <c r="AN42" s="608">
        <v>105</v>
      </c>
      <c r="AO42" s="607">
        <f t="shared" si="12"/>
        <v>9.1224229155263643</v>
      </c>
      <c r="AP42" s="608">
        <v>116363</v>
      </c>
      <c r="AQ42" s="608">
        <v>109</v>
      </c>
      <c r="AR42" s="607">
        <f t="shared" si="13"/>
        <v>9.3672387270867894</v>
      </c>
      <c r="AS42" s="608">
        <v>117650</v>
      </c>
      <c r="AT42" s="608">
        <v>57</v>
      </c>
      <c r="AU42" s="607">
        <f t="shared" si="14"/>
        <v>4.844878878028049</v>
      </c>
    </row>
    <row r="43" spans="2:47" s="175" customFormat="1" ht="13.2" x14ac:dyDescent="0.3">
      <c r="B43" s="422" t="s">
        <v>252</v>
      </c>
      <c r="C43" s="468">
        <v>177907</v>
      </c>
      <c r="D43" s="468">
        <v>147</v>
      </c>
      <c r="E43" s="603">
        <f t="shared" si="0"/>
        <v>8.2627440179419587</v>
      </c>
      <c r="F43" s="468">
        <v>182295</v>
      </c>
      <c r="G43" s="468">
        <v>184</v>
      </c>
      <c r="H43" s="603">
        <f t="shared" si="1"/>
        <v>10.093529718313722</v>
      </c>
      <c r="I43" s="468">
        <v>186604</v>
      </c>
      <c r="J43" s="468">
        <v>168</v>
      </c>
      <c r="K43" s="603">
        <f t="shared" si="2"/>
        <v>9.0030224432488044</v>
      </c>
      <c r="L43" s="468">
        <v>190537</v>
      </c>
      <c r="M43" s="468">
        <v>232</v>
      </c>
      <c r="N43" s="603">
        <f t="shared" si="3"/>
        <v>12.176112775996264</v>
      </c>
      <c r="O43" s="468">
        <v>193781</v>
      </c>
      <c r="P43" s="468">
        <v>193</v>
      </c>
      <c r="Q43" s="603">
        <f t="shared" si="6"/>
        <v>9.9596967710972706</v>
      </c>
      <c r="R43" s="468">
        <v>196773</v>
      </c>
      <c r="S43" s="468">
        <v>187</v>
      </c>
      <c r="T43" s="603">
        <f t="shared" si="4"/>
        <v>9.5033363317121768</v>
      </c>
      <c r="U43" s="468">
        <v>199696</v>
      </c>
      <c r="V43" s="468">
        <v>201</v>
      </c>
      <c r="W43" s="603">
        <f t="shared" si="5"/>
        <v>10.0652992548674</v>
      </c>
      <c r="X43" s="468">
        <v>202373</v>
      </c>
      <c r="Y43" s="604">
        <v>232</v>
      </c>
      <c r="Z43" s="605">
        <f t="shared" si="7"/>
        <v>11.463979878738764</v>
      </c>
      <c r="AA43" s="604">
        <v>204827</v>
      </c>
      <c r="AB43" s="604">
        <v>205</v>
      </c>
      <c r="AC43" s="605">
        <f t="shared" si="8"/>
        <v>10.008446152118617</v>
      </c>
      <c r="AD43" s="606">
        <v>206756</v>
      </c>
      <c r="AE43" s="606">
        <v>209</v>
      </c>
      <c r="AF43" s="607">
        <f t="shared" si="9"/>
        <v>10.108533730580973</v>
      </c>
      <c r="AG43" s="606">
        <v>207715</v>
      </c>
      <c r="AH43" s="606">
        <v>39</v>
      </c>
      <c r="AI43" s="607">
        <f t="shared" si="10"/>
        <v>1.8775726355824087</v>
      </c>
      <c r="AJ43" s="608">
        <v>207728</v>
      </c>
      <c r="AK43" s="608">
        <v>136</v>
      </c>
      <c r="AL43" s="607">
        <f t="shared" si="11"/>
        <v>6.5470230301163062</v>
      </c>
      <c r="AM43" s="608">
        <v>207221</v>
      </c>
      <c r="AN43" s="608">
        <v>253</v>
      </c>
      <c r="AO43" s="607">
        <f t="shared" si="12"/>
        <v>12.209187292793683</v>
      </c>
      <c r="AP43" s="608">
        <v>206360</v>
      </c>
      <c r="AQ43" s="608">
        <v>240</v>
      </c>
      <c r="AR43" s="607">
        <f t="shared" si="13"/>
        <v>11.630160883892229</v>
      </c>
      <c r="AS43" s="608">
        <v>205253</v>
      </c>
      <c r="AT43" s="608">
        <v>250</v>
      </c>
      <c r="AU43" s="607">
        <f t="shared" si="14"/>
        <v>12.1800899377841</v>
      </c>
    </row>
    <row r="44" spans="2:47" s="175" customFormat="1" ht="13.2" x14ac:dyDescent="0.3">
      <c r="B44" s="422" t="s">
        <v>253</v>
      </c>
      <c r="C44" s="468">
        <v>137128</v>
      </c>
      <c r="D44" s="468">
        <v>104</v>
      </c>
      <c r="E44" s="603">
        <f t="shared" si="0"/>
        <v>7.5841549501195962</v>
      </c>
      <c r="F44" s="468">
        <v>141565</v>
      </c>
      <c r="G44" s="468">
        <v>88</v>
      </c>
      <c r="H44" s="603">
        <f t="shared" si="1"/>
        <v>6.2162257620174479</v>
      </c>
      <c r="I44" s="468">
        <v>146050</v>
      </c>
      <c r="J44" s="468">
        <v>90</v>
      </c>
      <c r="K44" s="603">
        <f t="shared" si="2"/>
        <v>6.1622731941116058</v>
      </c>
      <c r="L44" s="468">
        <v>150562</v>
      </c>
      <c r="M44" s="468">
        <v>99</v>
      </c>
      <c r="N44" s="603">
        <f t="shared" si="3"/>
        <v>6.5753643017494454</v>
      </c>
      <c r="O44" s="468">
        <v>155007</v>
      </c>
      <c r="P44" s="468">
        <v>141</v>
      </c>
      <c r="Q44" s="603">
        <f t="shared" si="6"/>
        <v>9.0963633900404499</v>
      </c>
      <c r="R44" s="468">
        <v>159355</v>
      </c>
      <c r="S44" s="468">
        <v>113</v>
      </c>
      <c r="T44" s="603">
        <f t="shared" si="4"/>
        <v>7.0910859401964172</v>
      </c>
      <c r="U44" s="468">
        <v>163582</v>
      </c>
      <c r="V44" s="468">
        <v>119</v>
      </c>
      <c r="W44" s="603">
        <f t="shared" si="5"/>
        <v>7.2746390189629668</v>
      </c>
      <c r="X44" s="468">
        <v>167616</v>
      </c>
      <c r="Y44" s="604">
        <v>181</v>
      </c>
      <c r="Z44" s="605">
        <f t="shared" si="7"/>
        <v>10.798491790759831</v>
      </c>
      <c r="AA44" s="604">
        <v>171519</v>
      </c>
      <c r="AB44" s="604">
        <v>166</v>
      </c>
      <c r="AC44" s="605">
        <f t="shared" si="8"/>
        <v>9.6782280680274493</v>
      </c>
      <c r="AD44" s="606">
        <v>175338</v>
      </c>
      <c r="AE44" s="606">
        <v>187</v>
      </c>
      <c r="AF44" s="607">
        <f t="shared" si="9"/>
        <v>10.665115377157262</v>
      </c>
      <c r="AG44" s="606">
        <v>179067</v>
      </c>
      <c r="AH44" s="606">
        <v>126</v>
      </c>
      <c r="AI44" s="607">
        <f t="shared" si="10"/>
        <v>7.0364723818459014</v>
      </c>
      <c r="AJ44" s="608">
        <v>182673</v>
      </c>
      <c r="AK44" s="608">
        <v>197</v>
      </c>
      <c r="AL44" s="607">
        <f t="shared" si="11"/>
        <v>10.784297624717391</v>
      </c>
      <c r="AM44" s="608">
        <v>186166</v>
      </c>
      <c r="AN44" s="608">
        <v>192</v>
      </c>
      <c r="AO44" s="607">
        <f t="shared" si="12"/>
        <v>10.31337623411364</v>
      </c>
      <c r="AP44" s="608">
        <v>189568</v>
      </c>
      <c r="AQ44" s="608">
        <v>206</v>
      </c>
      <c r="AR44" s="607">
        <f t="shared" si="13"/>
        <v>10.866812964213368</v>
      </c>
      <c r="AS44" s="608">
        <v>192831</v>
      </c>
      <c r="AT44" s="608">
        <v>200</v>
      </c>
      <c r="AU44" s="607">
        <f t="shared" si="14"/>
        <v>10.371776322271835</v>
      </c>
    </row>
    <row r="45" spans="2:47" s="176" customFormat="1" ht="11.4" x14ac:dyDescent="0.2">
      <c r="B45" s="421" t="s">
        <v>254</v>
      </c>
      <c r="C45" s="466">
        <f>SUM(C46)</f>
        <v>25434</v>
      </c>
      <c r="D45" s="466">
        <f>D46</f>
        <v>64</v>
      </c>
      <c r="E45" s="545">
        <f t="shared" si="0"/>
        <v>25.163167413698201</v>
      </c>
      <c r="F45" s="466">
        <f>+F46</f>
        <v>26047</v>
      </c>
      <c r="G45" s="466">
        <f>+G46</f>
        <v>56</v>
      </c>
      <c r="H45" s="545">
        <f t="shared" si="1"/>
        <v>21.49959688255845</v>
      </c>
      <c r="I45" s="466">
        <f>+SUM(I46)</f>
        <v>26446</v>
      </c>
      <c r="J45" s="466">
        <f>+SUM(J46)</f>
        <v>55</v>
      </c>
      <c r="K45" s="545">
        <f t="shared" si="2"/>
        <v>20.797095969144674</v>
      </c>
      <c r="L45" s="466">
        <f>+SUM(L46)</f>
        <v>26718</v>
      </c>
      <c r="M45" s="466">
        <f>+M46</f>
        <v>39</v>
      </c>
      <c r="N45" s="545">
        <f t="shared" si="3"/>
        <v>14.596900965641142</v>
      </c>
      <c r="O45" s="466">
        <f>+O46</f>
        <v>26998</v>
      </c>
      <c r="P45" s="466">
        <f>+P46</f>
        <v>72</v>
      </c>
      <c r="Q45" s="545">
        <f t="shared" si="6"/>
        <v>26.668642121638637</v>
      </c>
      <c r="R45" s="466">
        <f>+R46</f>
        <v>27284</v>
      </c>
      <c r="S45" s="466">
        <f>+S46</f>
        <v>72</v>
      </c>
      <c r="T45" s="545">
        <f t="shared" si="4"/>
        <v>26.389092508429847</v>
      </c>
      <c r="U45" s="466">
        <f>+U46</f>
        <v>27579</v>
      </c>
      <c r="V45" s="466">
        <f>+V46</f>
        <v>99</v>
      </c>
      <c r="W45" s="545">
        <f t="shared" si="5"/>
        <v>35.896878059393018</v>
      </c>
      <c r="X45" s="466">
        <f>+X46</f>
        <v>27883</v>
      </c>
      <c r="Y45" s="598">
        <v>118</v>
      </c>
      <c r="Z45" s="599">
        <f t="shared" si="7"/>
        <v>42.319693002904991</v>
      </c>
      <c r="AA45" s="598">
        <f>+SUM(AA46)</f>
        <v>28205</v>
      </c>
      <c r="AB45" s="598">
        <f>+SUM(AB46)</f>
        <v>107</v>
      </c>
      <c r="AC45" s="599">
        <f t="shared" si="8"/>
        <v>37.936536075163978</v>
      </c>
      <c r="AD45" s="600">
        <f>+SUM(AD46)</f>
        <v>28530</v>
      </c>
      <c r="AE45" s="600">
        <f>+SUM(AE46)</f>
        <v>128</v>
      </c>
      <c r="AF45" s="601">
        <f t="shared" si="9"/>
        <v>44.865054328776729</v>
      </c>
      <c r="AG45" s="600">
        <f>+SUM(AG46)</f>
        <v>28842</v>
      </c>
      <c r="AH45" s="600">
        <f>+SUM(AH46)</f>
        <v>86</v>
      </c>
      <c r="AI45" s="601">
        <f t="shared" si="10"/>
        <v>29.817627071631644</v>
      </c>
      <c r="AJ45" s="600">
        <f>+SUM(AJ46)</f>
        <v>29148</v>
      </c>
      <c r="AK45" s="602">
        <f>+SUM(AK46)</f>
        <v>142</v>
      </c>
      <c r="AL45" s="601">
        <f t="shared" si="11"/>
        <v>48.716893097296555</v>
      </c>
      <c r="AM45" s="602">
        <f>+AM46</f>
        <v>29463</v>
      </c>
      <c r="AN45" s="602">
        <f>+AN46</f>
        <v>122</v>
      </c>
      <c r="AO45" s="601">
        <f t="shared" si="12"/>
        <v>41.407867494824018</v>
      </c>
      <c r="AP45" s="602">
        <f>+AP46</f>
        <v>29808</v>
      </c>
      <c r="AQ45" s="602">
        <f>+AQ46</f>
        <v>161</v>
      </c>
      <c r="AR45" s="601">
        <f t="shared" si="13"/>
        <v>54.012345679012341</v>
      </c>
      <c r="AS45" s="602">
        <f>+AS46</f>
        <v>30082</v>
      </c>
      <c r="AT45" s="602">
        <f>+AT46</f>
        <v>123</v>
      </c>
      <c r="AU45" s="601">
        <f t="shared" si="14"/>
        <v>40.88823881390865</v>
      </c>
    </row>
    <row r="46" spans="2:47" s="175" customFormat="1" ht="13.2" x14ac:dyDescent="0.3">
      <c r="B46" s="422" t="s">
        <v>255</v>
      </c>
      <c r="C46" s="468">
        <v>25434</v>
      </c>
      <c r="D46" s="468">
        <v>64</v>
      </c>
      <c r="E46" s="603">
        <f t="shared" si="0"/>
        <v>25.163167413698201</v>
      </c>
      <c r="F46" s="468">
        <v>26047</v>
      </c>
      <c r="G46" s="468">
        <v>56</v>
      </c>
      <c r="H46" s="603">
        <f t="shared" si="1"/>
        <v>21.49959688255845</v>
      </c>
      <c r="I46" s="468">
        <v>26446</v>
      </c>
      <c r="J46" s="468">
        <v>55</v>
      </c>
      <c r="K46" s="603">
        <f t="shared" si="2"/>
        <v>20.797095969144674</v>
      </c>
      <c r="L46" s="468">
        <v>26718</v>
      </c>
      <c r="M46" s="468">
        <v>39</v>
      </c>
      <c r="N46" s="603">
        <f t="shared" si="3"/>
        <v>14.596900965641142</v>
      </c>
      <c r="O46" s="468">
        <v>26998</v>
      </c>
      <c r="P46" s="468">
        <v>72</v>
      </c>
      <c r="Q46" s="603">
        <f t="shared" si="6"/>
        <v>26.668642121638637</v>
      </c>
      <c r="R46" s="468">
        <v>27284</v>
      </c>
      <c r="S46" s="468">
        <v>72</v>
      </c>
      <c r="T46" s="603">
        <f t="shared" si="4"/>
        <v>26.389092508429847</v>
      </c>
      <c r="U46" s="468">
        <v>27579</v>
      </c>
      <c r="V46" s="468">
        <v>99</v>
      </c>
      <c r="W46" s="603">
        <f t="shared" si="5"/>
        <v>35.896878059393018</v>
      </c>
      <c r="X46" s="468">
        <v>27883</v>
      </c>
      <c r="Y46" s="604">
        <v>118</v>
      </c>
      <c r="Z46" s="605">
        <f t="shared" si="7"/>
        <v>42.319693002904991</v>
      </c>
      <c r="AA46" s="604">
        <v>28205</v>
      </c>
      <c r="AB46" s="604">
        <v>107</v>
      </c>
      <c r="AC46" s="605">
        <f t="shared" si="8"/>
        <v>37.936536075163978</v>
      </c>
      <c r="AD46" s="606">
        <v>28530</v>
      </c>
      <c r="AE46" s="606">
        <v>128</v>
      </c>
      <c r="AF46" s="607">
        <f t="shared" si="9"/>
        <v>44.865054328776729</v>
      </c>
      <c r="AG46" s="606">
        <v>28842</v>
      </c>
      <c r="AH46" s="606">
        <v>86</v>
      </c>
      <c r="AI46" s="607">
        <f t="shared" si="10"/>
        <v>29.817627071631644</v>
      </c>
      <c r="AJ46" s="608">
        <v>29148</v>
      </c>
      <c r="AK46" s="608">
        <v>142</v>
      </c>
      <c r="AL46" s="607">
        <f t="shared" si="11"/>
        <v>48.716893097296555</v>
      </c>
      <c r="AM46" s="608">
        <v>29463</v>
      </c>
      <c r="AN46" s="608">
        <v>122</v>
      </c>
      <c r="AO46" s="607">
        <f t="shared" si="12"/>
        <v>41.407867494824018</v>
      </c>
      <c r="AP46" s="608">
        <v>29808</v>
      </c>
      <c r="AQ46" s="608">
        <v>161</v>
      </c>
      <c r="AR46" s="607">
        <f t="shared" si="13"/>
        <v>54.012345679012341</v>
      </c>
      <c r="AS46" s="608">
        <v>30082</v>
      </c>
      <c r="AT46" s="608">
        <v>123</v>
      </c>
      <c r="AU46" s="607">
        <f t="shared" si="14"/>
        <v>40.88823881390865</v>
      </c>
    </row>
    <row r="47" spans="2:47" s="176" customFormat="1" ht="11.4" x14ac:dyDescent="0.2">
      <c r="B47" s="421" t="s">
        <v>256</v>
      </c>
      <c r="C47" s="596">
        <v>0</v>
      </c>
      <c r="D47" s="466">
        <v>4</v>
      </c>
      <c r="E47" s="596">
        <v>0</v>
      </c>
      <c r="F47" s="466" t="s">
        <v>258</v>
      </c>
      <c r="G47" s="466">
        <v>2</v>
      </c>
      <c r="H47" s="545" t="s">
        <v>258</v>
      </c>
      <c r="I47" s="466" t="s">
        <v>258</v>
      </c>
      <c r="J47" s="466">
        <v>1</v>
      </c>
      <c r="K47" s="545" t="s">
        <v>258</v>
      </c>
      <c r="L47" s="466" t="s">
        <v>258</v>
      </c>
      <c r="M47" s="596">
        <v>0</v>
      </c>
      <c r="N47" s="545" t="s">
        <v>259</v>
      </c>
      <c r="O47" s="466" t="s">
        <v>258</v>
      </c>
      <c r="P47" s="611">
        <v>1</v>
      </c>
      <c r="Q47" s="545" t="s">
        <v>259</v>
      </c>
      <c r="R47" s="466" t="s">
        <v>258</v>
      </c>
      <c r="S47" s="596">
        <v>0</v>
      </c>
      <c r="T47" s="545" t="s">
        <v>281</v>
      </c>
      <c r="U47" s="466" t="s">
        <v>258</v>
      </c>
      <c r="V47" s="596">
        <v>0</v>
      </c>
      <c r="W47" s="545" t="s">
        <v>281</v>
      </c>
      <c r="X47" s="466" t="s">
        <v>258</v>
      </c>
      <c r="Y47" s="596">
        <v>0</v>
      </c>
      <c r="Z47" s="545" t="s">
        <v>281</v>
      </c>
      <c r="AA47" s="596">
        <v>0</v>
      </c>
      <c r="AB47" s="596">
        <v>0</v>
      </c>
      <c r="AC47" s="545" t="s">
        <v>281</v>
      </c>
      <c r="AD47" s="596">
        <v>0</v>
      </c>
      <c r="AE47" s="596">
        <v>0</v>
      </c>
      <c r="AF47" s="545" t="s">
        <v>281</v>
      </c>
      <c r="AG47" s="596">
        <v>0</v>
      </c>
      <c r="AH47" s="596">
        <v>0</v>
      </c>
      <c r="AI47" s="545" t="s">
        <v>281</v>
      </c>
      <c r="AJ47" s="602">
        <v>0</v>
      </c>
      <c r="AK47" s="602">
        <v>0</v>
      </c>
      <c r="AL47" s="602">
        <v>0</v>
      </c>
      <c r="AM47" s="602">
        <v>0</v>
      </c>
      <c r="AN47" s="602">
        <v>0</v>
      </c>
      <c r="AO47" s="602">
        <v>0</v>
      </c>
      <c r="AP47" s="602">
        <v>0</v>
      </c>
      <c r="AQ47" s="602">
        <v>0</v>
      </c>
      <c r="AR47" s="602">
        <v>0</v>
      </c>
      <c r="AS47" s="602">
        <v>0</v>
      </c>
      <c r="AT47" s="602">
        <v>0</v>
      </c>
      <c r="AU47" s="602">
        <v>0</v>
      </c>
    </row>
    <row r="48" spans="2:47" s="176" customFormat="1" ht="11.4" x14ac:dyDescent="0.2">
      <c r="B48" s="421" t="s">
        <v>257</v>
      </c>
      <c r="C48" s="596">
        <v>0</v>
      </c>
      <c r="D48" s="466">
        <v>664</v>
      </c>
      <c r="E48" s="596">
        <v>0</v>
      </c>
      <c r="F48" s="466" t="s">
        <v>258</v>
      </c>
      <c r="G48" s="466">
        <v>724</v>
      </c>
      <c r="H48" s="545" t="s">
        <v>258</v>
      </c>
      <c r="I48" s="466" t="s">
        <v>258</v>
      </c>
      <c r="J48" s="466">
        <v>642</v>
      </c>
      <c r="K48" s="545" t="s">
        <v>258</v>
      </c>
      <c r="L48" s="466" t="s">
        <v>258</v>
      </c>
      <c r="M48" s="466">
        <v>646</v>
      </c>
      <c r="N48" s="545" t="s">
        <v>259</v>
      </c>
      <c r="O48" s="466" t="s">
        <v>258</v>
      </c>
      <c r="P48" s="466">
        <v>753</v>
      </c>
      <c r="Q48" s="545" t="s">
        <v>259</v>
      </c>
      <c r="R48" s="466" t="s">
        <v>258</v>
      </c>
      <c r="S48" s="466">
        <v>521</v>
      </c>
      <c r="T48" s="545" t="s">
        <v>258</v>
      </c>
      <c r="U48" s="466" t="s">
        <v>258</v>
      </c>
      <c r="V48" s="466">
        <v>644</v>
      </c>
      <c r="W48" s="545" t="s">
        <v>258</v>
      </c>
      <c r="X48" s="466" t="s">
        <v>258</v>
      </c>
      <c r="Y48" s="598">
        <v>400</v>
      </c>
      <c r="Z48" s="545" t="s">
        <v>281</v>
      </c>
      <c r="AA48" s="596">
        <v>0</v>
      </c>
      <c r="AB48" s="598">
        <v>464</v>
      </c>
      <c r="AC48" s="545" t="s">
        <v>281</v>
      </c>
      <c r="AD48" s="596">
        <v>0</v>
      </c>
      <c r="AE48" s="600">
        <v>768</v>
      </c>
      <c r="AF48" s="545" t="s">
        <v>281</v>
      </c>
      <c r="AG48" s="596">
        <v>0</v>
      </c>
      <c r="AH48" s="600">
        <v>530</v>
      </c>
      <c r="AI48" s="545" t="s">
        <v>281</v>
      </c>
      <c r="AJ48" s="602">
        <v>0</v>
      </c>
      <c r="AK48" s="602">
        <v>665</v>
      </c>
      <c r="AL48" s="602">
        <v>0</v>
      </c>
      <c r="AM48" s="602">
        <v>0</v>
      </c>
      <c r="AN48" s="602">
        <v>788</v>
      </c>
      <c r="AO48" s="602">
        <v>0</v>
      </c>
      <c r="AP48" s="602">
        <v>0</v>
      </c>
      <c r="AQ48" s="602">
        <v>836</v>
      </c>
      <c r="AR48" s="602">
        <v>0</v>
      </c>
      <c r="AS48" s="602">
        <v>0</v>
      </c>
      <c r="AT48" s="602">
        <v>1104</v>
      </c>
      <c r="AU48" s="602">
        <v>0</v>
      </c>
    </row>
    <row r="50" spans="2:9" x14ac:dyDescent="0.25">
      <c r="B50" s="143" t="s">
        <v>946</v>
      </c>
    </row>
    <row r="51" spans="2:9" x14ac:dyDescent="0.3">
      <c r="B51" s="519" t="s">
        <v>909</v>
      </c>
      <c r="C51" s="519"/>
      <c r="D51" s="519"/>
      <c r="E51" s="519"/>
      <c r="F51" s="519"/>
      <c r="G51" s="519"/>
    </row>
    <row r="52" spans="2:9" x14ac:dyDescent="0.25">
      <c r="B52" s="168" t="s">
        <v>282</v>
      </c>
      <c r="C52" s="140"/>
      <c r="D52" s="140"/>
    </row>
    <row r="53" spans="2:9" x14ac:dyDescent="0.25">
      <c r="B53" s="673" t="s">
        <v>947</v>
      </c>
      <c r="C53" s="673"/>
      <c r="D53" s="673"/>
      <c r="E53" s="673"/>
      <c r="F53" s="673"/>
      <c r="G53" s="673"/>
    </row>
    <row r="54" spans="2:9" x14ac:dyDescent="0.3">
      <c r="B54" s="145" t="s">
        <v>688</v>
      </c>
    </row>
    <row r="55" spans="2:9" x14ac:dyDescent="0.25">
      <c r="B55" s="143" t="s">
        <v>773</v>
      </c>
    </row>
    <row r="56" spans="2:9" x14ac:dyDescent="0.3">
      <c r="B56" s="644"/>
      <c r="C56" s="644"/>
      <c r="D56" s="644"/>
      <c r="E56" s="644"/>
      <c r="F56" s="644"/>
      <c r="G56" s="644"/>
      <c r="H56" s="644"/>
      <c r="I56" s="644"/>
    </row>
  </sheetData>
  <mergeCells count="37">
    <mergeCell ref="AK16:AL16"/>
    <mergeCell ref="AN16:AO16"/>
    <mergeCell ref="AT16:AU16"/>
    <mergeCell ref="AJ15:AL15"/>
    <mergeCell ref="AM15:AO15"/>
    <mergeCell ref="AS15:AU15"/>
    <mergeCell ref="AP15:AR15"/>
    <mergeCell ref="AQ16:AR16"/>
    <mergeCell ref="B10:M10"/>
    <mergeCell ref="B15:B17"/>
    <mergeCell ref="C15:E15"/>
    <mergeCell ref="F15:H15"/>
    <mergeCell ref="I15:K15"/>
    <mergeCell ref="L15:N15"/>
    <mergeCell ref="B11:O11"/>
    <mergeCell ref="B12:O12"/>
    <mergeCell ref="B13:O13"/>
    <mergeCell ref="O15:Q15"/>
    <mergeCell ref="D16:E16"/>
    <mergeCell ref="G16:H16"/>
    <mergeCell ref="J16:K16"/>
    <mergeCell ref="M16:N16"/>
    <mergeCell ref="P16:Q16"/>
    <mergeCell ref="AG15:AI15"/>
    <mergeCell ref="X15:Z15"/>
    <mergeCell ref="AA15:AC15"/>
    <mergeCell ref="AD15:AF15"/>
    <mergeCell ref="R15:T15"/>
    <mergeCell ref="U15:W15"/>
    <mergeCell ref="B56:I56"/>
    <mergeCell ref="AE16:AF16"/>
    <mergeCell ref="AH16:AI16"/>
    <mergeCell ref="S16:T16"/>
    <mergeCell ref="V16:W16"/>
    <mergeCell ref="Y16:Z16"/>
    <mergeCell ref="AB16:AC16"/>
    <mergeCell ref="B53:G53"/>
  </mergeCells>
  <hyperlinks>
    <hyperlink ref="S13" location="INDICE!C30" display="INICIO"/>
    <hyperlink ref="AW15" location="INDICE!C22" display="INICIO"/>
  </hyperlinks>
  <printOptions horizontalCentered="1"/>
  <pageMargins left="0.19685039370078741" right="0.19685039370078741" top="1.5354330708661419" bottom="0.74803149606299213" header="0.19685039370078741" footer="0.31496062992125984"/>
  <pageSetup paperSize="9" scale="80" firstPageNumber="133" fitToWidth="0" fitToHeight="0" orientation="landscape" useFirstPageNumber="1" r:id="rId1"/>
  <headerFooter scaleWithDoc="0"/>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46"/>
  <sheetViews>
    <sheetView showGridLines="0" zoomScale="90" zoomScaleNormal="90" workbookViewId="0">
      <selection activeCell="B64" sqref="B64"/>
    </sheetView>
  </sheetViews>
  <sheetFormatPr baseColWidth="10" defaultRowHeight="10.8" x14ac:dyDescent="0.25"/>
  <cols>
    <col min="1" max="1" width="3.19921875" style="143" customWidth="1"/>
    <col min="2" max="2" width="26" style="143" customWidth="1"/>
    <col min="3" max="16" width="7.3984375" style="143" customWidth="1"/>
    <col min="17" max="17" width="7.19921875" style="143" customWidth="1"/>
    <col min="18" max="23" width="7.3984375" style="143" customWidth="1"/>
    <col min="24" max="27" width="7.19921875" style="143" customWidth="1"/>
    <col min="28" max="253" width="11" style="143"/>
    <col min="254" max="254" width="3.19921875" style="143" customWidth="1"/>
    <col min="255" max="255" width="26" style="143" customWidth="1"/>
    <col min="256" max="272" width="7.3984375" style="143" customWidth="1"/>
    <col min="273" max="509" width="11" style="143"/>
    <col min="510" max="510" width="3.19921875" style="143" customWidth="1"/>
    <col min="511" max="511" width="26" style="143" customWidth="1"/>
    <col min="512" max="528" width="7.3984375" style="143" customWidth="1"/>
    <col min="529" max="765" width="11" style="143"/>
    <col min="766" max="766" width="3.19921875" style="143" customWidth="1"/>
    <col min="767" max="767" width="26" style="143" customWidth="1"/>
    <col min="768" max="784" width="7.3984375" style="143" customWidth="1"/>
    <col min="785" max="1021" width="11" style="143"/>
    <col min="1022" max="1022" width="3.19921875" style="143" customWidth="1"/>
    <col min="1023" max="1023" width="26" style="143" customWidth="1"/>
    <col min="1024" max="1040" width="7.3984375" style="143" customWidth="1"/>
    <col min="1041" max="1277" width="11" style="143"/>
    <col min="1278" max="1278" width="3.19921875" style="143" customWidth="1"/>
    <col min="1279" max="1279" width="26" style="143" customWidth="1"/>
    <col min="1280" max="1296" width="7.3984375" style="143" customWidth="1"/>
    <col min="1297" max="1533" width="11" style="143"/>
    <col min="1534" max="1534" width="3.19921875" style="143" customWidth="1"/>
    <col min="1535" max="1535" width="26" style="143" customWidth="1"/>
    <col min="1536" max="1552" width="7.3984375" style="143" customWidth="1"/>
    <col min="1553" max="1789" width="11" style="143"/>
    <col min="1790" max="1790" width="3.19921875" style="143" customWidth="1"/>
    <col min="1791" max="1791" width="26" style="143" customWidth="1"/>
    <col min="1792" max="1808" width="7.3984375" style="143" customWidth="1"/>
    <col min="1809" max="2045" width="11" style="143"/>
    <col min="2046" max="2046" width="3.19921875" style="143" customWidth="1"/>
    <col min="2047" max="2047" width="26" style="143" customWidth="1"/>
    <col min="2048" max="2064" width="7.3984375" style="143" customWidth="1"/>
    <col min="2065" max="2301" width="11" style="143"/>
    <col min="2302" max="2302" width="3.19921875" style="143" customWidth="1"/>
    <col min="2303" max="2303" width="26" style="143" customWidth="1"/>
    <col min="2304" max="2320" width="7.3984375" style="143" customWidth="1"/>
    <col min="2321" max="2557" width="11" style="143"/>
    <col min="2558" max="2558" width="3.19921875" style="143" customWidth="1"/>
    <col min="2559" max="2559" width="26" style="143" customWidth="1"/>
    <col min="2560" max="2576" width="7.3984375" style="143" customWidth="1"/>
    <col min="2577" max="2813" width="11" style="143"/>
    <col min="2814" max="2814" width="3.19921875" style="143" customWidth="1"/>
    <col min="2815" max="2815" width="26" style="143" customWidth="1"/>
    <col min="2816" max="2832" width="7.3984375" style="143" customWidth="1"/>
    <col min="2833" max="3069" width="11" style="143"/>
    <col min="3070" max="3070" width="3.19921875" style="143" customWidth="1"/>
    <col min="3071" max="3071" width="26" style="143" customWidth="1"/>
    <col min="3072" max="3088" width="7.3984375" style="143" customWidth="1"/>
    <col min="3089" max="3325" width="11" style="143"/>
    <col min="3326" max="3326" width="3.19921875" style="143" customWidth="1"/>
    <col min="3327" max="3327" width="26" style="143" customWidth="1"/>
    <col min="3328" max="3344" width="7.3984375" style="143" customWidth="1"/>
    <col min="3345" max="3581" width="11" style="143"/>
    <col min="3582" max="3582" width="3.19921875" style="143" customWidth="1"/>
    <col min="3583" max="3583" width="26" style="143" customWidth="1"/>
    <col min="3584" max="3600" width="7.3984375" style="143" customWidth="1"/>
    <col min="3601" max="3837" width="11" style="143"/>
    <col min="3838" max="3838" width="3.19921875" style="143" customWidth="1"/>
    <col min="3839" max="3839" width="26" style="143" customWidth="1"/>
    <col min="3840" max="3856" width="7.3984375" style="143" customWidth="1"/>
    <col min="3857" max="4093" width="11" style="143"/>
    <col min="4094" max="4094" width="3.19921875" style="143" customWidth="1"/>
    <col min="4095" max="4095" width="26" style="143" customWidth="1"/>
    <col min="4096" max="4112" width="7.3984375" style="143" customWidth="1"/>
    <col min="4113" max="4349" width="11" style="143"/>
    <col min="4350" max="4350" width="3.19921875" style="143" customWidth="1"/>
    <col min="4351" max="4351" width="26" style="143" customWidth="1"/>
    <col min="4352" max="4368" width="7.3984375" style="143" customWidth="1"/>
    <col min="4369" max="4605" width="11" style="143"/>
    <col min="4606" max="4606" width="3.19921875" style="143" customWidth="1"/>
    <col min="4607" max="4607" width="26" style="143" customWidth="1"/>
    <col min="4608" max="4624" width="7.3984375" style="143" customWidth="1"/>
    <col min="4625" max="4861" width="11" style="143"/>
    <col min="4862" max="4862" width="3.19921875" style="143" customWidth="1"/>
    <col min="4863" max="4863" width="26" style="143" customWidth="1"/>
    <col min="4864" max="4880" width="7.3984375" style="143" customWidth="1"/>
    <col min="4881" max="5117" width="11" style="143"/>
    <col min="5118" max="5118" width="3.19921875" style="143" customWidth="1"/>
    <col min="5119" max="5119" width="26" style="143" customWidth="1"/>
    <col min="5120" max="5136" width="7.3984375" style="143" customWidth="1"/>
    <col min="5137" max="5373" width="11" style="143"/>
    <col min="5374" max="5374" width="3.19921875" style="143" customWidth="1"/>
    <col min="5375" max="5375" width="26" style="143" customWidth="1"/>
    <col min="5376" max="5392" width="7.3984375" style="143" customWidth="1"/>
    <col min="5393" max="5629" width="11" style="143"/>
    <col min="5630" max="5630" width="3.19921875" style="143" customWidth="1"/>
    <col min="5631" max="5631" width="26" style="143" customWidth="1"/>
    <col min="5632" max="5648" width="7.3984375" style="143" customWidth="1"/>
    <col min="5649" max="5885" width="11" style="143"/>
    <col min="5886" max="5886" width="3.19921875" style="143" customWidth="1"/>
    <col min="5887" max="5887" width="26" style="143" customWidth="1"/>
    <col min="5888" max="5904" width="7.3984375" style="143" customWidth="1"/>
    <col min="5905" max="6141" width="11" style="143"/>
    <col min="6142" max="6142" width="3.19921875" style="143" customWidth="1"/>
    <col min="6143" max="6143" width="26" style="143" customWidth="1"/>
    <col min="6144" max="6160" width="7.3984375" style="143" customWidth="1"/>
    <col min="6161" max="6397" width="11" style="143"/>
    <col min="6398" max="6398" width="3.19921875" style="143" customWidth="1"/>
    <col min="6399" max="6399" width="26" style="143" customWidth="1"/>
    <col min="6400" max="6416" width="7.3984375" style="143" customWidth="1"/>
    <col min="6417" max="6653" width="11" style="143"/>
    <col min="6654" max="6654" width="3.19921875" style="143" customWidth="1"/>
    <col min="6655" max="6655" width="26" style="143" customWidth="1"/>
    <col min="6656" max="6672" width="7.3984375" style="143" customWidth="1"/>
    <col min="6673" max="6909" width="11" style="143"/>
    <col min="6910" max="6910" width="3.19921875" style="143" customWidth="1"/>
    <col min="6911" max="6911" width="26" style="143" customWidth="1"/>
    <col min="6912" max="6928" width="7.3984375" style="143" customWidth="1"/>
    <col min="6929" max="7165" width="11" style="143"/>
    <col min="7166" max="7166" width="3.19921875" style="143" customWidth="1"/>
    <col min="7167" max="7167" width="26" style="143" customWidth="1"/>
    <col min="7168" max="7184" width="7.3984375" style="143" customWidth="1"/>
    <col min="7185" max="7421" width="11" style="143"/>
    <col min="7422" max="7422" width="3.19921875" style="143" customWidth="1"/>
    <col min="7423" max="7423" width="26" style="143" customWidth="1"/>
    <col min="7424" max="7440" width="7.3984375" style="143" customWidth="1"/>
    <col min="7441" max="7677" width="11" style="143"/>
    <col min="7678" max="7678" width="3.19921875" style="143" customWidth="1"/>
    <col min="7679" max="7679" width="26" style="143" customWidth="1"/>
    <col min="7680" max="7696" width="7.3984375" style="143" customWidth="1"/>
    <col min="7697" max="7933" width="11" style="143"/>
    <col min="7934" max="7934" width="3.19921875" style="143" customWidth="1"/>
    <col min="7935" max="7935" width="26" style="143" customWidth="1"/>
    <col min="7936" max="7952" width="7.3984375" style="143" customWidth="1"/>
    <col min="7953" max="8189" width="11" style="143"/>
    <col min="8190" max="8190" width="3.19921875" style="143" customWidth="1"/>
    <col min="8191" max="8191" width="26" style="143" customWidth="1"/>
    <col min="8192" max="8208" width="7.3984375" style="143" customWidth="1"/>
    <col min="8209" max="8445" width="11" style="143"/>
    <col min="8446" max="8446" width="3.19921875" style="143" customWidth="1"/>
    <col min="8447" max="8447" width="26" style="143" customWidth="1"/>
    <col min="8448" max="8464" width="7.3984375" style="143" customWidth="1"/>
    <col min="8465" max="8701" width="11" style="143"/>
    <col min="8702" max="8702" width="3.19921875" style="143" customWidth="1"/>
    <col min="8703" max="8703" width="26" style="143" customWidth="1"/>
    <col min="8704" max="8720" width="7.3984375" style="143" customWidth="1"/>
    <col min="8721" max="8957" width="11" style="143"/>
    <col min="8958" max="8958" width="3.19921875" style="143" customWidth="1"/>
    <col min="8959" max="8959" width="26" style="143" customWidth="1"/>
    <col min="8960" max="8976" width="7.3984375" style="143" customWidth="1"/>
    <col min="8977" max="9213" width="11" style="143"/>
    <col min="9214" max="9214" width="3.19921875" style="143" customWidth="1"/>
    <col min="9215" max="9215" width="26" style="143" customWidth="1"/>
    <col min="9216" max="9232" width="7.3984375" style="143" customWidth="1"/>
    <col min="9233" max="9469" width="11" style="143"/>
    <col min="9470" max="9470" width="3.19921875" style="143" customWidth="1"/>
    <col min="9471" max="9471" width="26" style="143" customWidth="1"/>
    <col min="9472" max="9488" width="7.3984375" style="143" customWidth="1"/>
    <col min="9489" max="9725" width="11" style="143"/>
    <col min="9726" max="9726" width="3.19921875" style="143" customWidth="1"/>
    <col min="9727" max="9727" width="26" style="143" customWidth="1"/>
    <col min="9728" max="9744" width="7.3984375" style="143" customWidth="1"/>
    <col min="9745" max="9981" width="11" style="143"/>
    <col min="9982" max="9982" width="3.19921875" style="143" customWidth="1"/>
    <col min="9983" max="9983" width="26" style="143" customWidth="1"/>
    <col min="9984" max="10000" width="7.3984375" style="143" customWidth="1"/>
    <col min="10001" max="10237" width="11" style="143"/>
    <col min="10238" max="10238" width="3.19921875" style="143" customWidth="1"/>
    <col min="10239" max="10239" width="26" style="143" customWidth="1"/>
    <col min="10240" max="10256" width="7.3984375" style="143" customWidth="1"/>
    <col min="10257" max="10493" width="11" style="143"/>
    <col min="10494" max="10494" width="3.19921875" style="143" customWidth="1"/>
    <col min="10495" max="10495" width="26" style="143" customWidth="1"/>
    <col min="10496" max="10512" width="7.3984375" style="143" customWidth="1"/>
    <col min="10513" max="10749" width="11" style="143"/>
    <col min="10750" max="10750" width="3.19921875" style="143" customWidth="1"/>
    <col min="10751" max="10751" width="26" style="143" customWidth="1"/>
    <col min="10752" max="10768" width="7.3984375" style="143" customWidth="1"/>
    <col min="10769" max="11005" width="11" style="143"/>
    <col min="11006" max="11006" width="3.19921875" style="143" customWidth="1"/>
    <col min="11007" max="11007" width="26" style="143" customWidth="1"/>
    <col min="11008" max="11024" width="7.3984375" style="143" customWidth="1"/>
    <col min="11025" max="11261" width="11" style="143"/>
    <col min="11262" max="11262" width="3.19921875" style="143" customWidth="1"/>
    <col min="11263" max="11263" width="26" style="143" customWidth="1"/>
    <col min="11264" max="11280" width="7.3984375" style="143" customWidth="1"/>
    <col min="11281" max="11517" width="11" style="143"/>
    <col min="11518" max="11518" width="3.19921875" style="143" customWidth="1"/>
    <col min="11519" max="11519" width="26" style="143" customWidth="1"/>
    <col min="11520" max="11536" width="7.3984375" style="143" customWidth="1"/>
    <col min="11537" max="11773" width="11" style="143"/>
    <col min="11774" max="11774" width="3.19921875" style="143" customWidth="1"/>
    <col min="11775" max="11775" width="26" style="143" customWidth="1"/>
    <col min="11776" max="11792" width="7.3984375" style="143" customWidth="1"/>
    <col min="11793" max="12029" width="11" style="143"/>
    <col min="12030" max="12030" width="3.19921875" style="143" customWidth="1"/>
    <col min="12031" max="12031" width="26" style="143" customWidth="1"/>
    <col min="12032" max="12048" width="7.3984375" style="143" customWidth="1"/>
    <col min="12049" max="12285" width="11" style="143"/>
    <col min="12286" max="12286" width="3.19921875" style="143" customWidth="1"/>
    <col min="12287" max="12287" width="26" style="143" customWidth="1"/>
    <col min="12288" max="12304" width="7.3984375" style="143" customWidth="1"/>
    <col min="12305" max="12541" width="11" style="143"/>
    <col min="12542" max="12542" width="3.19921875" style="143" customWidth="1"/>
    <col min="12543" max="12543" width="26" style="143" customWidth="1"/>
    <col min="12544" max="12560" width="7.3984375" style="143" customWidth="1"/>
    <col min="12561" max="12797" width="11" style="143"/>
    <col min="12798" max="12798" width="3.19921875" style="143" customWidth="1"/>
    <col min="12799" max="12799" width="26" style="143" customWidth="1"/>
    <col min="12800" max="12816" width="7.3984375" style="143" customWidth="1"/>
    <col min="12817" max="13053" width="11" style="143"/>
    <col min="13054" max="13054" width="3.19921875" style="143" customWidth="1"/>
    <col min="13055" max="13055" width="26" style="143" customWidth="1"/>
    <col min="13056" max="13072" width="7.3984375" style="143" customWidth="1"/>
    <col min="13073" max="13309" width="11" style="143"/>
    <col min="13310" max="13310" width="3.19921875" style="143" customWidth="1"/>
    <col min="13311" max="13311" width="26" style="143" customWidth="1"/>
    <col min="13312" max="13328" width="7.3984375" style="143" customWidth="1"/>
    <col min="13329" max="13565" width="11" style="143"/>
    <col min="13566" max="13566" width="3.19921875" style="143" customWidth="1"/>
    <col min="13567" max="13567" width="26" style="143" customWidth="1"/>
    <col min="13568" max="13584" width="7.3984375" style="143" customWidth="1"/>
    <col min="13585" max="13821" width="11" style="143"/>
    <col min="13822" max="13822" width="3.19921875" style="143" customWidth="1"/>
    <col min="13823" max="13823" width="26" style="143" customWidth="1"/>
    <col min="13824" max="13840" width="7.3984375" style="143" customWidth="1"/>
    <col min="13841" max="14077" width="11" style="143"/>
    <col min="14078" max="14078" width="3.19921875" style="143" customWidth="1"/>
    <col min="14079" max="14079" width="26" style="143" customWidth="1"/>
    <col min="14080" max="14096" width="7.3984375" style="143" customWidth="1"/>
    <col min="14097" max="14333" width="11" style="143"/>
    <col min="14334" max="14334" width="3.19921875" style="143" customWidth="1"/>
    <col min="14335" max="14335" width="26" style="143" customWidth="1"/>
    <col min="14336" max="14352" width="7.3984375" style="143" customWidth="1"/>
    <col min="14353" max="14589" width="11" style="143"/>
    <col min="14590" max="14590" width="3.19921875" style="143" customWidth="1"/>
    <col min="14591" max="14591" width="26" style="143" customWidth="1"/>
    <col min="14592" max="14608" width="7.3984375" style="143" customWidth="1"/>
    <col min="14609" max="14845" width="11" style="143"/>
    <col min="14846" max="14846" width="3.19921875" style="143" customWidth="1"/>
    <col min="14847" max="14847" width="26" style="143" customWidth="1"/>
    <col min="14848" max="14864" width="7.3984375" style="143" customWidth="1"/>
    <col min="14865" max="15101" width="11" style="143"/>
    <col min="15102" max="15102" width="3.19921875" style="143" customWidth="1"/>
    <col min="15103" max="15103" width="26" style="143" customWidth="1"/>
    <col min="15104" max="15120" width="7.3984375" style="143" customWidth="1"/>
    <col min="15121" max="15357" width="11" style="143"/>
    <col min="15358" max="15358" width="3.19921875" style="143" customWidth="1"/>
    <col min="15359" max="15359" width="26" style="143" customWidth="1"/>
    <col min="15360" max="15376" width="7.3984375" style="143" customWidth="1"/>
    <col min="15377" max="15613" width="11" style="143"/>
    <col min="15614" max="15614" width="3.19921875" style="143" customWidth="1"/>
    <col min="15615" max="15615" width="26" style="143" customWidth="1"/>
    <col min="15616" max="15632" width="7.3984375" style="143" customWidth="1"/>
    <col min="15633" max="15869" width="11" style="143"/>
    <col min="15870" max="15870" width="3.19921875" style="143" customWidth="1"/>
    <col min="15871" max="15871" width="26" style="143" customWidth="1"/>
    <col min="15872" max="15888" width="7.3984375" style="143" customWidth="1"/>
    <col min="15889" max="16125" width="11" style="143"/>
    <col min="16126" max="16126" width="3.19921875" style="143" customWidth="1"/>
    <col min="16127" max="16127" width="26" style="143" customWidth="1"/>
    <col min="16128" max="16144" width="7.3984375" style="143" customWidth="1"/>
    <col min="16145" max="16384" width="11" style="143"/>
  </cols>
  <sheetData>
    <row r="1" spans="2:29" s="32" customFormat="1" x14ac:dyDescent="0.25"/>
    <row r="2" spans="2:29" s="32" customFormat="1" x14ac:dyDescent="0.25"/>
    <row r="3" spans="2:29" s="32" customFormat="1" x14ac:dyDescent="0.25"/>
    <row r="4" spans="2:29" s="32" customFormat="1" x14ac:dyDescent="0.25"/>
    <row r="5" spans="2:29" s="32" customFormat="1" x14ac:dyDescent="0.25"/>
    <row r="6" spans="2:29" s="32" customFormat="1" x14ac:dyDescent="0.25"/>
    <row r="7" spans="2:29" s="32" customFormat="1" x14ac:dyDescent="0.25"/>
    <row r="8" spans="2:29" s="32" customFormat="1" x14ac:dyDescent="0.25"/>
    <row r="9" spans="2:29" s="32" customFormat="1" x14ac:dyDescent="0.25"/>
    <row r="10" spans="2:29" s="32" customFormat="1" x14ac:dyDescent="0.25"/>
    <row r="11" spans="2:29" s="139" customFormat="1" ht="13.8" x14ac:dyDescent="0.25">
      <c r="B11" s="632" t="s">
        <v>698</v>
      </c>
      <c r="C11" s="632"/>
      <c r="D11" s="632"/>
      <c r="E11" s="632"/>
      <c r="F11" s="632"/>
      <c r="G11" s="632"/>
      <c r="H11" s="632"/>
      <c r="I11" s="632"/>
      <c r="J11" s="632"/>
      <c r="K11" s="632"/>
      <c r="L11" s="632"/>
      <c r="M11" s="632"/>
      <c r="N11" s="632"/>
      <c r="O11" s="632"/>
      <c r="P11" s="632"/>
      <c r="Q11" s="632"/>
      <c r="R11" s="632"/>
      <c r="S11" s="632"/>
      <c r="T11" s="632"/>
    </row>
    <row r="12" spans="2:29" s="139" customFormat="1" ht="15" customHeight="1" x14ac:dyDescent="0.25">
      <c r="B12" s="632" t="s">
        <v>774</v>
      </c>
      <c r="C12" s="632"/>
      <c r="D12" s="632"/>
      <c r="E12" s="632"/>
      <c r="F12" s="632"/>
      <c r="G12" s="632"/>
      <c r="H12" s="632"/>
      <c r="I12" s="632"/>
      <c r="J12" s="632"/>
      <c r="K12" s="632"/>
      <c r="L12" s="632"/>
      <c r="M12" s="632"/>
      <c r="N12" s="632"/>
      <c r="O12" s="632"/>
      <c r="P12" s="632"/>
      <c r="Q12" s="632"/>
      <c r="R12" s="632"/>
      <c r="S12" s="632"/>
      <c r="T12" s="632"/>
    </row>
    <row r="13" spans="2:29" s="139" customFormat="1" ht="15" customHeight="1" x14ac:dyDescent="0.25">
      <c r="B13" s="632" t="s">
        <v>930</v>
      </c>
      <c r="C13" s="632"/>
      <c r="D13" s="632"/>
      <c r="E13" s="632"/>
      <c r="F13" s="632"/>
      <c r="G13" s="632"/>
      <c r="H13" s="632"/>
      <c r="I13" s="632"/>
      <c r="J13" s="632"/>
      <c r="K13" s="632"/>
      <c r="L13" s="632"/>
      <c r="M13" s="632"/>
      <c r="N13" s="632"/>
      <c r="O13" s="632"/>
      <c r="P13" s="632"/>
      <c r="Q13" s="632"/>
      <c r="R13" s="632"/>
      <c r="S13" s="632"/>
      <c r="T13" s="632"/>
    </row>
    <row r="15" spans="2:29" s="152" customFormat="1" ht="15" customHeight="1" x14ac:dyDescent="0.3">
      <c r="B15" s="626" t="s">
        <v>264</v>
      </c>
      <c r="C15" s="626" t="s">
        <v>193</v>
      </c>
      <c r="D15" s="626"/>
      <c r="E15" s="626"/>
      <c r="F15" s="626"/>
      <c r="G15" s="626"/>
      <c r="H15" s="626"/>
      <c r="I15" s="626"/>
      <c r="J15" s="626"/>
      <c r="K15" s="626"/>
      <c r="L15" s="626"/>
      <c r="M15" s="626"/>
      <c r="N15" s="626"/>
      <c r="O15" s="626"/>
      <c r="P15" s="626"/>
      <c r="Q15" s="626"/>
      <c r="R15" s="626"/>
      <c r="S15" s="626"/>
      <c r="T15" s="626"/>
      <c r="U15" s="626"/>
      <c r="V15" s="626"/>
      <c r="W15" s="626"/>
      <c r="X15" s="626"/>
      <c r="Y15" s="626"/>
      <c r="Z15" s="626"/>
      <c r="AA15" s="626"/>
      <c r="AC15" s="339" t="s">
        <v>196</v>
      </c>
    </row>
    <row r="16" spans="2:29" s="152" customFormat="1" ht="18.75" customHeight="1" x14ac:dyDescent="0.25">
      <c r="B16" s="626"/>
      <c r="C16" s="521">
        <v>2000</v>
      </c>
      <c r="D16" s="521">
        <v>2001</v>
      </c>
      <c r="E16" s="521">
        <v>2002</v>
      </c>
      <c r="F16" s="521">
        <v>2003</v>
      </c>
      <c r="G16" s="521">
        <v>2004</v>
      </c>
      <c r="H16" s="521">
        <v>2005</v>
      </c>
      <c r="I16" s="521">
        <v>2006</v>
      </c>
      <c r="J16" s="521">
        <v>2007</v>
      </c>
      <c r="K16" s="521">
        <v>2008</v>
      </c>
      <c r="L16" s="521">
        <v>2009</v>
      </c>
      <c r="M16" s="521">
        <v>2010</v>
      </c>
      <c r="N16" s="521">
        <v>2011</v>
      </c>
      <c r="O16" s="521">
        <v>2012</v>
      </c>
      <c r="P16" s="521">
        <v>2013</v>
      </c>
      <c r="Q16" s="521">
        <v>2014</v>
      </c>
      <c r="R16" s="521">
        <v>2015</v>
      </c>
      <c r="S16" s="521">
        <v>2016</v>
      </c>
      <c r="T16" s="521">
        <v>2017</v>
      </c>
      <c r="U16" s="521">
        <v>2018</v>
      </c>
      <c r="V16" s="521">
        <v>2019</v>
      </c>
      <c r="W16" s="521">
        <v>2020</v>
      </c>
      <c r="X16" s="521">
        <v>2021</v>
      </c>
      <c r="Y16" s="521">
        <v>2022</v>
      </c>
      <c r="Z16" s="540">
        <v>2023</v>
      </c>
      <c r="AA16" s="521">
        <v>2024</v>
      </c>
      <c r="AC16" s="323"/>
    </row>
    <row r="17" spans="2:27" s="153" customFormat="1" ht="11.4" x14ac:dyDescent="0.3">
      <c r="B17" s="423" t="s">
        <v>227</v>
      </c>
      <c r="C17" s="424">
        <v>10796</v>
      </c>
      <c r="D17" s="424">
        <v>11068</v>
      </c>
      <c r="E17" s="424">
        <v>10987</v>
      </c>
      <c r="F17" s="424">
        <v>10912</v>
      </c>
      <c r="G17" s="424">
        <v>11251</v>
      </c>
      <c r="H17" s="424">
        <v>11725</v>
      </c>
      <c r="I17" s="424">
        <v>13981</v>
      </c>
      <c r="J17" s="424">
        <v>14942</v>
      </c>
      <c r="K17" s="424">
        <v>17111</v>
      </c>
      <c r="L17" s="424">
        <v>17117</v>
      </c>
      <c r="M17" s="424">
        <v>18231</v>
      </c>
      <c r="N17" s="424">
        <v>21466</v>
      </c>
      <c r="O17" s="424">
        <v>20299</v>
      </c>
      <c r="P17" s="424">
        <v>21122</v>
      </c>
      <c r="Q17" s="424">
        <f>+SUM(Q18:Q41)</f>
        <v>24771</v>
      </c>
      <c r="R17" s="424">
        <f>+SUM(R18:R41)</f>
        <v>25692</v>
      </c>
      <c r="S17" s="424">
        <f>+SUM(S18:S41)</f>
        <v>25648</v>
      </c>
      <c r="T17" s="509">
        <v>28771</v>
      </c>
      <c r="U17" s="424">
        <v>25670</v>
      </c>
      <c r="V17" s="424">
        <f t="shared" ref="V17:AA17" si="0">+SUM(V18:V41)</f>
        <v>26815</v>
      </c>
      <c r="W17" s="424">
        <f t="shared" si="0"/>
        <v>14568</v>
      </c>
      <c r="X17" s="424">
        <f t="shared" si="0"/>
        <v>22488</v>
      </c>
      <c r="Y17" s="424">
        <f t="shared" si="0"/>
        <v>24595</v>
      </c>
      <c r="Z17" s="424">
        <f t="shared" si="0"/>
        <v>23556</v>
      </c>
      <c r="AA17" s="424">
        <f t="shared" si="0"/>
        <v>25555</v>
      </c>
    </row>
    <row r="18" spans="2:27" s="155" customFormat="1" ht="13.2" x14ac:dyDescent="0.3">
      <c r="B18" s="428" t="s">
        <v>229</v>
      </c>
      <c r="C18" s="416">
        <v>796</v>
      </c>
      <c r="D18" s="416">
        <v>979</v>
      </c>
      <c r="E18" s="416">
        <v>886</v>
      </c>
      <c r="F18" s="416">
        <v>996</v>
      </c>
      <c r="G18" s="416">
        <v>910</v>
      </c>
      <c r="H18" s="416">
        <v>1013</v>
      </c>
      <c r="I18" s="416">
        <v>1187</v>
      </c>
      <c r="J18" s="416">
        <v>1263</v>
      </c>
      <c r="K18" s="416">
        <v>1340</v>
      </c>
      <c r="L18" s="416">
        <v>1427</v>
      </c>
      <c r="M18" s="416">
        <v>1445</v>
      </c>
      <c r="N18" s="416">
        <v>1794</v>
      </c>
      <c r="O18" s="416">
        <v>1556</v>
      </c>
      <c r="P18" s="416">
        <v>1721</v>
      </c>
      <c r="Q18" s="416">
        <v>2064</v>
      </c>
      <c r="R18" s="416">
        <v>2123</v>
      </c>
      <c r="S18" s="416">
        <v>1982</v>
      </c>
      <c r="T18" s="416">
        <v>2519</v>
      </c>
      <c r="U18" s="416">
        <v>2374</v>
      </c>
      <c r="V18" s="416">
        <v>2232</v>
      </c>
      <c r="W18" s="416">
        <v>1312</v>
      </c>
      <c r="X18" s="416">
        <v>1778</v>
      </c>
      <c r="Y18" s="416">
        <v>1743</v>
      </c>
      <c r="Z18" s="416">
        <v>1783</v>
      </c>
      <c r="AA18" s="416">
        <v>1984</v>
      </c>
    </row>
    <row r="19" spans="2:27" s="155" customFormat="1" ht="13.2" x14ac:dyDescent="0.3">
      <c r="B19" s="428" t="s">
        <v>230</v>
      </c>
      <c r="C19" s="416">
        <v>148</v>
      </c>
      <c r="D19" s="416">
        <v>124</v>
      </c>
      <c r="E19" s="416">
        <v>140</v>
      </c>
      <c r="F19" s="416">
        <v>155</v>
      </c>
      <c r="G19" s="416">
        <v>109</v>
      </c>
      <c r="H19" s="416">
        <v>85</v>
      </c>
      <c r="I19" s="416">
        <v>126</v>
      </c>
      <c r="J19" s="416">
        <v>129</v>
      </c>
      <c r="K19" s="416">
        <v>185</v>
      </c>
      <c r="L19" s="416">
        <v>206</v>
      </c>
      <c r="M19" s="416">
        <v>230</v>
      </c>
      <c r="N19" s="416">
        <v>257</v>
      </c>
      <c r="O19" s="416">
        <v>259</v>
      </c>
      <c r="P19" s="416">
        <v>243</v>
      </c>
      <c r="Q19" s="416">
        <v>254</v>
      </c>
      <c r="R19" s="416">
        <v>301</v>
      </c>
      <c r="S19" s="416">
        <v>320</v>
      </c>
      <c r="T19" s="416">
        <v>291</v>
      </c>
      <c r="U19" s="416">
        <v>308</v>
      </c>
      <c r="V19" s="416">
        <v>298</v>
      </c>
      <c r="W19" s="416">
        <v>171</v>
      </c>
      <c r="X19" s="416">
        <v>288</v>
      </c>
      <c r="Y19" s="416">
        <v>278</v>
      </c>
      <c r="Z19" s="416">
        <v>253</v>
      </c>
      <c r="AA19" s="416">
        <v>279</v>
      </c>
    </row>
    <row r="20" spans="2:27" s="155" customFormat="1" ht="13.2" x14ac:dyDescent="0.3">
      <c r="B20" s="428" t="s">
        <v>231</v>
      </c>
      <c r="C20" s="416">
        <v>226</v>
      </c>
      <c r="D20" s="416">
        <v>266</v>
      </c>
      <c r="E20" s="416">
        <v>269</v>
      </c>
      <c r="F20" s="416">
        <v>230</v>
      </c>
      <c r="G20" s="416">
        <v>218</v>
      </c>
      <c r="H20" s="416">
        <v>270</v>
      </c>
      <c r="I20" s="416">
        <v>303</v>
      </c>
      <c r="J20" s="416">
        <v>322</v>
      </c>
      <c r="K20" s="416">
        <v>431</v>
      </c>
      <c r="L20" s="416">
        <v>351</v>
      </c>
      <c r="M20" s="416">
        <v>384</v>
      </c>
      <c r="N20" s="416">
        <v>531</v>
      </c>
      <c r="O20" s="416">
        <v>505</v>
      </c>
      <c r="P20" s="416">
        <v>621</v>
      </c>
      <c r="Q20" s="416">
        <v>627</v>
      </c>
      <c r="R20" s="416">
        <v>661</v>
      </c>
      <c r="S20" s="416">
        <v>782</v>
      </c>
      <c r="T20" s="416">
        <v>771</v>
      </c>
      <c r="U20" s="416">
        <v>820</v>
      </c>
      <c r="V20" s="416">
        <v>778</v>
      </c>
      <c r="W20" s="416">
        <v>497</v>
      </c>
      <c r="X20" s="416">
        <v>659</v>
      </c>
      <c r="Y20" s="416">
        <v>637</v>
      </c>
      <c r="Z20" s="416">
        <v>578</v>
      </c>
      <c r="AA20" s="416">
        <v>607</v>
      </c>
    </row>
    <row r="21" spans="2:27" s="155" customFormat="1" ht="13.2" x14ac:dyDescent="0.3">
      <c r="B21" s="428" t="s">
        <v>232</v>
      </c>
      <c r="C21" s="416">
        <v>138</v>
      </c>
      <c r="D21" s="416">
        <v>143</v>
      </c>
      <c r="E21" s="416">
        <v>137</v>
      </c>
      <c r="F21" s="416">
        <v>118</v>
      </c>
      <c r="G21" s="416">
        <v>92</v>
      </c>
      <c r="H21" s="416">
        <v>135</v>
      </c>
      <c r="I21" s="416">
        <v>155</v>
      </c>
      <c r="J21" s="416">
        <v>162</v>
      </c>
      <c r="K21" s="416">
        <v>164</v>
      </c>
      <c r="L21" s="416">
        <v>172</v>
      </c>
      <c r="M21" s="416">
        <v>222</v>
      </c>
      <c r="N21" s="416">
        <v>231</v>
      </c>
      <c r="O21" s="416">
        <v>230</v>
      </c>
      <c r="P21" s="416">
        <v>262</v>
      </c>
      <c r="Q21" s="416">
        <v>276</v>
      </c>
      <c r="R21" s="416">
        <v>277</v>
      </c>
      <c r="S21" s="416">
        <v>317</v>
      </c>
      <c r="T21" s="416">
        <v>360</v>
      </c>
      <c r="U21" s="416">
        <v>365</v>
      </c>
      <c r="V21" s="416">
        <v>273</v>
      </c>
      <c r="W21" s="416">
        <v>181</v>
      </c>
      <c r="X21" s="416">
        <v>304</v>
      </c>
      <c r="Y21" s="416">
        <v>263</v>
      </c>
      <c r="Z21" s="416">
        <v>235</v>
      </c>
      <c r="AA21" s="416">
        <v>231</v>
      </c>
    </row>
    <row r="22" spans="2:27" s="155" customFormat="1" ht="13.2" x14ac:dyDescent="0.3">
      <c r="B22" s="428" t="s">
        <v>233</v>
      </c>
      <c r="C22" s="416">
        <v>226</v>
      </c>
      <c r="D22" s="416">
        <v>292</v>
      </c>
      <c r="E22" s="416">
        <v>256</v>
      </c>
      <c r="F22" s="416">
        <v>264</v>
      </c>
      <c r="G22" s="416">
        <v>237</v>
      </c>
      <c r="H22" s="416">
        <v>309</v>
      </c>
      <c r="I22" s="416">
        <v>292</v>
      </c>
      <c r="J22" s="416">
        <v>318</v>
      </c>
      <c r="K22" s="416">
        <v>342</v>
      </c>
      <c r="L22" s="416">
        <v>399</v>
      </c>
      <c r="M22" s="416">
        <v>444</v>
      </c>
      <c r="N22" s="416">
        <v>525</v>
      </c>
      <c r="O22" s="416">
        <v>498</v>
      </c>
      <c r="P22" s="416">
        <v>461</v>
      </c>
      <c r="Q22" s="416">
        <v>585</v>
      </c>
      <c r="R22" s="416">
        <v>607</v>
      </c>
      <c r="S22" s="416">
        <v>615</v>
      </c>
      <c r="T22" s="416">
        <v>452</v>
      </c>
      <c r="U22" s="416">
        <v>563</v>
      </c>
      <c r="V22" s="416">
        <v>580</v>
      </c>
      <c r="W22" s="416">
        <v>393</v>
      </c>
      <c r="X22" s="416">
        <v>644</v>
      </c>
      <c r="Y22" s="416">
        <v>584</v>
      </c>
      <c r="Z22" s="416">
        <v>466</v>
      </c>
      <c r="AA22" s="416">
        <v>441</v>
      </c>
    </row>
    <row r="23" spans="2:27" s="155" customFormat="1" ht="13.2" x14ac:dyDescent="0.3">
      <c r="B23" s="428" t="s">
        <v>234</v>
      </c>
      <c r="C23" s="416">
        <v>287</v>
      </c>
      <c r="D23" s="416">
        <v>381</v>
      </c>
      <c r="E23" s="416">
        <v>385</v>
      </c>
      <c r="F23" s="416">
        <v>335</v>
      </c>
      <c r="G23" s="416">
        <v>347</v>
      </c>
      <c r="H23" s="416">
        <v>427</v>
      </c>
      <c r="I23" s="416">
        <v>458</v>
      </c>
      <c r="J23" s="416">
        <v>478</v>
      </c>
      <c r="K23" s="416">
        <v>530</v>
      </c>
      <c r="L23" s="416">
        <v>588</v>
      </c>
      <c r="M23" s="416">
        <v>588</v>
      </c>
      <c r="N23" s="416">
        <v>755</v>
      </c>
      <c r="O23" s="416">
        <v>705</v>
      </c>
      <c r="P23" s="416">
        <v>669</v>
      </c>
      <c r="Q23" s="416">
        <v>777</v>
      </c>
      <c r="R23" s="416">
        <v>857</v>
      </c>
      <c r="S23" s="416">
        <v>963</v>
      </c>
      <c r="T23" s="416">
        <v>1031</v>
      </c>
      <c r="U23" s="416">
        <v>1044</v>
      </c>
      <c r="V23" s="416">
        <v>1043</v>
      </c>
      <c r="W23" s="416">
        <v>638</v>
      </c>
      <c r="X23" s="416">
        <v>790</v>
      </c>
      <c r="Y23" s="416">
        <v>689</v>
      </c>
      <c r="Z23" s="416">
        <v>697</v>
      </c>
      <c r="AA23" s="416">
        <v>680</v>
      </c>
    </row>
    <row r="24" spans="2:27" s="155" customFormat="1" ht="13.2" x14ac:dyDescent="0.3">
      <c r="B24" s="428" t="s">
        <v>241</v>
      </c>
      <c r="C24" s="416">
        <v>540</v>
      </c>
      <c r="D24" s="416">
        <v>560</v>
      </c>
      <c r="E24" s="416">
        <v>574</v>
      </c>
      <c r="F24" s="416">
        <v>593</v>
      </c>
      <c r="G24" s="416">
        <v>633</v>
      </c>
      <c r="H24" s="416">
        <v>750</v>
      </c>
      <c r="I24" s="416">
        <v>796</v>
      </c>
      <c r="J24" s="416">
        <v>868</v>
      </c>
      <c r="K24" s="416">
        <v>1068</v>
      </c>
      <c r="L24" s="416">
        <v>1078</v>
      </c>
      <c r="M24" s="416">
        <v>1005</v>
      </c>
      <c r="N24" s="416">
        <v>1427</v>
      </c>
      <c r="O24" s="416">
        <v>1256</v>
      </c>
      <c r="P24" s="416">
        <v>1173</v>
      </c>
      <c r="Q24" s="416">
        <v>1290</v>
      </c>
      <c r="R24" s="416">
        <v>1078</v>
      </c>
      <c r="S24" s="416">
        <v>1139</v>
      </c>
      <c r="T24" s="416">
        <v>1408</v>
      </c>
      <c r="U24" s="416">
        <v>1387</v>
      </c>
      <c r="V24" s="416">
        <v>1270</v>
      </c>
      <c r="W24" s="416">
        <v>873</v>
      </c>
      <c r="X24" s="416">
        <v>1147</v>
      </c>
      <c r="Y24" s="416">
        <v>1250</v>
      </c>
      <c r="Z24" s="416">
        <v>1191</v>
      </c>
      <c r="AA24" s="416">
        <v>1163</v>
      </c>
    </row>
    <row r="25" spans="2:27" s="155" customFormat="1" ht="13.2" x14ac:dyDescent="0.3">
      <c r="B25" s="428" t="s">
        <v>283</v>
      </c>
      <c r="C25" s="416">
        <v>199</v>
      </c>
      <c r="D25" s="416">
        <v>220</v>
      </c>
      <c r="E25" s="416">
        <v>190</v>
      </c>
      <c r="F25" s="416">
        <v>200</v>
      </c>
      <c r="G25" s="416">
        <v>194</v>
      </c>
      <c r="H25" s="416">
        <v>186</v>
      </c>
      <c r="I25" s="416">
        <v>201</v>
      </c>
      <c r="J25" s="416">
        <v>146</v>
      </c>
      <c r="K25" s="416">
        <v>293</v>
      </c>
      <c r="L25" s="416">
        <v>293</v>
      </c>
      <c r="M25" s="416">
        <v>226</v>
      </c>
      <c r="N25" s="416">
        <v>263</v>
      </c>
      <c r="O25" s="416">
        <v>315</v>
      </c>
      <c r="P25" s="416">
        <v>254</v>
      </c>
      <c r="Q25" s="416">
        <v>427</v>
      </c>
      <c r="R25" s="416">
        <v>364</v>
      </c>
      <c r="S25" s="416">
        <v>287</v>
      </c>
      <c r="T25" s="416">
        <v>438</v>
      </c>
      <c r="U25" s="416">
        <v>440</v>
      </c>
      <c r="V25" s="416">
        <v>340</v>
      </c>
      <c r="W25" s="416">
        <v>269</v>
      </c>
      <c r="X25" s="416">
        <v>442</v>
      </c>
      <c r="Y25" s="416">
        <v>446</v>
      </c>
      <c r="Z25" s="416">
        <v>337</v>
      </c>
      <c r="AA25" s="416">
        <v>316</v>
      </c>
    </row>
    <row r="26" spans="2:27" s="155" customFormat="1" ht="13.2" x14ac:dyDescent="0.3">
      <c r="B26" s="428" t="s">
        <v>284</v>
      </c>
      <c r="C26" s="416">
        <v>2624</v>
      </c>
      <c r="D26" s="416">
        <v>2610</v>
      </c>
      <c r="E26" s="416">
        <v>2482</v>
      </c>
      <c r="F26" s="416">
        <v>2597</v>
      </c>
      <c r="G26" s="416">
        <v>2679</v>
      </c>
      <c r="H26" s="416">
        <v>2801</v>
      </c>
      <c r="I26" s="416">
        <v>3254</v>
      </c>
      <c r="J26" s="416">
        <v>3642</v>
      </c>
      <c r="K26" s="416">
        <v>4099</v>
      </c>
      <c r="L26" s="416">
        <v>3599</v>
      </c>
      <c r="M26" s="416">
        <v>4126</v>
      </c>
      <c r="N26" s="416">
        <v>5036</v>
      </c>
      <c r="O26" s="416">
        <v>4858</v>
      </c>
      <c r="P26" s="416">
        <v>5186</v>
      </c>
      <c r="Q26" s="416">
        <v>5953</v>
      </c>
      <c r="R26" s="416">
        <v>5895</v>
      </c>
      <c r="S26" s="416">
        <v>5510</v>
      </c>
      <c r="T26" s="416">
        <v>5036</v>
      </c>
      <c r="U26" s="416">
        <v>3783</v>
      </c>
      <c r="V26" s="416">
        <v>5547</v>
      </c>
      <c r="W26" s="416">
        <v>3987</v>
      </c>
      <c r="X26" s="416">
        <v>6184</v>
      </c>
      <c r="Y26" s="416">
        <v>6244</v>
      </c>
      <c r="Z26" s="416">
        <v>5200</v>
      </c>
      <c r="AA26" s="416">
        <v>5737</v>
      </c>
    </row>
    <row r="27" spans="2:27" s="155" customFormat="1" ht="13.2" x14ac:dyDescent="0.3">
      <c r="B27" s="428" t="s">
        <v>285</v>
      </c>
      <c r="C27" s="416">
        <v>355</v>
      </c>
      <c r="D27" s="416">
        <v>340</v>
      </c>
      <c r="E27" s="416">
        <v>363</v>
      </c>
      <c r="F27" s="416">
        <v>313</v>
      </c>
      <c r="G27" s="416">
        <v>333</v>
      </c>
      <c r="H27" s="416">
        <v>284</v>
      </c>
      <c r="I27" s="416">
        <v>409</v>
      </c>
      <c r="J27" s="416">
        <v>421</v>
      </c>
      <c r="K27" s="416">
        <v>492</v>
      </c>
      <c r="L27" s="416">
        <v>533</v>
      </c>
      <c r="M27" s="416">
        <v>528</v>
      </c>
      <c r="N27" s="416">
        <v>686</v>
      </c>
      <c r="O27" s="416">
        <v>636</v>
      </c>
      <c r="P27" s="416">
        <v>527</v>
      </c>
      <c r="Q27" s="416">
        <v>631</v>
      </c>
      <c r="R27" s="416">
        <v>857</v>
      </c>
      <c r="S27" s="416">
        <v>859</v>
      </c>
      <c r="T27" s="416">
        <v>974</v>
      </c>
      <c r="U27" s="416">
        <v>918</v>
      </c>
      <c r="V27" s="416">
        <v>951</v>
      </c>
      <c r="W27" s="416">
        <v>686</v>
      </c>
      <c r="X27" s="416">
        <v>958</v>
      </c>
      <c r="Y27" s="416">
        <v>1069</v>
      </c>
      <c r="Z27" s="416">
        <v>996</v>
      </c>
      <c r="AA27" s="416">
        <v>991</v>
      </c>
    </row>
    <row r="28" spans="2:27" s="155" customFormat="1" ht="13.2" x14ac:dyDescent="0.3">
      <c r="B28" s="428" t="s">
        <v>286</v>
      </c>
      <c r="C28" s="416">
        <v>409</v>
      </c>
      <c r="D28" s="416">
        <v>372</v>
      </c>
      <c r="E28" s="416">
        <v>445</v>
      </c>
      <c r="F28" s="416">
        <v>384</v>
      </c>
      <c r="G28" s="416">
        <v>385</v>
      </c>
      <c r="H28" s="416">
        <v>385</v>
      </c>
      <c r="I28" s="416">
        <v>492</v>
      </c>
      <c r="J28" s="416">
        <v>517</v>
      </c>
      <c r="K28" s="416">
        <v>593</v>
      </c>
      <c r="L28" s="416">
        <v>586</v>
      </c>
      <c r="M28" s="416">
        <v>659</v>
      </c>
      <c r="N28" s="416">
        <v>749</v>
      </c>
      <c r="O28" s="416">
        <v>581</v>
      </c>
      <c r="P28" s="416">
        <v>730</v>
      </c>
      <c r="Q28" s="416">
        <v>874</v>
      </c>
      <c r="R28" s="416">
        <v>805</v>
      </c>
      <c r="S28" s="416">
        <v>618</v>
      </c>
      <c r="T28" s="416">
        <v>633</v>
      </c>
      <c r="U28" s="416">
        <v>748</v>
      </c>
      <c r="V28" s="416">
        <v>981</v>
      </c>
      <c r="W28" s="416">
        <v>680</v>
      </c>
      <c r="X28" s="416">
        <v>972</v>
      </c>
      <c r="Y28" s="416">
        <v>630</v>
      </c>
      <c r="Z28" s="416">
        <v>800</v>
      </c>
      <c r="AA28" s="416">
        <v>837</v>
      </c>
    </row>
    <row r="29" spans="2:27" s="155" customFormat="1" ht="13.2" x14ac:dyDescent="0.3">
      <c r="B29" s="428" t="s">
        <v>287</v>
      </c>
      <c r="C29" s="416">
        <v>259</v>
      </c>
      <c r="D29" s="416">
        <v>245</v>
      </c>
      <c r="E29" s="416">
        <v>297</v>
      </c>
      <c r="F29" s="416">
        <v>229</v>
      </c>
      <c r="G29" s="416">
        <v>248</v>
      </c>
      <c r="H29" s="416">
        <v>217</v>
      </c>
      <c r="I29" s="416">
        <v>243</v>
      </c>
      <c r="J29" s="416">
        <v>242</v>
      </c>
      <c r="K29" s="416">
        <v>353</v>
      </c>
      <c r="L29" s="416">
        <v>432</v>
      </c>
      <c r="M29" s="416">
        <v>456</v>
      </c>
      <c r="N29" s="416">
        <v>585</v>
      </c>
      <c r="O29" s="416">
        <v>493</v>
      </c>
      <c r="P29" s="416">
        <v>464</v>
      </c>
      <c r="Q29" s="416">
        <v>532</v>
      </c>
      <c r="R29" s="416">
        <v>629</v>
      </c>
      <c r="S29" s="416">
        <v>788</v>
      </c>
      <c r="T29" s="416">
        <v>553</v>
      </c>
      <c r="U29" s="416">
        <v>358</v>
      </c>
      <c r="V29" s="416">
        <v>590</v>
      </c>
      <c r="W29" s="416">
        <v>322</v>
      </c>
      <c r="X29" s="416">
        <v>581</v>
      </c>
      <c r="Y29" s="416">
        <v>468</v>
      </c>
      <c r="Z29" s="416">
        <v>499</v>
      </c>
      <c r="AA29" s="416">
        <v>712</v>
      </c>
    </row>
    <row r="30" spans="2:27" s="155" customFormat="1" ht="13.2" x14ac:dyDescent="0.3">
      <c r="B30" s="428" t="s">
        <v>288</v>
      </c>
      <c r="C30" s="416">
        <v>902</v>
      </c>
      <c r="D30" s="416">
        <v>799</v>
      </c>
      <c r="E30" s="416">
        <v>637</v>
      </c>
      <c r="F30" s="416">
        <v>728</v>
      </c>
      <c r="G30" s="416">
        <v>773</v>
      </c>
      <c r="H30" s="416">
        <v>795</v>
      </c>
      <c r="I30" s="416">
        <v>1033</v>
      </c>
      <c r="J30" s="416">
        <v>1040</v>
      </c>
      <c r="K30" s="416">
        <v>1222</v>
      </c>
      <c r="L30" s="416">
        <v>1330</v>
      </c>
      <c r="M30" s="416">
        <v>1425</v>
      </c>
      <c r="N30" s="416">
        <v>1648</v>
      </c>
      <c r="O30" s="416">
        <v>1556</v>
      </c>
      <c r="P30" s="416">
        <v>1602</v>
      </c>
      <c r="Q30" s="416">
        <v>1653</v>
      </c>
      <c r="R30" s="416">
        <v>1763</v>
      </c>
      <c r="S30" s="416">
        <v>1571</v>
      </c>
      <c r="T30" s="416">
        <v>2792</v>
      </c>
      <c r="U30" s="416">
        <v>2143</v>
      </c>
      <c r="V30" s="416">
        <v>1655</v>
      </c>
      <c r="W30" s="416">
        <v>1008</v>
      </c>
      <c r="X30" s="416">
        <v>1856</v>
      </c>
      <c r="Y30" s="416">
        <v>1833</v>
      </c>
      <c r="Z30" s="416">
        <v>1526</v>
      </c>
      <c r="AA30" s="416">
        <v>1457</v>
      </c>
    </row>
    <row r="31" spans="2:27" s="155" customFormat="1" ht="13.2" x14ac:dyDescent="0.3">
      <c r="B31" s="428" t="s">
        <v>289</v>
      </c>
      <c r="C31" s="416">
        <v>93</v>
      </c>
      <c r="D31" s="416">
        <v>98</v>
      </c>
      <c r="E31" s="416">
        <v>102</v>
      </c>
      <c r="F31" s="416">
        <v>126</v>
      </c>
      <c r="G31" s="416">
        <v>139</v>
      </c>
      <c r="H31" s="416">
        <v>104</v>
      </c>
      <c r="I31" s="416">
        <v>107</v>
      </c>
      <c r="J31" s="416">
        <v>126</v>
      </c>
      <c r="K31" s="416">
        <v>150</v>
      </c>
      <c r="L31" s="416">
        <v>126</v>
      </c>
      <c r="M31" s="416">
        <v>159</v>
      </c>
      <c r="N31" s="416">
        <v>205</v>
      </c>
      <c r="O31" s="416">
        <v>206</v>
      </c>
      <c r="P31" s="416">
        <v>195</v>
      </c>
      <c r="Q31" s="416">
        <v>173</v>
      </c>
      <c r="R31" s="416">
        <v>213</v>
      </c>
      <c r="S31" s="416">
        <v>233</v>
      </c>
      <c r="T31" s="416">
        <v>274</v>
      </c>
      <c r="U31" s="416">
        <v>243</v>
      </c>
      <c r="V31" s="416">
        <v>268</v>
      </c>
      <c r="W31" s="416">
        <v>177</v>
      </c>
      <c r="X31" s="416">
        <v>355</v>
      </c>
      <c r="Y31" s="416">
        <v>329</v>
      </c>
      <c r="Z31" s="416">
        <v>345</v>
      </c>
      <c r="AA31" s="416">
        <v>322</v>
      </c>
    </row>
    <row r="32" spans="2:27" s="155" customFormat="1" ht="13.2" x14ac:dyDescent="0.3">
      <c r="B32" s="428" t="s">
        <v>290</v>
      </c>
      <c r="C32" s="416">
        <v>40</v>
      </c>
      <c r="D32" s="416">
        <v>27</v>
      </c>
      <c r="E32" s="416">
        <v>39</v>
      </c>
      <c r="F32" s="416">
        <v>39</v>
      </c>
      <c r="G32" s="416">
        <v>35</v>
      </c>
      <c r="H32" s="416">
        <v>39</v>
      </c>
      <c r="I32" s="416">
        <v>40</v>
      </c>
      <c r="J32" s="416">
        <v>69</v>
      </c>
      <c r="K32" s="416">
        <v>73</v>
      </c>
      <c r="L32" s="416">
        <v>89</v>
      </c>
      <c r="M32" s="416">
        <v>61</v>
      </c>
      <c r="N32" s="416">
        <v>86</v>
      </c>
      <c r="O32" s="416">
        <v>71</v>
      </c>
      <c r="P32" s="416">
        <v>98</v>
      </c>
      <c r="Q32" s="416">
        <v>75</v>
      </c>
      <c r="R32" s="416">
        <v>88</v>
      </c>
      <c r="S32" s="416">
        <v>72</v>
      </c>
      <c r="T32" s="416">
        <v>122</v>
      </c>
      <c r="U32" s="416">
        <v>97</v>
      </c>
      <c r="V32" s="416">
        <v>123</v>
      </c>
      <c r="W32" s="416">
        <v>77</v>
      </c>
      <c r="X32" s="416">
        <v>132</v>
      </c>
      <c r="Y32" s="416">
        <v>163</v>
      </c>
      <c r="Z32" s="416">
        <v>155</v>
      </c>
      <c r="AA32" s="416">
        <v>176</v>
      </c>
    </row>
    <row r="33" spans="2:27" s="155" customFormat="1" ht="13.2" x14ac:dyDescent="0.3">
      <c r="B33" s="428" t="s">
        <v>291</v>
      </c>
      <c r="C33" s="416">
        <v>41</v>
      </c>
      <c r="D33" s="416">
        <v>61</v>
      </c>
      <c r="E33" s="416">
        <v>62</v>
      </c>
      <c r="F33" s="416">
        <v>44</v>
      </c>
      <c r="G33" s="416">
        <v>27</v>
      </c>
      <c r="H33" s="416">
        <v>1</v>
      </c>
      <c r="I33" s="416">
        <v>46</v>
      </c>
      <c r="J33" s="416">
        <v>41</v>
      </c>
      <c r="K33" s="416">
        <v>63</v>
      </c>
      <c r="L33" s="416">
        <v>97</v>
      </c>
      <c r="M33" s="416">
        <v>122</v>
      </c>
      <c r="N33" s="416">
        <v>153</v>
      </c>
      <c r="O33" s="416">
        <v>124</v>
      </c>
      <c r="P33" s="416">
        <v>105</v>
      </c>
      <c r="Q33" s="416">
        <v>135</v>
      </c>
      <c r="R33" s="416">
        <v>147</v>
      </c>
      <c r="S33" s="416">
        <v>152</v>
      </c>
      <c r="T33" s="416">
        <v>162</v>
      </c>
      <c r="U33" s="416">
        <v>128</v>
      </c>
      <c r="V33" s="416">
        <v>195</v>
      </c>
      <c r="W33" s="416">
        <v>134</v>
      </c>
      <c r="X33" s="416">
        <v>181</v>
      </c>
      <c r="Y33" s="416">
        <v>222</v>
      </c>
      <c r="Z33" s="416">
        <v>209</v>
      </c>
      <c r="AA33" s="416">
        <v>222</v>
      </c>
    </row>
    <row r="34" spans="2:27" s="155" customFormat="1" ht="13.2" x14ac:dyDescent="0.3">
      <c r="B34" s="428" t="s">
        <v>292</v>
      </c>
      <c r="C34" s="416">
        <v>2692</v>
      </c>
      <c r="D34" s="416">
        <v>2723</v>
      </c>
      <c r="E34" s="416">
        <v>2782</v>
      </c>
      <c r="F34" s="416">
        <v>2608</v>
      </c>
      <c r="G34" s="416">
        <v>2900</v>
      </c>
      <c r="H34" s="416">
        <v>2893</v>
      </c>
      <c r="I34" s="416">
        <v>3565</v>
      </c>
      <c r="J34" s="416">
        <v>3818</v>
      </c>
      <c r="K34" s="416">
        <v>4180</v>
      </c>
      <c r="L34" s="416">
        <v>4229</v>
      </c>
      <c r="M34" s="416">
        <v>4365</v>
      </c>
      <c r="N34" s="416">
        <v>4517</v>
      </c>
      <c r="O34" s="416">
        <v>4578</v>
      </c>
      <c r="P34" s="416">
        <v>5031</v>
      </c>
      <c r="Q34" s="416">
        <v>6207</v>
      </c>
      <c r="R34" s="416">
        <v>6742</v>
      </c>
      <c r="S34" s="416">
        <v>6721</v>
      </c>
      <c r="T34" s="416">
        <v>7950</v>
      </c>
      <c r="U34" s="416">
        <v>7239</v>
      </c>
      <c r="V34" s="416">
        <v>7082</v>
      </c>
      <c r="W34" s="416">
        <v>1953</v>
      </c>
      <c r="X34" s="416">
        <v>2897</v>
      </c>
      <c r="Y34" s="416">
        <v>5500</v>
      </c>
      <c r="Z34" s="416">
        <v>6090</v>
      </c>
      <c r="AA34" s="416">
        <v>7043</v>
      </c>
    </row>
    <row r="35" spans="2:27" s="155" customFormat="1" ht="13.2" x14ac:dyDescent="0.3">
      <c r="B35" s="428" t="s">
        <v>293</v>
      </c>
      <c r="C35" s="416">
        <v>479</v>
      </c>
      <c r="D35" s="416">
        <v>478</v>
      </c>
      <c r="E35" s="416">
        <v>520</v>
      </c>
      <c r="F35" s="416">
        <v>521</v>
      </c>
      <c r="G35" s="416">
        <v>547</v>
      </c>
      <c r="H35" s="416">
        <v>557</v>
      </c>
      <c r="I35" s="416">
        <v>700</v>
      </c>
      <c r="J35" s="416">
        <v>727</v>
      </c>
      <c r="K35" s="416">
        <v>744</v>
      </c>
      <c r="L35" s="416">
        <v>811</v>
      </c>
      <c r="M35" s="416">
        <v>922</v>
      </c>
      <c r="N35" s="416">
        <v>996</v>
      </c>
      <c r="O35" s="416">
        <v>918</v>
      </c>
      <c r="P35" s="416">
        <v>887</v>
      </c>
      <c r="Q35" s="416">
        <v>993</v>
      </c>
      <c r="R35" s="416">
        <v>1082</v>
      </c>
      <c r="S35" s="416">
        <v>1238</v>
      </c>
      <c r="T35" s="416">
        <v>1326</v>
      </c>
      <c r="U35" s="416">
        <v>1158</v>
      </c>
      <c r="V35" s="416">
        <v>1049</v>
      </c>
      <c r="W35" s="416">
        <v>482</v>
      </c>
      <c r="X35" s="416">
        <v>672</v>
      </c>
      <c r="Y35" s="416">
        <v>570</v>
      </c>
      <c r="Z35" s="416">
        <v>476</v>
      </c>
      <c r="AA35" s="416">
        <v>801</v>
      </c>
    </row>
    <row r="36" spans="2:27" s="155" customFormat="1" ht="13.2" x14ac:dyDescent="0.3">
      <c r="B36" s="428" t="s">
        <v>294</v>
      </c>
      <c r="C36" s="416">
        <v>56</v>
      </c>
      <c r="D36" s="416">
        <v>53</v>
      </c>
      <c r="E36" s="416">
        <v>56</v>
      </c>
      <c r="F36" s="416">
        <v>65</v>
      </c>
      <c r="G36" s="416">
        <v>77</v>
      </c>
      <c r="H36" s="416">
        <v>63</v>
      </c>
      <c r="I36" s="416">
        <v>75</v>
      </c>
      <c r="J36" s="416">
        <v>77</v>
      </c>
      <c r="K36" s="416">
        <v>101</v>
      </c>
      <c r="L36" s="416">
        <v>114</v>
      </c>
      <c r="M36" s="416">
        <v>102</v>
      </c>
      <c r="N36" s="416">
        <v>142</v>
      </c>
      <c r="O36" s="416">
        <v>103</v>
      </c>
      <c r="P36" s="416">
        <v>97</v>
      </c>
      <c r="Q36" s="416">
        <v>102</v>
      </c>
      <c r="R36" s="416">
        <v>110</v>
      </c>
      <c r="S36" s="416">
        <v>128</v>
      </c>
      <c r="T36" s="416">
        <v>60</v>
      </c>
      <c r="U36" s="416">
        <v>88</v>
      </c>
      <c r="V36" s="416">
        <v>154</v>
      </c>
      <c r="W36" s="416">
        <v>104</v>
      </c>
      <c r="X36" s="416">
        <v>123</v>
      </c>
      <c r="Y36" s="416">
        <v>91</v>
      </c>
      <c r="Z36" s="416">
        <v>97</v>
      </c>
      <c r="AA36" s="416">
        <v>38</v>
      </c>
    </row>
    <row r="37" spans="2:27" s="155" customFormat="1" ht="13.2" x14ac:dyDescent="0.3">
      <c r="B37" s="428" t="s">
        <v>295</v>
      </c>
      <c r="C37" s="416">
        <v>11</v>
      </c>
      <c r="D37" s="416">
        <v>17</v>
      </c>
      <c r="E37" s="416">
        <v>13</v>
      </c>
      <c r="F37" s="416">
        <v>12</v>
      </c>
      <c r="G37" s="416">
        <v>8</v>
      </c>
      <c r="H37" s="416">
        <v>1</v>
      </c>
      <c r="I37" s="416">
        <v>0</v>
      </c>
      <c r="J37" s="416">
        <v>0</v>
      </c>
      <c r="K37" s="416">
        <v>16</v>
      </c>
      <c r="L37" s="416">
        <v>25</v>
      </c>
      <c r="M37" s="416">
        <v>56</v>
      </c>
      <c r="N37" s="416">
        <v>51</v>
      </c>
      <c r="O37" s="416">
        <v>50</v>
      </c>
      <c r="P37" s="416">
        <v>34</v>
      </c>
      <c r="Q37" s="416">
        <v>65</v>
      </c>
      <c r="R37" s="416">
        <v>65</v>
      </c>
      <c r="S37" s="416">
        <v>90</v>
      </c>
      <c r="T37" s="416">
        <v>112</v>
      </c>
      <c r="U37" s="416">
        <v>115</v>
      </c>
      <c r="V37" s="416">
        <v>119</v>
      </c>
      <c r="W37" s="416">
        <v>80</v>
      </c>
      <c r="X37" s="416">
        <v>133</v>
      </c>
      <c r="Y37" s="416">
        <v>115</v>
      </c>
      <c r="Z37" s="416">
        <v>154</v>
      </c>
      <c r="AA37" s="416">
        <v>116</v>
      </c>
    </row>
    <row r="38" spans="2:27" s="155" customFormat="1" ht="13.2" x14ac:dyDescent="0.3">
      <c r="B38" s="428" t="s">
        <v>296</v>
      </c>
      <c r="C38" s="416">
        <v>53</v>
      </c>
      <c r="D38" s="416">
        <v>42</v>
      </c>
      <c r="E38" s="416">
        <v>56</v>
      </c>
      <c r="F38" s="416">
        <v>48</v>
      </c>
      <c r="G38" s="416">
        <v>49</v>
      </c>
      <c r="H38" s="416">
        <v>66</v>
      </c>
      <c r="I38" s="416">
        <v>87</v>
      </c>
      <c r="J38" s="416">
        <v>106</v>
      </c>
      <c r="K38" s="416">
        <v>130</v>
      </c>
      <c r="L38" s="416">
        <v>114</v>
      </c>
      <c r="M38" s="416">
        <v>132</v>
      </c>
      <c r="N38" s="416">
        <v>179</v>
      </c>
      <c r="O38" s="416">
        <v>172</v>
      </c>
      <c r="P38" s="416">
        <v>207</v>
      </c>
      <c r="Q38" s="416">
        <v>162</v>
      </c>
      <c r="R38" s="416">
        <v>191</v>
      </c>
      <c r="S38" s="416">
        <v>246</v>
      </c>
      <c r="T38" s="416">
        <v>268</v>
      </c>
      <c r="U38" s="416">
        <v>253</v>
      </c>
      <c r="V38" s="416">
        <v>199</v>
      </c>
      <c r="W38" s="416">
        <v>25</v>
      </c>
      <c r="X38" s="416">
        <v>118</v>
      </c>
      <c r="Y38" s="416">
        <v>256</v>
      </c>
      <c r="Z38" s="416">
        <v>245</v>
      </c>
      <c r="AA38" s="416">
        <v>242</v>
      </c>
    </row>
    <row r="39" spans="2:27" s="155" customFormat="1" ht="13.2" x14ac:dyDescent="0.3">
      <c r="B39" s="428" t="s">
        <v>297</v>
      </c>
      <c r="C39" s="416">
        <v>27</v>
      </c>
      <c r="D39" s="416">
        <v>29</v>
      </c>
      <c r="E39" s="416">
        <v>28</v>
      </c>
      <c r="F39" s="416">
        <v>34</v>
      </c>
      <c r="G39" s="416">
        <v>38</v>
      </c>
      <c r="H39" s="416">
        <v>35</v>
      </c>
      <c r="I39" s="416">
        <v>44</v>
      </c>
      <c r="J39" s="416">
        <v>50</v>
      </c>
      <c r="K39" s="416">
        <v>60</v>
      </c>
      <c r="L39" s="416">
        <v>66</v>
      </c>
      <c r="M39" s="416">
        <v>94</v>
      </c>
      <c r="N39" s="416">
        <v>87</v>
      </c>
      <c r="O39" s="416">
        <v>88</v>
      </c>
      <c r="P39" s="416">
        <v>95</v>
      </c>
      <c r="Q39" s="416">
        <v>137</v>
      </c>
      <c r="R39" s="416">
        <v>102</v>
      </c>
      <c r="S39" s="416">
        <v>108</v>
      </c>
      <c r="T39" s="416">
        <v>143</v>
      </c>
      <c r="U39" s="416">
        <v>131</v>
      </c>
      <c r="V39" s="416">
        <v>166</v>
      </c>
      <c r="W39" s="416">
        <v>121</v>
      </c>
      <c r="X39" s="416">
        <v>206</v>
      </c>
      <c r="Y39" s="416">
        <v>188</v>
      </c>
      <c r="Z39" s="416">
        <v>204</v>
      </c>
      <c r="AA39" s="416">
        <v>206</v>
      </c>
    </row>
    <row r="40" spans="2:27" s="155" customFormat="1" ht="13.2" x14ac:dyDescent="0.3">
      <c r="B40" s="428" t="s">
        <v>280</v>
      </c>
      <c r="C40" s="416">
        <v>106</v>
      </c>
      <c r="D40" s="416">
        <v>157</v>
      </c>
      <c r="E40" s="416">
        <v>210</v>
      </c>
      <c r="F40" s="416">
        <v>188</v>
      </c>
      <c r="G40" s="416">
        <v>217</v>
      </c>
      <c r="H40" s="416">
        <v>226</v>
      </c>
      <c r="I40" s="416">
        <v>274</v>
      </c>
      <c r="J40" s="416">
        <v>281</v>
      </c>
      <c r="K40" s="416">
        <v>370</v>
      </c>
      <c r="L40" s="416">
        <v>356</v>
      </c>
      <c r="M40" s="416">
        <v>373</v>
      </c>
      <c r="N40" s="416">
        <v>434</v>
      </c>
      <c r="O40" s="416">
        <v>410</v>
      </c>
      <c r="P40" s="416">
        <v>382</v>
      </c>
      <c r="Q40" s="416">
        <v>501</v>
      </c>
      <c r="R40" s="416">
        <v>518</v>
      </c>
      <c r="S40" s="416">
        <v>590</v>
      </c>
      <c r="T40" s="416">
        <v>724</v>
      </c>
      <c r="U40" s="416">
        <v>603</v>
      </c>
      <c r="V40" s="416">
        <v>574</v>
      </c>
      <c r="W40" s="416">
        <v>186</v>
      </c>
      <c r="X40" s="416">
        <v>691</v>
      </c>
      <c r="Y40" s="416">
        <v>696</v>
      </c>
      <c r="Z40" s="416">
        <v>670</v>
      </c>
      <c r="AA40" s="416">
        <v>625</v>
      </c>
    </row>
    <row r="41" spans="2:27" s="155" customFormat="1" ht="13.2" x14ac:dyDescent="0.3">
      <c r="B41" s="428" t="s">
        <v>298</v>
      </c>
      <c r="C41" s="416">
        <v>89</v>
      </c>
      <c r="D41" s="416">
        <v>52</v>
      </c>
      <c r="E41" s="416">
        <v>58</v>
      </c>
      <c r="F41" s="416">
        <v>85</v>
      </c>
      <c r="G41" s="416">
        <v>56</v>
      </c>
      <c r="H41" s="416">
        <v>83</v>
      </c>
      <c r="I41" s="416">
        <v>94</v>
      </c>
      <c r="J41" s="416">
        <v>99</v>
      </c>
      <c r="K41" s="416">
        <v>112</v>
      </c>
      <c r="L41" s="416">
        <v>96</v>
      </c>
      <c r="M41" s="416">
        <v>107</v>
      </c>
      <c r="N41" s="416">
        <v>129</v>
      </c>
      <c r="O41" s="416">
        <v>131</v>
      </c>
      <c r="P41" s="416">
        <v>78</v>
      </c>
      <c r="Q41" s="416">
        <v>278</v>
      </c>
      <c r="R41" s="416">
        <v>217</v>
      </c>
      <c r="S41" s="416">
        <v>319</v>
      </c>
      <c r="T41" s="416">
        <v>372</v>
      </c>
      <c r="U41" s="416">
        <v>364</v>
      </c>
      <c r="V41" s="416">
        <v>348</v>
      </c>
      <c r="W41" s="416">
        <v>212</v>
      </c>
      <c r="X41" s="416">
        <v>377</v>
      </c>
      <c r="Y41" s="416">
        <v>331</v>
      </c>
      <c r="Z41" s="416">
        <v>350</v>
      </c>
      <c r="AA41" s="416">
        <v>329</v>
      </c>
    </row>
    <row r="43" spans="2:27" x14ac:dyDescent="0.25">
      <c r="B43" s="162" t="s">
        <v>948</v>
      </c>
    </row>
    <row r="44" spans="2:27" x14ac:dyDescent="0.25">
      <c r="B44" s="523" t="s">
        <v>949</v>
      </c>
      <c r="C44" s="145"/>
      <c r="D44" s="145"/>
    </row>
    <row r="45" spans="2:27" ht="13.5" customHeight="1" x14ac:dyDescent="0.25">
      <c r="B45" s="624" t="s">
        <v>684</v>
      </c>
      <c r="C45" s="624"/>
      <c r="D45" s="624"/>
      <c r="E45" s="624"/>
      <c r="F45" s="624"/>
      <c r="G45" s="624"/>
      <c r="H45" s="624"/>
      <c r="I45" s="624"/>
      <c r="J45" s="624"/>
      <c r="K45" s="624"/>
      <c r="L45" s="624"/>
      <c r="M45" s="624"/>
    </row>
    <row r="46" spans="2:27" x14ac:dyDescent="0.25">
      <c r="B46" s="162" t="s">
        <v>685</v>
      </c>
      <c r="C46" s="144"/>
      <c r="D46" s="144"/>
    </row>
  </sheetData>
  <mergeCells count="6">
    <mergeCell ref="B45:M45"/>
    <mergeCell ref="C15:AA15"/>
    <mergeCell ref="B15:B16"/>
    <mergeCell ref="B11:T11"/>
    <mergeCell ref="B12:T12"/>
    <mergeCell ref="B13:T13"/>
  </mergeCells>
  <hyperlinks>
    <hyperlink ref="AC15" location="INDICE!C31" display="INICIO"/>
  </hyperlinks>
  <printOptions horizontalCentered="1"/>
  <pageMargins left="0.19685039370078741" right="0.19685039370078741" top="1.5354330708661419" bottom="0.74803149606299213" header="0.19685039370078741" footer="0.31496062992125984"/>
  <pageSetup paperSize="9" scale="90" firstPageNumber="30" orientation="landscape" useFirstPageNumber="1" r:id="rId1"/>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5"/>
  <sheetViews>
    <sheetView showGridLines="0" zoomScaleNormal="100" zoomScalePageLayoutView="60" workbookViewId="0">
      <selection activeCell="B84" sqref="B84"/>
    </sheetView>
  </sheetViews>
  <sheetFormatPr baseColWidth="10" defaultRowHeight="10.8" x14ac:dyDescent="0.3"/>
  <cols>
    <col min="1" max="1" width="3.19921875" style="206" customWidth="1"/>
    <col min="2" max="2" width="13" style="206" customWidth="1"/>
    <col min="3" max="3" width="11.59765625" style="206" customWidth="1"/>
    <col min="4" max="4" width="12.69921875" style="206" customWidth="1"/>
    <col min="5" max="5" width="11.59765625" style="206" customWidth="1"/>
    <col min="6" max="6" width="11.19921875" style="206" customWidth="1"/>
    <col min="7" max="7" width="10.59765625" style="206" customWidth="1"/>
    <col min="8" max="8" width="15" style="206" customWidth="1"/>
    <col min="9" max="9" width="10.19921875" style="206" bestFit="1" customWidth="1"/>
    <col min="10" max="10" width="10.19921875" style="206" customWidth="1"/>
    <col min="11" max="11" width="11" style="206"/>
    <col min="12" max="12" width="10.19921875" style="206" bestFit="1" customWidth="1"/>
    <col min="13" max="256" width="11" style="206"/>
    <col min="257" max="257" width="3.19921875" style="206" customWidth="1"/>
    <col min="258" max="258" width="13" style="206" customWidth="1"/>
    <col min="259" max="259" width="11.59765625" style="206" customWidth="1"/>
    <col min="260" max="260" width="12.69921875" style="206" customWidth="1"/>
    <col min="261" max="261" width="11.59765625" style="206" customWidth="1"/>
    <col min="262" max="262" width="11.19921875" style="206" customWidth="1"/>
    <col min="263" max="263" width="10.59765625" style="206" customWidth="1"/>
    <col min="264" max="264" width="15" style="206" customWidth="1"/>
    <col min="265" max="265" width="10.19921875" style="206" bestFit="1" customWidth="1"/>
    <col min="266" max="266" width="10.19921875" style="206" customWidth="1"/>
    <col min="267" max="267" width="11" style="206"/>
    <col min="268" max="268" width="10.19921875" style="206" bestFit="1" customWidth="1"/>
    <col min="269" max="512" width="11" style="206"/>
    <col min="513" max="513" width="3.19921875" style="206" customWidth="1"/>
    <col min="514" max="514" width="13" style="206" customWidth="1"/>
    <col min="515" max="515" width="11.59765625" style="206" customWidth="1"/>
    <col min="516" max="516" width="12.69921875" style="206" customWidth="1"/>
    <col min="517" max="517" width="11.59765625" style="206" customWidth="1"/>
    <col min="518" max="518" width="11.19921875" style="206" customWidth="1"/>
    <col min="519" max="519" width="10.59765625" style="206" customWidth="1"/>
    <col min="520" max="520" width="15" style="206" customWidth="1"/>
    <col min="521" max="521" width="10.19921875" style="206" bestFit="1" customWidth="1"/>
    <col min="522" max="522" width="10.19921875" style="206" customWidth="1"/>
    <col min="523" max="523" width="11" style="206"/>
    <col min="524" max="524" width="10.19921875" style="206" bestFit="1" customWidth="1"/>
    <col min="525" max="768" width="11" style="206"/>
    <col min="769" max="769" width="3.19921875" style="206" customWidth="1"/>
    <col min="770" max="770" width="13" style="206" customWidth="1"/>
    <col min="771" max="771" width="11.59765625" style="206" customWidth="1"/>
    <col min="772" max="772" width="12.69921875" style="206" customWidth="1"/>
    <col min="773" max="773" width="11.59765625" style="206" customWidth="1"/>
    <col min="774" max="774" width="11.19921875" style="206" customWidth="1"/>
    <col min="775" max="775" width="10.59765625" style="206" customWidth="1"/>
    <col min="776" max="776" width="15" style="206" customWidth="1"/>
    <col min="777" max="777" width="10.19921875" style="206" bestFit="1" customWidth="1"/>
    <col min="778" max="778" width="10.19921875" style="206" customWidth="1"/>
    <col min="779" max="779" width="11" style="206"/>
    <col min="780" max="780" width="10.19921875" style="206" bestFit="1" customWidth="1"/>
    <col min="781" max="1024" width="11" style="206"/>
    <col min="1025" max="1025" width="3.19921875" style="206" customWidth="1"/>
    <col min="1026" max="1026" width="13" style="206" customWidth="1"/>
    <col min="1027" max="1027" width="11.59765625" style="206" customWidth="1"/>
    <col min="1028" max="1028" width="12.69921875" style="206" customWidth="1"/>
    <col min="1029" max="1029" width="11.59765625" style="206" customWidth="1"/>
    <col min="1030" max="1030" width="11.19921875" style="206" customWidth="1"/>
    <col min="1031" max="1031" width="10.59765625" style="206" customWidth="1"/>
    <col min="1032" max="1032" width="15" style="206" customWidth="1"/>
    <col min="1033" max="1033" width="10.19921875" style="206" bestFit="1" customWidth="1"/>
    <col min="1034" max="1034" width="10.19921875" style="206" customWidth="1"/>
    <col min="1035" max="1035" width="11" style="206"/>
    <col min="1036" max="1036" width="10.19921875" style="206" bestFit="1" customWidth="1"/>
    <col min="1037" max="1280" width="11" style="206"/>
    <col min="1281" max="1281" width="3.19921875" style="206" customWidth="1"/>
    <col min="1282" max="1282" width="13" style="206" customWidth="1"/>
    <col min="1283" max="1283" width="11.59765625" style="206" customWidth="1"/>
    <col min="1284" max="1284" width="12.69921875" style="206" customWidth="1"/>
    <col min="1285" max="1285" width="11.59765625" style="206" customWidth="1"/>
    <col min="1286" max="1286" width="11.19921875" style="206" customWidth="1"/>
    <col min="1287" max="1287" width="10.59765625" style="206" customWidth="1"/>
    <col min="1288" max="1288" width="15" style="206" customWidth="1"/>
    <col min="1289" max="1289" width="10.19921875" style="206" bestFit="1" customWidth="1"/>
    <col min="1290" max="1290" width="10.19921875" style="206" customWidth="1"/>
    <col min="1291" max="1291" width="11" style="206"/>
    <col min="1292" max="1292" width="10.19921875" style="206" bestFit="1" customWidth="1"/>
    <col min="1293" max="1536" width="11" style="206"/>
    <col min="1537" max="1537" width="3.19921875" style="206" customWidth="1"/>
    <col min="1538" max="1538" width="13" style="206" customWidth="1"/>
    <col min="1539" max="1539" width="11.59765625" style="206" customWidth="1"/>
    <col min="1540" max="1540" width="12.69921875" style="206" customWidth="1"/>
    <col min="1541" max="1541" width="11.59765625" style="206" customWidth="1"/>
    <col min="1542" max="1542" width="11.19921875" style="206" customWidth="1"/>
    <col min="1543" max="1543" width="10.59765625" style="206" customWidth="1"/>
    <col min="1544" max="1544" width="15" style="206" customWidth="1"/>
    <col min="1545" max="1545" width="10.19921875" style="206" bestFit="1" customWidth="1"/>
    <col min="1546" max="1546" width="10.19921875" style="206" customWidth="1"/>
    <col min="1547" max="1547" width="11" style="206"/>
    <col min="1548" max="1548" width="10.19921875" style="206" bestFit="1" customWidth="1"/>
    <col min="1549" max="1792" width="11" style="206"/>
    <col min="1793" max="1793" width="3.19921875" style="206" customWidth="1"/>
    <col min="1794" max="1794" width="13" style="206" customWidth="1"/>
    <col min="1795" max="1795" width="11.59765625" style="206" customWidth="1"/>
    <col min="1796" max="1796" width="12.69921875" style="206" customWidth="1"/>
    <col min="1797" max="1797" width="11.59765625" style="206" customWidth="1"/>
    <col min="1798" max="1798" width="11.19921875" style="206" customWidth="1"/>
    <col min="1799" max="1799" width="10.59765625" style="206" customWidth="1"/>
    <col min="1800" max="1800" width="15" style="206" customWidth="1"/>
    <col min="1801" max="1801" width="10.19921875" style="206" bestFit="1" customWidth="1"/>
    <col min="1802" max="1802" width="10.19921875" style="206" customWidth="1"/>
    <col min="1803" max="1803" width="11" style="206"/>
    <col min="1804" max="1804" width="10.19921875" style="206" bestFit="1" customWidth="1"/>
    <col min="1805" max="2048" width="11" style="206"/>
    <col min="2049" max="2049" width="3.19921875" style="206" customWidth="1"/>
    <col min="2050" max="2050" width="13" style="206" customWidth="1"/>
    <col min="2051" max="2051" width="11.59765625" style="206" customWidth="1"/>
    <col min="2052" max="2052" width="12.69921875" style="206" customWidth="1"/>
    <col min="2053" max="2053" width="11.59765625" style="206" customWidth="1"/>
    <col min="2054" max="2054" width="11.19921875" style="206" customWidth="1"/>
    <col min="2055" max="2055" width="10.59765625" style="206" customWidth="1"/>
    <col min="2056" max="2056" width="15" style="206" customWidth="1"/>
    <col min="2057" max="2057" width="10.19921875" style="206" bestFit="1" customWidth="1"/>
    <col min="2058" max="2058" width="10.19921875" style="206" customWidth="1"/>
    <col min="2059" max="2059" width="11" style="206"/>
    <col min="2060" max="2060" width="10.19921875" style="206" bestFit="1" customWidth="1"/>
    <col min="2061" max="2304" width="11" style="206"/>
    <col min="2305" max="2305" width="3.19921875" style="206" customWidth="1"/>
    <col min="2306" max="2306" width="13" style="206" customWidth="1"/>
    <col min="2307" max="2307" width="11.59765625" style="206" customWidth="1"/>
    <col min="2308" max="2308" width="12.69921875" style="206" customWidth="1"/>
    <col min="2309" max="2309" width="11.59765625" style="206" customWidth="1"/>
    <col min="2310" max="2310" width="11.19921875" style="206" customWidth="1"/>
    <col min="2311" max="2311" width="10.59765625" style="206" customWidth="1"/>
    <col min="2312" max="2312" width="15" style="206" customWidth="1"/>
    <col min="2313" max="2313" width="10.19921875" style="206" bestFit="1" customWidth="1"/>
    <col min="2314" max="2314" width="10.19921875" style="206" customWidth="1"/>
    <col min="2315" max="2315" width="11" style="206"/>
    <col min="2316" max="2316" width="10.19921875" style="206" bestFit="1" customWidth="1"/>
    <col min="2317" max="2560" width="11" style="206"/>
    <col min="2561" max="2561" width="3.19921875" style="206" customWidth="1"/>
    <col min="2562" max="2562" width="13" style="206" customWidth="1"/>
    <col min="2563" max="2563" width="11.59765625" style="206" customWidth="1"/>
    <col min="2564" max="2564" width="12.69921875" style="206" customWidth="1"/>
    <col min="2565" max="2565" width="11.59765625" style="206" customWidth="1"/>
    <col min="2566" max="2566" width="11.19921875" style="206" customWidth="1"/>
    <col min="2567" max="2567" width="10.59765625" style="206" customWidth="1"/>
    <col min="2568" max="2568" width="15" style="206" customWidth="1"/>
    <col min="2569" max="2569" width="10.19921875" style="206" bestFit="1" customWidth="1"/>
    <col min="2570" max="2570" width="10.19921875" style="206" customWidth="1"/>
    <col min="2571" max="2571" width="11" style="206"/>
    <col min="2572" max="2572" width="10.19921875" style="206" bestFit="1" customWidth="1"/>
    <col min="2573" max="2816" width="11" style="206"/>
    <col min="2817" max="2817" width="3.19921875" style="206" customWidth="1"/>
    <col min="2818" max="2818" width="13" style="206" customWidth="1"/>
    <col min="2819" max="2819" width="11.59765625" style="206" customWidth="1"/>
    <col min="2820" max="2820" width="12.69921875" style="206" customWidth="1"/>
    <col min="2821" max="2821" width="11.59765625" style="206" customWidth="1"/>
    <col min="2822" max="2822" width="11.19921875" style="206" customWidth="1"/>
    <col min="2823" max="2823" width="10.59765625" style="206" customWidth="1"/>
    <col min="2824" max="2824" width="15" style="206" customWidth="1"/>
    <col min="2825" max="2825" width="10.19921875" style="206" bestFit="1" customWidth="1"/>
    <col min="2826" max="2826" width="10.19921875" style="206" customWidth="1"/>
    <col min="2827" max="2827" width="11" style="206"/>
    <col min="2828" max="2828" width="10.19921875" style="206" bestFit="1" customWidth="1"/>
    <col min="2829" max="3072" width="11" style="206"/>
    <col min="3073" max="3073" width="3.19921875" style="206" customWidth="1"/>
    <col min="3074" max="3074" width="13" style="206" customWidth="1"/>
    <col min="3075" max="3075" width="11.59765625" style="206" customWidth="1"/>
    <col min="3076" max="3076" width="12.69921875" style="206" customWidth="1"/>
    <col min="3077" max="3077" width="11.59765625" style="206" customWidth="1"/>
    <col min="3078" max="3078" width="11.19921875" style="206" customWidth="1"/>
    <col min="3079" max="3079" width="10.59765625" style="206" customWidth="1"/>
    <col min="3080" max="3080" width="15" style="206" customWidth="1"/>
    <col min="3081" max="3081" width="10.19921875" style="206" bestFit="1" customWidth="1"/>
    <col min="3082" max="3082" width="10.19921875" style="206" customWidth="1"/>
    <col min="3083" max="3083" width="11" style="206"/>
    <col min="3084" max="3084" width="10.19921875" style="206" bestFit="1" customWidth="1"/>
    <col min="3085" max="3328" width="11" style="206"/>
    <col min="3329" max="3329" width="3.19921875" style="206" customWidth="1"/>
    <col min="3330" max="3330" width="13" style="206" customWidth="1"/>
    <col min="3331" max="3331" width="11.59765625" style="206" customWidth="1"/>
    <col min="3332" max="3332" width="12.69921875" style="206" customWidth="1"/>
    <col min="3333" max="3333" width="11.59765625" style="206" customWidth="1"/>
    <col min="3334" max="3334" width="11.19921875" style="206" customWidth="1"/>
    <col min="3335" max="3335" width="10.59765625" style="206" customWidth="1"/>
    <col min="3336" max="3336" width="15" style="206" customWidth="1"/>
    <col min="3337" max="3337" width="10.19921875" style="206" bestFit="1" customWidth="1"/>
    <col min="3338" max="3338" width="10.19921875" style="206" customWidth="1"/>
    <col min="3339" max="3339" width="11" style="206"/>
    <col min="3340" max="3340" width="10.19921875" style="206" bestFit="1" customWidth="1"/>
    <col min="3341" max="3584" width="11" style="206"/>
    <col min="3585" max="3585" width="3.19921875" style="206" customWidth="1"/>
    <col min="3586" max="3586" width="13" style="206" customWidth="1"/>
    <col min="3587" max="3587" width="11.59765625" style="206" customWidth="1"/>
    <col min="3588" max="3588" width="12.69921875" style="206" customWidth="1"/>
    <col min="3589" max="3589" width="11.59765625" style="206" customWidth="1"/>
    <col min="3590" max="3590" width="11.19921875" style="206" customWidth="1"/>
    <col min="3591" max="3591" width="10.59765625" style="206" customWidth="1"/>
    <col min="3592" max="3592" width="15" style="206" customWidth="1"/>
    <col min="3593" max="3593" width="10.19921875" style="206" bestFit="1" customWidth="1"/>
    <col min="3594" max="3594" width="10.19921875" style="206" customWidth="1"/>
    <col min="3595" max="3595" width="11" style="206"/>
    <col min="3596" max="3596" width="10.19921875" style="206" bestFit="1" customWidth="1"/>
    <col min="3597" max="3840" width="11" style="206"/>
    <col min="3841" max="3841" width="3.19921875" style="206" customWidth="1"/>
    <col min="3842" max="3842" width="13" style="206" customWidth="1"/>
    <col min="3843" max="3843" width="11.59765625" style="206" customWidth="1"/>
    <col min="3844" max="3844" width="12.69921875" style="206" customWidth="1"/>
    <col min="3845" max="3845" width="11.59765625" style="206" customWidth="1"/>
    <col min="3846" max="3846" width="11.19921875" style="206" customWidth="1"/>
    <col min="3847" max="3847" width="10.59765625" style="206" customWidth="1"/>
    <col min="3848" max="3848" width="15" style="206" customWidth="1"/>
    <col min="3849" max="3849" width="10.19921875" style="206" bestFit="1" customWidth="1"/>
    <col min="3850" max="3850" width="10.19921875" style="206" customWidth="1"/>
    <col min="3851" max="3851" width="11" style="206"/>
    <col min="3852" max="3852" width="10.19921875" style="206" bestFit="1" customWidth="1"/>
    <col min="3853" max="4096" width="11" style="206"/>
    <col min="4097" max="4097" width="3.19921875" style="206" customWidth="1"/>
    <col min="4098" max="4098" width="13" style="206" customWidth="1"/>
    <col min="4099" max="4099" width="11.59765625" style="206" customWidth="1"/>
    <col min="4100" max="4100" width="12.69921875" style="206" customWidth="1"/>
    <col min="4101" max="4101" width="11.59765625" style="206" customWidth="1"/>
    <col min="4102" max="4102" width="11.19921875" style="206" customWidth="1"/>
    <col min="4103" max="4103" width="10.59765625" style="206" customWidth="1"/>
    <col min="4104" max="4104" width="15" style="206" customWidth="1"/>
    <col min="4105" max="4105" width="10.19921875" style="206" bestFit="1" customWidth="1"/>
    <col min="4106" max="4106" width="10.19921875" style="206" customWidth="1"/>
    <col min="4107" max="4107" width="11" style="206"/>
    <col min="4108" max="4108" width="10.19921875" style="206" bestFit="1" customWidth="1"/>
    <col min="4109" max="4352" width="11" style="206"/>
    <col min="4353" max="4353" width="3.19921875" style="206" customWidth="1"/>
    <col min="4354" max="4354" width="13" style="206" customWidth="1"/>
    <col min="4355" max="4355" width="11.59765625" style="206" customWidth="1"/>
    <col min="4356" max="4356" width="12.69921875" style="206" customWidth="1"/>
    <col min="4357" max="4357" width="11.59765625" style="206" customWidth="1"/>
    <col min="4358" max="4358" width="11.19921875" style="206" customWidth="1"/>
    <col min="4359" max="4359" width="10.59765625" style="206" customWidth="1"/>
    <col min="4360" max="4360" width="15" style="206" customWidth="1"/>
    <col min="4361" max="4361" width="10.19921875" style="206" bestFit="1" customWidth="1"/>
    <col min="4362" max="4362" width="10.19921875" style="206" customWidth="1"/>
    <col min="4363" max="4363" width="11" style="206"/>
    <col min="4364" max="4364" width="10.19921875" style="206" bestFit="1" customWidth="1"/>
    <col min="4365" max="4608" width="11" style="206"/>
    <col min="4609" max="4609" width="3.19921875" style="206" customWidth="1"/>
    <col min="4610" max="4610" width="13" style="206" customWidth="1"/>
    <col min="4611" max="4611" width="11.59765625" style="206" customWidth="1"/>
    <col min="4612" max="4612" width="12.69921875" style="206" customWidth="1"/>
    <col min="4613" max="4613" width="11.59765625" style="206" customWidth="1"/>
    <col min="4614" max="4614" width="11.19921875" style="206" customWidth="1"/>
    <col min="4615" max="4615" width="10.59765625" style="206" customWidth="1"/>
    <col min="4616" max="4616" width="15" style="206" customWidth="1"/>
    <col min="4617" max="4617" width="10.19921875" style="206" bestFit="1" customWidth="1"/>
    <col min="4618" max="4618" width="10.19921875" style="206" customWidth="1"/>
    <col min="4619" max="4619" width="11" style="206"/>
    <col min="4620" max="4620" width="10.19921875" style="206" bestFit="1" customWidth="1"/>
    <col min="4621" max="4864" width="11" style="206"/>
    <col min="4865" max="4865" width="3.19921875" style="206" customWidth="1"/>
    <col min="4866" max="4866" width="13" style="206" customWidth="1"/>
    <col min="4867" max="4867" width="11.59765625" style="206" customWidth="1"/>
    <col min="4868" max="4868" width="12.69921875" style="206" customWidth="1"/>
    <col min="4869" max="4869" width="11.59765625" style="206" customWidth="1"/>
    <col min="4870" max="4870" width="11.19921875" style="206" customWidth="1"/>
    <col min="4871" max="4871" width="10.59765625" style="206" customWidth="1"/>
    <col min="4872" max="4872" width="15" style="206" customWidth="1"/>
    <col min="4873" max="4873" width="10.19921875" style="206" bestFit="1" customWidth="1"/>
    <col min="4874" max="4874" width="10.19921875" style="206" customWidth="1"/>
    <col min="4875" max="4875" width="11" style="206"/>
    <col min="4876" max="4876" width="10.19921875" style="206" bestFit="1" customWidth="1"/>
    <col min="4877" max="5120" width="11" style="206"/>
    <col min="5121" max="5121" width="3.19921875" style="206" customWidth="1"/>
    <col min="5122" max="5122" width="13" style="206" customWidth="1"/>
    <col min="5123" max="5123" width="11.59765625" style="206" customWidth="1"/>
    <col min="5124" max="5124" width="12.69921875" style="206" customWidth="1"/>
    <col min="5125" max="5125" width="11.59765625" style="206" customWidth="1"/>
    <col min="5126" max="5126" width="11.19921875" style="206" customWidth="1"/>
    <col min="5127" max="5127" width="10.59765625" style="206" customWidth="1"/>
    <col min="5128" max="5128" width="15" style="206" customWidth="1"/>
    <col min="5129" max="5129" width="10.19921875" style="206" bestFit="1" customWidth="1"/>
    <col min="5130" max="5130" width="10.19921875" style="206" customWidth="1"/>
    <col min="5131" max="5131" width="11" style="206"/>
    <col min="5132" max="5132" width="10.19921875" style="206" bestFit="1" customWidth="1"/>
    <col min="5133" max="5376" width="11" style="206"/>
    <col min="5377" max="5377" width="3.19921875" style="206" customWidth="1"/>
    <col min="5378" max="5378" width="13" style="206" customWidth="1"/>
    <col min="5379" max="5379" width="11.59765625" style="206" customWidth="1"/>
    <col min="5380" max="5380" width="12.69921875" style="206" customWidth="1"/>
    <col min="5381" max="5381" width="11.59765625" style="206" customWidth="1"/>
    <col min="5382" max="5382" width="11.19921875" style="206" customWidth="1"/>
    <col min="5383" max="5383" width="10.59765625" style="206" customWidth="1"/>
    <col min="5384" max="5384" width="15" style="206" customWidth="1"/>
    <col min="5385" max="5385" width="10.19921875" style="206" bestFit="1" customWidth="1"/>
    <col min="5386" max="5386" width="10.19921875" style="206" customWidth="1"/>
    <col min="5387" max="5387" width="11" style="206"/>
    <col min="5388" max="5388" width="10.19921875" style="206" bestFit="1" customWidth="1"/>
    <col min="5389" max="5632" width="11" style="206"/>
    <col min="5633" max="5633" width="3.19921875" style="206" customWidth="1"/>
    <col min="5634" max="5634" width="13" style="206" customWidth="1"/>
    <col min="5635" max="5635" width="11.59765625" style="206" customWidth="1"/>
    <col min="5636" max="5636" width="12.69921875" style="206" customWidth="1"/>
    <col min="5637" max="5637" width="11.59765625" style="206" customWidth="1"/>
    <col min="5638" max="5638" width="11.19921875" style="206" customWidth="1"/>
    <col min="5639" max="5639" width="10.59765625" style="206" customWidth="1"/>
    <col min="5640" max="5640" width="15" style="206" customWidth="1"/>
    <col min="5641" max="5641" width="10.19921875" style="206" bestFit="1" customWidth="1"/>
    <col min="5642" max="5642" width="10.19921875" style="206" customWidth="1"/>
    <col min="5643" max="5643" width="11" style="206"/>
    <col min="5644" max="5644" width="10.19921875" style="206" bestFit="1" customWidth="1"/>
    <col min="5645" max="5888" width="11" style="206"/>
    <col min="5889" max="5889" width="3.19921875" style="206" customWidth="1"/>
    <col min="5890" max="5890" width="13" style="206" customWidth="1"/>
    <col min="5891" max="5891" width="11.59765625" style="206" customWidth="1"/>
    <col min="5892" max="5892" width="12.69921875" style="206" customWidth="1"/>
    <col min="5893" max="5893" width="11.59765625" style="206" customWidth="1"/>
    <col min="5894" max="5894" width="11.19921875" style="206" customWidth="1"/>
    <col min="5895" max="5895" width="10.59765625" style="206" customWidth="1"/>
    <col min="5896" max="5896" width="15" style="206" customWidth="1"/>
    <col min="5897" max="5897" width="10.19921875" style="206" bestFit="1" customWidth="1"/>
    <col min="5898" max="5898" width="10.19921875" style="206" customWidth="1"/>
    <col min="5899" max="5899" width="11" style="206"/>
    <col min="5900" max="5900" width="10.19921875" style="206" bestFit="1" customWidth="1"/>
    <col min="5901" max="6144" width="11" style="206"/>
    <col min="6145" max="6145" width="3.19921875" style="206" customWidth="1"/>
    <col min="6146" max="6146" width="13" style="206" customWidth="1"/>
    <col min="6147" max="6147" width="11.59765625" style="206" customWidth="1"/>
    <col min="6148" max="6148" width="12.69921875" style="206" customWidth="1"/>
    <col min="6149" max="6149" width="11.59765625" style="206" customWidth="1"/>
    <col min="6150" max="6150" width="11.19921875" style="206" customWidth="1"/>
    <col min="6151" max="6151" width="10.59765625" style="206" customWidth="1"/>
    <col min="6152" max="6152" width="15" style="206" customWidth="1"/>
    <col min="6153" max="6153" width="10.19921875" style="206" bestFit="1" customWidth="1"/>
    <col min="6154" max="6154" width="10.19921875" style="206" customWidth="1"/>
    <col min="6155" max="6155" width="11" style="206"/>
    <col min="6156" max="6156" width="10.19921875" style="206" bestFit="1" customWidth="1"/>
    <col min="6157" max="6400" width="11" style="206"/>
    <col min="6401" max="6401" width="3.19921875" style="206" customWidth="1"/>
    <col min="6402" max="6402" width="13" style="206" customWidth="1"/>
    <col min="6403" max="6403" width="11.59765625" style="206" customWidth="1"/>
    <col min="6404" max="6404" width="12.69921875" style="206" customWidth="1"/>
    <col min="6405" max="6405" width="11.59765625" style="206" customWidth="1"/>
    <col min="6406" max="6406" width="11.19921875" style="206" customWidth="1"/>
    <col min="6407" max="6407" width="10.59765625" style="206" customWidth="1"/>
    <col min="6408" max="6408" width="15" style="206" customWidth="1"/>
    <col min="6409" max="6409" width="10.19921875" style="206" bestFit="1" customWidth="1"/>
    <col min="6410" max="6410" width="10.19921875" style="206" customWidth="1"/>
    <col min="6411" max="6411" width="11" style="206"/>
    <col min="6412" max="6412" width="10.19921875" style="206" bestFit="1" customWidth="1"/>
    <col min="6413" max="6656" width="11" style="206"/>
    <col min="6657" max="6657" width="3.19921875" style="206" customWidth="1"/>
    <col min="6658" max="6658" width="13" style="206" customWidth="1"/>
    <col min="6659" max="6659" width="11.59765625" style="206" customWidth="1"/>
    <col min="6660" max="6660" width="12.69921875" style="206" customWidth="1"/>
    <col min="6661" max="6661" width="11.59765625" style="206" customWidth="1"/>
    <col min="6662" max="6662" width="11.19921875" style="206" customWidth="1"/>
    <col min="6663" max="6663" width="10.59765625" style="206" customWidth="1"/>
    <col min="6664" max="6664" width="15" style="206" customWidth="1"/>
    <col min="6665" max="6665" width="10.19921875" style="206" bestFit="1" customWidth="1"/>
    <col min="6666" max="6666" width="10.19921875" style="206" customWidth="1"/>
    <col min="6667" max="6667" width="11" style="206"/>
    <col min="6668" max="6668" width="10.19921875" style="206" bestFit="1" customWidth="1"/>
    <col min="6669" max="6912" width="11" style="206"/>
    <col min="6913" max="6913" width="3.19921875" style="206" customWidth="1"/>
    <col min="6914" max="6914" width="13" style="206" customWidth="1"/>
    <col min="6915" max="6915" width="11.59765625" style="206" customWidth="1"/>
    <col min="6916" max="6916" width="12.69921875" style="206" customWidth="1"/>
    <col min="6917" max="6917" width="11.59765625" style="206" customWidth="1"/>
    <col min="6918" max="6918" width="11.19921875" style="206" customWidth="1"/>
    <col min="6919" max="6919" width="10.59765625" style="206" customWidth="1"/>
    <col min="6920" max="6920" width="15" style="206" customWidth="1"/>
    <col min="6921" max="6921" width="10.19921875" style="206" bestFit="1" customWidth="1"/>
    <col min="6922" max="6922" width="10.19921875" style="206" customWidth="1"/>
    <col min="6923" max="6923" width="11" style="206"/>
    <col min="6924" max="6924" width="10.19921875" style="206" bestFit="1" customWidth="1"/>
    <col min="6925" max="7168" width="11" style="206"/>
    <col min="7169" max="7169" width="3.19921875" style="206" customWidth="1"/>
    <col min="7170" max="7170" width="13" style="206" customWidth="1"/>
    <col min="7171" max="7171" width="11.59765625" style="206" customWidth="1"/>
    <col min="7172" max="7172" width="12.69921875" style="206" customWidth="1"/>
    <col min="7173" max="7173" width="11.59765625" style="206" customWidth="1"/>
    <col min="7174" max="7174" width="11.19921875" style="206" customWidth="1"/>
    <col min="7175" max="7175" width="10.59765625" style="206" customWidth="1"/>
    <col min="7176" max="7176" width="15" style="206" customWidth="1"/>
    <col min="7177" max="7177" width="10.19921875" style="206" bestFit="1" customWidth="1"/>
    <col min="7178" max="7178" width="10.19921875" style="206" customWidth="1"/>
    <col min="7179" max="7179" width="11" style="206"/>
    <col min="7180" max="7180" width="10.19921875" style="206" bestFit="1" customWidth="1"/>
    <col min="7181" max="7424" width="11" style="206"/>
    <col min="7425" max="7425" width="3.19921875" style="206" customWidth="1"/>
    <col min="7426" max="7426" width="13" style="206" customWidth="1"/>
    <col min="7427" max="7427" width="11.59765625" style="206" customWidth="1"/>
    <col min="7428" max="7428" width="12.69921875" style="206" customWidth="1"/>
    <col min="7429" max="7429" width="11.59765625" style="206" customWidth="1"/>
    <col min="7430" max="7430" width="11.19921875" style="206" customWidth="1"/>
    <col min="7431" max="7431" width="10.59765625" style="206" customWidth="1"/>
    <col min="7432" max="7432" width="15" style="206" customWidth="1"/>
    <col min="7433" max="7433" width="10.19921875" style="206" bestFit="1" customWidth="1"/>
    <col min="7434" max="7434" width="10.19921875" style="206" customWidth="1"/>
    <col min="7435" max="7435" width="11" style="206"/>
    <col min="7436" max="7436" width="10.19921875" style="206" bestFit="1" customWidth="1"/>
    <col min="7437" max="7680" width="11" style="206"/>
    <col min="7681" max="7681" width="3.19921875" style="206" customWidth="1"/>
    <col min="7682" max="7682" width="13" style="206" customWidth="1"/>
    <col min="7683" max="7683" width="11.59765625" style="206" customWidth="1"/>
    <col min="7684" max="7684" width="12.69921875" style="206" customWidth="1"/>
    <col min="7685" max="7685" width="11.59765625" style="206" customWidth="1"/>
    <col min="7686" max="7686" width="11.19921875" style="206" customWidth="1"/>
    <col min="7687" max="7687" width="10.59765625" style="206" customWidth="1"/>
    <col min="7688" max="7688" width="15" style="206" customWidth="1"/>
    <col min="7689" max="7689" width="10.19921875" style="206" bestFit="1" customWidth="1"/>
    <col min="7690" max="7690" width="10.19921875" style="206" customWidth="1"/>
    <col min="7691" max="7691" width="11" style="206"/>
    <col min="7692" max="7692" width="10.19921875" style="206" bestFit="1" customWidth="1"/>
    <col min="7693" max="7936" width="11" style="206"/>
    <col min="7937" max="7937" width="3.19921875" style="206" customWidth="1"/>
    <col min="7938" max="7938" width="13" style="206" customWidth="1"/>
    <col min="7939" max="7939" width="11.59765625" style="206" customWidth="1"/>
    <col min="7940" max="7940" width="12.69921875" style="206" customWidth="1"/>
    <col min="7941" max="7941" width="11.59765625" style="206" customWidth="1"/>
    <col min="7942" max="7942" width="11.19921875" style="206" customWidth="1"/>
    <col min="7943" max="7943" width="10.59765625" style="206" customWidth="1"/>
    <col min="7944" max="7944" width="15" style="206" customWidth="1"/>
    <col min="7945" max="7945" width="10.19921875" style="206" bestFit="1" customWidth="1"/>
    <col min="7946" max="7946" width="10.19921875" style="206" customWidth="1"/>
    <col min="7947" max="7947" width="11" style="206"/>
    <col min="7948" max="7948" width="10.19921875" style="206" bestFit="1" customWidth="1"/>
    <col min="7949" max="8192" width="11" style="206"/>
    <col min="8193" max="8193" width="3.19921875" style="206" customWidth="1"/>
    <col min="8194" max="8194" width="13" style="206" customWidth="1"/>
    <col min="8195" max="8195" width="11.59765625" style="206" customWidth="1"/>
    <col min="8196" max="8196" width="12.69921875" style="206" customWidth="1"/>
    <col min="8197" max="8197" width="11.59765625" style="206" customWidth="1"/>
    <col min="8198" max="8198" width="11.19921875" style="206" customWidth="1"/>
    <col min="8199" max="8199" width="10.59765625" style="206" customWidth="1"/>
    <col min="8200" max="8200" width="15" style="206" customWidth="1"/>
    <col min="8201" max="8201" width="10.19921875" style="206" bestFit="1" customWidth="1"/>
    <col min="8202" max="8202" width="10.19921875" style="206" customWidth="1"/>
    <col min="8203" max="8203" width="11" style="206"/>
    <col min="8204" max="8204" width="10.19921875" style="206" bestFit="1" customWidth="1"/>
    <col min="8205" max="8448" width="11" style="206"/>
    <col min="8449" max="8449" width="3.19921875" style="206" customWidth="1"/>
    <col min="8450" max="8450" width="13" style="206" customWidth="1"/>
    <col min="8451" max="8451" width="11.59765625" style="206" customWidth="1"/>
    <col min="8452" max="8452" width="12.69921875" style="206" customWidth="1"/>
    <col min="8453" max="8453" width="11.59765625" style="206" customWidth="1"/>
    <col min="8454" max="8454" width="11.19921875" style="206" customWidth="1"/>
    <col min="8455" max="8455" width="10.59765625" style="206" customWidth="1"/>
    <col min="8456" max="8456" width="15" style="206" customWidth="1"/>
    <col min="8457" max="8457" width="10.19921875" style="206" bestFit="1" customWidth="1"/>
    <col min="8458" max="8458" width="10.19921875" style="206" customWidth="1"/>
    <col min="8459" max="8459" width="11" style="206"/>
    <col min="8460" max="8460" width="10.19921875" style="206" bestFit="1" customWidth="1"/>
    <col min="8461" max="8704" width="11" style="206"/>
    <col min="8705" max="8705" width="3.19921875" style="206" customWidth="1"/>
    <col min="8706" max="8706" width="13" style="206" customWidth="1"/>
    <col min="8707" max="8707" width="11.59765625" style="206" customWidth="1"/>
    <col min="8708" max="8708" width="12.69921875" style="206" customWidth="1"/>
    <col min="8709" max="8709" width="11.59765625" style="206" customWidth="1"/>
    <col min="8710" max="8710" width="11.19921875" style="206" customWidth="1"/>
    <col min="8711" max="8711" width="10.59765625" style="206" customWidth="1"/>
    <col min="8712" max="8712" width="15" style="206" customWidth="1"/>
    <col min="8713" max="8713" width="10.19921875" style="206" bestFit="1" customWidth="1"/>
    <col min="8714" max="8714" width="10.19921875" style="206" customWidth="1"/>
    <col min="8715" max="8715" width="11" style="206"/>
    <col min="8716" max="8716" width="10.19921875" style="206" bestFit="1" customWidth="1"/>
    <col min="8717" max="8960" width="11" style="206"/>
    <col min="8961" max="8961" width="3.19921875" style="206" customWidth="1"/>
    <col min="8962" max="8962" width="13" style="206" customWidth="1"/>
    <col min="8963" max="8963" width="11.59765625" style="206" customWidth="1"/>
    <col min="8964" max="8964" width="12.69921875" style="206" customWidth="1"/>
    <col min="8965" max="8965" width="11.59765625" style="206" customWidth="1"/>
    <col min="8966" max="8966" width="11.19921875" style="206" customWidth="1"/>
    <col min="8967" max="8967" width="10.59765625" style="206" customWidth="1"/>
    <col min="8968" max="8968" width="15" style="206" customWidth="1"/>
    <col min="8969" max="8969" width="10.19921875" style="206" bestFit="1" customWidth="1"/>
    <col min="8970" max="8970" width="10.19921875" style="206" customWidth="1"/>
    <col min="8971" max="8971" width="11" style="206"/>
    <col min="8972" max="8972" width="10.19921875" style="206" bestFit="1" customWidth="1"/>
    <col min="8973" max="9216" width="11" style="206"/>
    <col min="9217" max="9217" width="3.19921875" style="206" customWidth="1"/>
    <col min="9218" max="9218" width="13" style="206" customWidth="1"/>
    <col min="9219" max="9219" width="11.59765625" style="206" customWidth="1"/>
    <col min="9220" max="9220" width="12.69921875" style="206" customWidth="1"/>
    <col min="9221" max="9221" width="11.59765625" style="206" customWidth="1"/>
    <col min="9222" max="9222" width="11.19921875" style="206" customWidth="1"/>
    <col min="9223" max="9223" width="10.59765625" style="206" customWidth="1"/>
    <col min="9224" max="9224" width="15" style="206" customWidth="1"/>
    <col min="9225" max="9225" width="10.19921875" style="206" bestFit="1" customWidth="1"/>
    <col min="9226" max="9226" width="10.19921875" style="206" customWidth="1"/>
    <col min="9227" max="9227" width="11" style="206"/>
    <col min="9228" max="9228" width="10.19921875" style="206" bestFit="1" customWidth="1"/>
    <col min="9229" max="9472" width="11" style="206"/>
    <col min="9473" max="9473" width="3.19921875" style="206" customWidth="1"/>
    <col min="9474" max="9474" width="13" style="206" customWidth="1"/>
    <col min="9475" max="9475" width="11.59765625" style="206" customWidth="1"/>
    <col min="9476" max="9476" width="12.69921875" style="206" customWidth="1"/>
    <col min="9477" max="9477" width="11.59765625" style="206" customWidth="1"/>
    <col min="9478" max="9478" width="11.19921875" style="206" customWidth="1"/>
    <col min="9479" max="9479" width="10.59765625" style="206" customWidth="1"/>
    <col min="9480" max="9480" width="15" style="206" customWidth="1"/>
    <col min="9481" max="9481" width="10.19921875" style="206" bestFit="1" customWidth="1"/>
    <col min="9482" max="9482" width="10.19921875" style="206" customWidth="1"/>
    <col min="9483" max="9483" width="11" style="206"/>
    <col min="9484" max="9484" width="10.19921875" style="206" bestFit="1" customWidth="1"/>
    <col min="9485" max="9728" width="11" style="206"/>
    <col min="9729" max="9729" width="3.19921875" style="206" customWidth="1"/>
    <col min="9730" max="9730" width="13" style="206" customWidth="1"/>
    <col min="9731" max="9731" width="11.59765625" style="206" customWidth="1"/>
    <col min="9732" max="9732" width="12.69921875" style="206" customWidth="1"/>
    <col min="9733" max="9733" width="11.59765625" style="206" customWidth="1"/>
    <col min="9734" max="9734" width="11.19921875" style="206" customWidth="1"/>
    <col min="9735" max="9735" width="10.59765625" style="206" customWidth="1"/>
    <col min="9736" max="9736" width="15" style="206" customWidth="1"/>
    <col min="9737" max="9737" width="10.19921875" style="206" bestFit="1" customWidth="1"/>
    <col min="9738" max="9738" width="10.19921875" style="206" customWidth="1"/>
    <col min="9739" max="9739" width="11" style="206"/>
    <col min="9740" max="9740" width="10.19921875" style="206" bestFit="1" customWidth="1"/>
    <col min="9741" max="9984" width="11" style="206"/>
    <col min="9985" max="9985" width="3.19921875" style="206" customWidth="1"/>
    <col min="9986" max="9986" width="13" style="206" customWidth="1"/>
    <col min="9987" max="9987" width="11.59765625" style="206" customWidth="1"/>
    <col min="9988" max="9988" width="12.69921875" style="206" customWidth="1"/>
    <col min="9989" max="9989" width="11.59765625" style="206" customWidth="1"/>
    <col min="9990" max="9990" width="11.19921875" style="206" customWidth="1"/>
    <col min="9991" max="9991" width="10.59765625" style="206" customWidth="1"/>
    <col min="9992" max="9992" width="15" style="206" customWidth="1"/>
    <col min="9993" max="9993" width="10.19921875" style="206" bestFit="1" customWidth="1"/>
    <col min="9994" max="9994" width="10.19921875" style="206" customWidth="1"/>
    <col min="9995" max="9995" width="11" style="206"/>
    <col min="9996" max="9996" width="10.19921875" style="206" bestFit="1" customWidth="1"/>
    <col min="9997" max="10240" width="11" style="206"/>
    <col min="10241" max="10241" width="3.19921875" style="206" customWidth="1"/>
    <col min="10242" max="10242" width="13" style="206" customWidth="1"/>
    <col min="10243" max="10243" width="11.59765625" style="206" customWidth="1"/>
    <col min="10244" max="10244" width="12.69921875" style="206" customWidth="1"/>
    <col min="10245" max="10245" width="11.59765625" style="206" customWidth="1"/>
    <col min="10246" max="10246" width="11.19921875" style="206" customWidth="1"/>
    <col min="10247" max="10247" width="10.59765625" style="206" customWidth="1"/>
    <col min="10248" max="10248" width="15" style="206" customWidth="1"/>
    <col min="10249" max="10249" width="10.19921875" style="206" bestFit="1" customWidth="1"/>
    <col min="10250" max="10250" width="10.19921875" style="206" customWidth="1"/>
    <col min="10251" max="10251" width="11" style="206"/>
    <col min="10252" max="10252" width="10.19921875" style="206" bestFit="1" customWidth="1"/>
    <col min="10253" max="10496" width="11" style="206"/>
    <col min="10497" max="10497" width="3.19921875" style="206" customWidth="1"/>
    <col min="10498" max="10498" width="13" style="206" customWidth="1"/>
    <col min="10499" max="10499" width="11.59765625" style="206" customWidth="1"/>
    <col min="10500" max="10500" width="12.69921875" style="206" customWidth="1"/>
    <col min="10501" max="10501" width="11.59765625" style="206" customWidth="1"/>
    <col min="10502" max="10502" width="11.19921875" style="206" customWidth="1"/>
    <col min="10503" max="10503" width="10.59765625" style="206" customWidth="1"/>
    <col min="10504" max="10504" width="15" style="206" customWidth="1"/>
    <col min="10505" max="10505" width="10.19921875" style="206" bestFit="1" customWidth="1"/>
    <col min="10506" max="10506" width="10.19921875" style="206" customWidth="1"/>
    <col min="10507" max="10507" width="11" style="206"/>
    <col min="10508" max="10508" width="10.19921875" style="206" bestFit="1" customWidth="1"/>
    <col min="10509" max="10752" width="11" style="206"/>
    <col min="10753" max="10753" width="3.19921875" style="206" customWidth="1"/>
    <col min="10754" max="10754" width="13" style="206" customWidth="1"/>
    <col min="10755" max="10755" width="11.59765625" style="206" customWidth="1"/>
    <col min="10756" max="10756" width="12.69921875" style="206" customWidth="1"/>
    <col min="10757" max="10757" width="11.59765625" style="206" customWidth="1"/>
    <col min="10758" max="10758" width="11.19921875" style="206" customWidth="1"/>
    <col min="10759" max="10759" width="10.59765625" style="206" customWidth="1"/>
    <col min="10760" max="10760" width="15" style="206" customWidth="1"/>
    <col min="10761" max="10761" width="10.19921875" style="206" bestFit="1" customWidth="1"/>
    <col min="10762" max="10762" width="10.19921875" style="206" customWidth="1"/>
    <col min="10763" max="10763" width="11" style="206"/>
    <col min="10764" max="10764" width="10.19921875" style="206" bestFit="1" customWidth="1"/>
    <col min="10765" max="11008" width="11" style="206"/>
    <col min="11009" max="11009" width="3.19921875" style="206" customWidth="1"/>
    <col min="11010" max="11010" width="13" style="206" customWidth="1"/>
    <col min="11011" max="11011" width="11.59765625" style="206" customWidth="1"/>
    <col min="11012" max="11012" width="12.69921875" style="206" customWidth="1"/>
    <col min="11013" max="11013" width="11.59765625" style="206" customWidth="1"/>
    <col min="11014" max="11014" width="11.19921875" style="206" customWidth="1"/>
    <col min="11015" max="11015" width="10.59765625" style="206" customWidth="1"/>
    <col min="11016" max="11016" width="15" style="206" customWidth="1"/>
    <col min="11017" max="11017" width="10.19921875" style="206" bestFit="1" customWidth="1"/>
    <col min="11018" max="11018" width="10.19921875" style="206" customWidth="1"/>
    <col min="11019" max="11019" width="11" style="206"/>
    <col min="11020" max="11020" width="10.19921875" style="206" bestFit="1" customWidth="1"/>
    <col min="11021" max="11264" width="11" style="206"/>
    <col min="11265" max="11265" width="3.19921875" style="206" customWidth="1"/>
    <col min="11266" max="11266" width="13" style="206" customWidth="1"/>
    <col min="11267" max="11267" width="11.59765625" style="206" customWidth="1"/>
    <col min="11268" max="11268" width="12.69921875" style="206" customWidth="1"/>
    <col min="11269" max="11269" width="11.59765625" style="206" customWidth="1"/>
    <col min="11270" max="11270" width="11.19921875" style="206" customWidth="1"/>
    <col min="11271" max="11271" width="10.59765625" style="206" customWidth="1"/>
    <col min="11272" max="11272" width="15" style="206" customWidth="1"/>
    <col min="11273" max="11273" width="10.19921875" style="206" bestFit="1" customWidth="1"/>
    <col min="11274" max="11274" width="10.19921875" style="206" customWidth="1"/>
    <col min="11275" max="11275" width="11" style="206"/>
    <col min="11276" max="11276" width="10.19921875" style="206" bestFit="1" customWidth="1"/>
    <col min="11277" max="11520" width="11" style="206"/>
    <col min="11521" max="11521" width="3.19921875" style="206" customWidth="1"/>
    <col min="11522" max="11522" width="13" style="206" customWidth="1"/>
    <col min="11523" max="11523" width="11.59765625" style="206" customWidth="1"/>
    <col min="11524" max="11524" width="12.69921875" style="206" customWidth="1"/>
    <col min="11525" max="11525" width="11.59765625" style="206" customWidth="1"/>
    <col min="11526" max="11526" width="11.19921875" style="206" customWidth="1"/>
    <col min="11527" max="11527" width="10.59765625" style="206" customWidth="1"/>
    <col min="11528" max="11528" width="15" style="206" customWidth="1"/>
    <col min="11529" max="11529" width="10.19921875" style="206" bestFit="1" customWidth="1"/>
    <col min="11530" max="11530" width="10.19921875" style="206" customWidth="1"/>
    <col min="11531" max="11531" width="11" style="206"/>
    <col min="11532" max="11532" width="10.19921875" style="206" bestFit="1" customWidth="1"/>
    <col min="11533" max="11776" width="11" style="206"/>
    <col min="11777" max="11777" width="3.19921875" style="206" customWidth="1"/>
    <col min="11778" max="11778" width="13" style="206" customWidth="1"/>
    <col min="11779" max="11779" width="11.59765625" style="206" customWidth="1"/>
    <col min="11780" max="11780" width="12.69921875" style="206" customWidth="1"/>
    <col min="11781" max="11781" width="11.59765625" style="206" customWidth="1"/>
    <col min="11782" max="11782" width="11.19921875" style="206" customWidth="1"/>
    <col min="11783" max="11783" width="10.59765625" style="206" customWidth="1"/>
    <col min="11784" max="11784" width="15" style="206" customWidth="1"/>
    <col min="11785" max="11785" width="10.19921875" style="206" bestFit="1" customWidth="1"/>
    <col min="11786" max="11786" width="10.19921875" style="206" customWidth="1"/>
    <col min="11787" max="11787" width="11" style="206"/>
    <col min="11788" max="11788" width="10.19921875" style="206" bestFit="1" customWidth="1"/>
    <col min="11789" max="12032" width="11" style="206"/>
    <col min="12033" max="12033" width="3.19921875" style="206" customWidth="1"/>
    <col min="12034" max="12034" width="13" style="206" customWidth="1"/>
    <col min="12035" max="12035" width="11.59765625" style="206" customWidth="1"/>
    <col min="12036" max="12036" width="12.69921875" style="206" customWidth="1"/>
    <col min="12037" max="12037" width="11.59765625" style="206" customWidth="1"/>
    <col min="12038" max="12038" width="11.19921875" style="206" customWidth="1"/>
    <col min="12039" max="12039" width="10.59765625" style="206" customWidth="1"/>
    <col min="12040" max="12040" width="15" style="206" customWidth="1"/>
    <col min="12041" max="12041" width="10.19921875" style="206" bestFit="1" customWidth="1"/>
    <col min="12042" max="12042" width="10.19921875" style="206" customWidth="1"/>
    <col min="12043" max="12043" width="11" style="206"/>
    <col min="12044" max="12044" width="10.19921875" style="206" bestFit="1" customWidth="1"/>
    <col min="12045" max="12288" width="11" style="206"/>
    <col min="12289" max="12289" width="3.19921875" style="206" customWidth="1"/>
    <col min="12290" max="12290" width="13" style="206" customWidth="1"/>
    <col min="12291" max="12291" width="11.59765625" style="206" customWidth="1"/>
    <col min="12292" max="12292" width="12.69921875" style="206" customWidth="1"/>
    <col min="12293" max="12293" width="11.59765625" style="206" customWidth="1"/>
    <col min="12294" max="12294" width="11.19921875" style="206" customWidth="1"/>
    <col min="12295" max="12295" width="10.59765625" style="206" customWidth="1"/>
    <col min="12296" max="12296" width="15" style="206" customWidth="1"/>
    <col min="12297" max="12297" width="10.19921875" style="206" bestFit="1" customWidth="1"/>
    <col min="12298" max="12298" width="10.19921875" style="206" customWidth="1"/>
    <col min="12299" max="12299" width="11" style="206"/>
    <col min="12300" max="12300" width="10.19921875" style="206" bestFit="1" customWidth="1"/>
    <col min="12301" max="12544" width="11" style="206"/>
    <col min="12545" max="12545" width="3.19921875" style="206" customWidth="1"/>
    <col min="12546" max="12546" width="13" style="206" customWidth="1"/>
    <col min="12547" max="12547" width="11.59765625" style="206" customWidth="1"/>
    <col min="12548" max="12548" width="12.69921875" style="206" customWidth="1"/>
    <col min="12549" max="12549" width="11.59765625" style="206" customWidth="1"/>
    <col min="12550" max="12550" width="11.19921875" style="206" customWidth="1"/>
    <col min="12551" max="12551" width="10.59765625" style="206" customWidth="1"/>
    <col min="12552" max="12552" width="15" style="206" customWidth="1"/>
    <col min="12553" max="12553" width="10.19921875" style="206" bestFit="1" customWidth="1"/>
    <col min="12554" max="12554" width="10.19921875" style="206" customWidth="1"/>
    <col min="12555" max="12555" width="11" style="206"/>
    <col min="12556" max="12556" width="10.19921875" style="206" bestFit="1" customWidth="1"/>
    <col min="12557" max="12800" width="11" style="206"/>
    <col min="12801" max="12801" width="3.19921875" style="206" customWidth="1"/>
    <col min="12802" max="12802" width="13" style="206" customWidth="1"/>
    <col min="12803" max="12803" width="11.59765625" style="206" customWidth="1"/>
    <col min="12804" max="12804" width="12.69921875" style="206" customWidth="1"/>
    <col min="12805" max="12805" width="11.59765625" style="206" customWidth="1"/>
    <col min="12806" max="12806" width="11.19921875" style="206" customWidth="1"/>
    <col min="12807" max="12807" width="10.59765625" style="206" customWidth="1"/>
    <col min="12808" max="12808" width="15" style="206" customWidth="1"/>
    <col min="12809" max="12809" width="10.19921875" style="206" bestFit="1" customWidth="1"/>
    <col min="12810" max="12810" width="10.19921875" style="206" customWidth="1"/>
    <col min="12811" max="12811" width="11" style="206"/>
    <col min="12812" max="12812" width="10.19921875" style="206" bestFit="1" customWidth="1"/>
    <col min="12813" max="13056" width="11" style="206"/>
    <col min="13057" max="13057" width="3.19921875" style="206" customWidth="1"/>
    <col min="13058" max="13058" width="13" style="206" customWidth="1"/>
    <col min="13059" max="13059" width="11.59765625" style="206" customWidth="1"/>
    <col min="13060" max="13060" width="12.69921875" style="206" customWidth="1"/>
    <col min="13061" max="13061" width="11.59765625" style="206" customWidth="1"/>
    <col min="13062" max="13062" width="11.19921875" style="206" customWidth="1"/>
    <col min="13063" max="13063" width="10.59765625" style="206" customWidth="1"/>
    <col min="13064" max="13064" width="15" style="206" customWidth="1"/>
    <col min="13065" max="13065" width="10.19921875" style="206" bestFit="1" customWidth="1"/>
    <col min="13066" max="13066" width="10.19921875" style="206" customWidth="1"/>
    <col min="13067" max="13067" width="11" style="206"/>
    <col min="13068" max="13068" width="10.19921875" style="206" bestFit="1" customWidth="1"/>
    <col min="13069" max="13312" width="11" style="206"/>
    <col min="13313" max="13313" width="3.19921875" style="206" customWidth="1"/>
    <col min="13314" max="13314" width="13" style="206" customWidth="1"/>
    <col min="13315" max="13315" width="11.59765625" style="206" customWidth="1"/>
    <col min="13316" max="13316" width="12.69921875" style="206" customWidth="1"/>
    <col min="13317" max="13317" width="11.59765625" style="206" customWidth="1"/>
    <col min="13318" max="13318" width="11.19921875" style="206" customWidth="1"/>
    <col min="13319" max="13319" width="10.59765625" style="206" customWidth="1"/>
    <col min="13320" max="13320" width="15" style="206" customWidth="1"/>
    <col min="13321" max="13321" width="10.19921875" style="206" bestFit="1" customWidth="1"/>
    <col min="13322" max="13322" width="10.19921875" style="206" customWidth="1"/>
    <col min="13323" max="13323" width="11" style="206"/>
    <col min="13324" max="13324" width="10.19921875" style="206" bestFit="1" customWidth="1"/>
    <col min="13325" max="13568" width="11" style="206"/>
    <col min="13569" max="13569" width="3.19921875" style="206" customWidth="1"/>
    <col min="13570" max="13570" width="13" style="206" customWidth="1"/>
    <col min="13571" max="13571" width="11.59765625" style="206" customWidth="1"/>
    <col min="13572" max="13572" width="12.69921875" style="206" customWidth="1"/>
    <col min="13573" max="13573" width="11.59765625" style="206" customWidth="1"/>
    <col min="13574" max="13574" width="11.19921875" style="206" customWidth="1"/>
    <col min="13575" max="13575" width="10.59765625" style="206" customWidth="1"/>
    <col min="13576" max="13576" width="15" style="206" customWidth="1"/>
    <col min="13577" max="13577" width="10.19921875" style="206" bestFit="1" customWidth="1"/>
    <col min="13578" max="13578" width="10.19921875" style="206" customWidth="1"/>
    <col min="13579" max="13579" width="11" style="206"/>
    <col min="13580" max="13580" width="10.19921875" style="206" bestFit="1" customWidth="1"/>
    <col min="13581" max="13824" width="11" style="206"/>
    <col min="13825" max="13825" width="3.19921875" style="206" customWidth="1"/>
    <col min="13826" max="13826" width="13" style="206" customWidth="1"/>
    <col min="13827" max="13827" width="11.59765625" style="206" customWidth="1"/>
    <col min="13828" max="13828" width="12.69921875" style="206" customWidth="1"/>
    <col min="13829" max="13829" width="11.59765625" style="206" customWidth="1"/>
    <col min="13830" max="13830" width="11.19921875" style="206" customWidth="1"/>
    <col min="13831" max="13831" width="10.59765625" style="206" customWidth="1"/>
    <col min="13832" max="13832" width="15" style="206" customWidth="1"/>
    <col min="13833" max="13833" width="10.19921875" style="206" bestFit="1" customWidth="1"/>
    <col min="13834" max="13834" width="10.19921875" style="206" customWidth="1"/>
    <col min="13835" max="13835" width="11" style="206"/>
    <col min="13836" max="13836" width="10.19921875" style="206" bestFit="1" customWidth="1"/>
    <col min="13837" max="14080" width="11" style="206"/>
    <col min="14081" max="14081" width="3.19921875" style="206" customWidth="1"/>
    <col min="14082" max="14082" width="13" style="206" customWidth="1"/>
    <col min="14083" max="14083" width="11.59765625" style="206" customWidth="1"/>
    <col min="14084" max="14084" width="12.69921875" style="206" customWidth="1"/>
    <col min="14085" max="14085" width="11.59765625" style="206" customWidth="1"/>
    <col min="14086" max="14086" width="11.19921875" style="206" customWidth="1"/>
    <col min="14087" max="14087" width="10.59765625" style="206" customWidth="1"/>
    <col min="14088" max="14088" width="15" style="206" customWidth="1"/>
    <col min="14089" max="14089" width="10.19921875" style="206" bestFit="1" customWidth="1"/>
    <col min="14090" max="14090" width="10.19921875" style="206" customWidth="1"/>
    <col min="14091" max="14091" width="11" style="206"/>
    <col min="14092" max="14092" width="10.19921875" style="206" bestFit="1" customWidth="1"/>
    <col min="14093" max="14336" width="11" style="206"/>
    <col min="14337" max="14337" width="3.19921875" style="206" customWidth="1"/>
    <col min="14338" max="14338" width="13" style="206" customWidth="1"/>
    <col min="14339" max="14339" width="11.59765625" style="206" customWidth="1"/>
    <col min="14340" max="14340" width="12.69921875" style="206" customWidth="1"/>
    <col min="14341" max="14341" width="11.59765625" style="206" customWidth="1"/>
    <col min="14342" max="14342" width="11.19921875" style="206" customWidth="1"/>
    <col min="14343" max="14343" width="10.59765625" style="206" customWidth="1"/>
    <col min="14344" max="14344" width="15" style="206" customWidth="1"/>
    <col min="14345" max="14345" width="10.19921875" style="206" bestFit="1" customWidth="1"/>
    <col min="14346" max="14346" width="10.19921875" style="206" customWidth="1"/>
    <col min="14347" max="14347" width="11" style="206"/>
    <col min="14348" max="14348" width="10.19921875" style="206" bestFit="1" customWidth="1"/>
    <col min="14349" max="14592" width="11" style="206"/>
    <col min="14593" max="14593" width="3.19921875" style="206" customWidth="1"/>
    <col min="14594" max="14594" width="13" style="206" customWidth="1"/>
    <col min="14595" max="14595" width="11.59765625" style="206" customWidth="1"/>
    <col min="14596" max="14596" width="12.69921875" style="206" customWidth="1"/>
    <col min="14597" max="14597" width="11.59765625" style="206" customWidth="1"/>
    <col min="14598" max="14598" width="11.19921875" style="206" customWidth="1"/>
    <col min="14599" max="14599" width="10.59765625" style="206" customWidth="1"/>
    <col min="14600" max="14600" width="15" style="206" customWidth="1"/>
    <col min="14601" max="14601" width="10.19921875" style="206" bestFit="1" customWidth="1"/>
    <col min="14602" max="14602" width="10.19921875" style="206" customWidth="1"/>
    <col min="14603" max="14603" width="11" style="206"/>
    <col min="14604" max="14604" width="10.19921875" style="206" bestFit="1" customWidth="1"/>
    <col min="14605" max="14848" width="11" style="206"/>
    <col min="14849" max="14849" width="3.19921875" style="206" customWidth="1"/>
    <col min="14850" max="14850" width="13" style="206" customWidth="1"/>
    <col min="14851" max="14851" width="11.59765625" style="206" customWidth="1"/>
    <col min="14852" max="14852" width="12.69921875" style="206" customWidth="1"/>
    <col min="14853" max="14853" width="11.59765625" style="206" customWidth="1"/>
    <col min="14854" max="14854" width="11.19921875" style="206" customWidth="1"/>
    <col min="14855" max="14855" width="10.59765625" style="206" customWidth="1"/>
    <col min="14856" max="14856" width="15" style="206" customWidth="1"/>
    <col min="14857" max="14857" width="10.19921875" style="206" bestFit="1" customWidth="1"/>
    <col min="14858" max="14858" width="10.19921875" style="206" customWidth="1"/>
    <col min="14859" max="14859" width="11" style="206"/>
    <col min="14860" max="14860" width="10.19921875" style="206" bestFit="1" customWidth="1"/>
    <col min="14861" max="15104" width="11" style="206"/>
    <col min="15105" max="15105" width="3.19921875" style="206" customWidth="1"/>
    <col min="15106" max="15106" width="13" style="206" customWidth="1"/>
    <col min="15107" max="15107" width="11.59765625" style="206" customWidth="1"/>
    <col min="15108" max="15108" width="12.69921875" style="206" customWidth="1"/>
    <col min="15109" max="15109" width="11.59765625" style="206" customWidth="1"/>
    <col min="15110" max="15110" width="11.19921875" style="206" customWidth="1"/>
    <col min="15111" max="15111" width="10.59765625" style="206" customWidth="1"/>
    <col min="15112" max="15112" width="15" style="206" customWidth="1"/>
    <col min="15113" max="15113" width="10.19921875" style="206" bestFit="1" customWidth="1"/>
    <col min="15114" max="15114" width="10.19921875" style="206" customWidth="1"/>
    <col min="15115" max="15115" width="11" style="206"/>
    <col min="15116" max="15116" width="10.19921875" style="206" bestFit="1" customWidth="1"/>
    <col min="15117" max="15360" width="11" style="206"/>
    <col min="15361" max="15361" width="3.19921875" style="206" customWidth="1"/>
    <col min="15362" max="15362" width="13" style="206" customWidth="1"/>
    <col min="15363" max="15363" width="11.59765625" style="206" customWidth="1"/>
    <col min="15364" max="15364" width="12.69921875" style="206" customWidth="1"/>
    <col min="15365" max="15365" width="11.59765625" style="206" customWidth="1"/>
    <col min="15366" max="15366" width="11.19921875" style="206" customWidth="1"/>
    <col min="15367" max="15367" width="10.59765625" style="206" customWidth="1"/>
    <col min="15368" max="15368" width="15" style="206" customWidth="1"/>
    <col min="15369" max="15369" width="10.19921875" style="206" bestFit="1" customWidth="1"/>
    <col min="15370" max="15370" width="10.19921875" style="206" customWidth="1"/>
    <col min="15371" max="15371" width="11" style="206"/>
    <col min="15372" max="15372" width="10.19921875" style="206" bestFit="1" customWidth="1"/>
    <col min="15373" max="15616" width="11" style="206"/>
    <col min="15617" max="15617" width="3.19921875" style="206" customWidth="1"/>
    <col min="15618" max="15618" width="13" style="206" customWidth="1"/>
    <col min="15619" max="15619" width="11.59765625" style="206" customWidth="1"/>
    <col min="15620" max="15620" width="12.69921875" style="206" customWidth="1"/>
    <col min="15621" max="15621" width="11.59765625" style="206" customWidth="1"/>
    <col min="15622" max="15622" width="11.19921875" style="206" customWidth="1"/>
    <col min="15623" max="15623" width="10.59765625" style="206" customWidth="1"/>
    <col min="15624" max="15624" width="15" style="206" customWidth="1"/>
    <col min="15625" max="15625" width="10.19921875" style="206" bestFit="1" customWidth="1"/>
    <col min="15626" max="15626" width="10.19921875" style="206" customWidth="1"/>
    <col min="15627" max="15627" width="11" style="206"/>
    <col min="15628" max="15628" width="10.19921875" style="206" bestFit="1" customWidth="1"/>
    <col min="15629" max="15872" width="11" style="206"/>
    <col min="15873" max="15873" width="3.19921875" style="206" customWidth="1"/>
    <col min="15874" max="15874" width="13" style="206" customWidth="1"/>
    <col min="15875" max="15875" width="11.59765625" style="206" customWidth="1"/>
    <col min="15876" max="15876" width="12.69921875" style="206" customWidth="1"/>
    <col min="15877" max="15877" width="11.59765625" style="206" customWidth="1"/>
    <col min="15878" max="15878" width="11.19921875" style="206" customWidth="1"/>
    <col min="15879" max="15879" width="10.59765625" style="206" customWidth="1"/>
    <col min="15880" max="15880" width="15" style="206" customWidth="1"/>
    <col min="15881" max="15881" width="10.19921875" style="206" bestFit="1" customWidth="1"/>
    <col min="15882" max="15882" width="10.19921875" style="206" customWidth="1"/>
    <col min="15883" max="15883" width="11" style="206"/>
    <col min="15884" max="15884" width="10.19921875" style="206" bestFit="1" customWidth="1"/>
    <col min="15885" max="16128" width="11" style="206"/>
    <col min="16129" max="16129" width="3.19921875" style="206" customWidth="1"/>
    <col min="16130" max="16130" width="13" style="206" customWidth="1"/>
    <col min="16131" max="16131" width="11.59765625" style="206" customWidth="1"/>
    <col min="16132" max="16132" width="12.69921875" style="206" customWidth="1"/>
    <col min="16133" max="16133" width="11.59765625" style="206" customWidth="1"/>
    <col min="16134" max="16134" width="11.19921875" style="206" customWidth="1"/>
    <col min="16135" max="16135" width="10.59765625" style="206" customWidth="1"/>
    <col min="16136" max="16136" width="15" style="206" customWidth="1"/>
    <col min="16137" max="16137" width="10.19921875" style="206" bestFit="1" customWidth="1"/>
    <col min="16138" max="16138" width="10.19921875" style="206" customWidth="1"/>
    <col min="16139" max="16139" width="11" style="206"/>
    <col min="16140" max="16140" width="10.19921875" style="206" bestFit="1" customWidth="1"/>
    <col min="16141" max="16384" width="11" style="206"/>
  </cols>
  <sheetData>
    <row r="1" spans="2:14" s="63" customFormat="1" x14ac:dyDescent="0.3"/>
    <row r="2" spans="2:14" s="63" customFormat="1" x14ac:dyDescent="0.3"/>
    <row r="3" spans="2:14" s="63" customFormat="1" x14ac:dyDescent="0.3"/>
    <row r="4" spans="2:14" s="63" customFormat="1" x14ac:dyDescent="0.3"/>
    <row r="5" spans="2:14" s="63" customFormat="1" x14ac:dyDescent="0.3"/>
    <row r="6" spans="2:14" s="63" customFormat="1" x14ac:dyDescent="0.3"/>
    <row r="7" spans="2:14" s="63" customFormat="1" x14ac:dyDescent="0.3"/>
    <row r="8" spans="2:14" s="63" customFormat="1" x14ac:dyDescent="0.3"/>
    <row r="12" spans="2:14" ht="15.75" customHeight="1" x14ac:dyDescent="0.3">
      <c r="B12" s="705" t="s">
        <v>699</v>
      </c>
      <c r="C12" s="705"/>
      <c r="D12" s="705"/>
      <c r="E12" s="705"/>
      <c r="F12" s="705"/>
      <c r="G12" s="705"/>
      <c r="H12" s="705"/>
      <c r="I12" s="705"/>
      <c r="J12" s="705"/>
      <c r="K12" s="219"/>
      <c r="L12" s="219"/>
      <c r="M12" s="219"/>
      <c r="N12" s="219"/>
    </row>
    <row r="13" spans="2:14" ht="15.75" customHeight="1" x14ac:dyDescent="0.3">
      <c r="B13" s="705" t="s">
        <v>29</v>
      </c>
      <c r="C13" s="705"/>
      <c r="D13" s="705"/>
      <c r="E13" s="705"/>
      <c r="F13" s="705"/>
      <c r="G13" s="705"/>
      <c r="H13" s="705"/>
      <c r="I13" s="705"/>
      <c r="J13" s="705"/>
      <c r="K13" s="219"/>
      <c r="L13" s="219"/>
      <c r="M13" s="219"/>
      <c r="N13" s="219"/>
    </row>
    <row r="14" spans="2:14" s="145" customFormat="1" ht="15.75" customHeight="1" x14ac:dyDescent="0.3">
      <c r="B14" s="706" t="s">
        <v>931</v>
      </c>
      <c r="C14" s="706"/>
      <c r="D14" s="706"/>
      <c r="E14" s="706"/>
      <c r="F14" s="706"/>
      <c r="G14" s="706"/>
      <c r="H14" s="706"/>
      <c r="I14" s="706"/>
      <c r="J14" s="706"/>
      <c r="K14" s="218"/>
      <c r="L14" s="218"/>
      <c r="M14" s="218"/>
      <c r="N14" s="218"/>
    </row>
    <row r="15" spans="2:14" s="145" customFormat="1" x14ac:dyDescent="0.3">
      <c r="B15" s="207"/>
      <c r="C15" s="207"/>
      <c r="D15" s="207"/>
      <c r="E15" s="207"/>
      <c r="F15" s="207"/>
      <c r="G15" s="207"/>
      <c r="H15" s="207"/>
      <c r="I15" s="207"/>
      <c r="J15" s="207"/>
      <c r="K15" s="207"/>
      <c r="L15" s="207"/>
      <c r="M15" s="207"/>
      <c r="N15" s="207"/>
    </row>
    <row r="16" spans="2:14" s="145" customFormat="1" ht="16.5" customHeight="1" x14ac:dyDescent="0.3">
      <c r="D16" s="708" t="s">
        <v>299</v>
      </c>
      <c r="E16" s="709" t="s">
        <v>217</v>
      </c>
      <c r="F16" s="709"/>
      <c r="G16" s="709" t="s">
        <v>218</v>
      </c>
      <c r="H16" s="709"/>
      <c r="I16" s="208"/>
      <c r="J16" s="339" t="s">
        <v>196</v>
      </c>
    </row>
    <row r="17" spans="4:9" s="145" customFormat="1" ht="16.5" customHeight="1" x14ac:dyDescent="0.2">
      <c r="D17" s="708"/>
      <c r="E17" s="417" t="s">
        <v>195</v>
      </c>
      <c r="F17" s="417" t="s">
        <v>300</v>
      </c>
      <c r="G17" s="417" t="s">
        <v>195</v>
      </c>
      <c r="H17" s="417" t="s">
        <v>300</v>
      </c>
    </row>
    <row r="18" spans="4:9" ht="16.5" customHeight="1" x14ac:dyDescent="0.2">
      <c r="D18" s="346" t="s">
        <v>227</v>
      </c>
      <c r="E18" s="348">
        <f>+SUM(E19:E30)</f>
        <v>53785</v>
      </c>
      <c r="F18" s="349">
        <f>SUM(F19:F30)</f>
        <v>1</v>
      </c>
      <c r="G18" s="348">
        <f>+SUM(G19:G30)</f>
        <v>53841</v>
      </c>
      <c r="H18" s="349">
        <f>+SUM(H19:H30)</f>
        <v>0.99999999999999989</v>
      </c>
      <c r="I18" s="324"/>
    </row>
    <row r="19" spans="4:9" ht="16.5" customHeight="1" x14ac:dyDescent="0.3">
      <c r="D19" s="347" t="s">
        <v>205</v>
      </c>
      <c r="E19" s="345">
        <v>7606</v>
      </c>
      <c r="F19" s="350">
        <f t="shared" ref="F19:F30" si="0">(E19/$E$18)</f>
        <v>0.14141489262805615</v>
      </c>
      <c r="G19" s="345">
        <v>12240</v>
      </c>
      <c r="H19" s="350">
        <f>+G19/$G$18</f>
        <v>0.22733604502145205</v>
      </c>
      <c r="I19" s="324"/>
    </row>
    <row r="20" spans="4:9" ht="16.5" customHeight="1" x14ac:dyDescent="0.3">
      <c r="D20" s="347" t="s">
        <v>206</v>
      </c>
      <c r="E20" s="345">
        <v>12751</v>
      </c>
      <c r="F20" s="350">
        <f t="shared" si="0"/>
        <v>0.23707353351306126</v>
      </c>
      <c r="G20" s="345">
        <v>14195</v>
      </c>
      <c r="H20" s="350">
        <f t="shared" ref="H20:H30" si="1">+G20/$G$18</f>
        <v>0.26364666332348952</v>
      </c>
      <c r="I20" s="324"/>
    </row>
    <row r="21" spans="4:9" ht="16.5" customHeight="1" x14ac:dyDescent="0.3">
      <c r="D21" s="347" t="s">
        <v>207</v>
      </c>
      <c r="E21" s="345">
        <v>11210</v>
      </c>
      <c r="F21" s="350">
        <f t="shared" si="0"/>
        <v>0.20842242260853397</v>
      </c>
      <c r="G21" s="345">
        <v>9743</v>
      </c>
      <c r="H21" s="350">
        <f t="shared" si="1"/>
        <v>0.18095874890882413</v>
      </c>
      <c r="I21" s="324"/>
    </row>
    <row r="22" spans="4:9" ht="16.5" customHeight="1" x14ac:dyDescent="0.3">
      <c r="D22" s="347" t="s">
        <v>208</v>
      </c>
      <c r="E22" s="345">
        <v>6674</v>
      </c>
      <c r="F22" s="350">
        <f t="shared" si="0"/>
        <v>0.12408664125685601</v>
      </c>
      <c r="G22" s="345">
        <v>5515</v>
      </c>
      <c r="H22" s="350">
        <f t="shared" si="1"/>
        <v>0.10243123270370164</v>
      </c>
      <c r="I22" s="324"/>
    </row>
    <row r="23" spans="4:9" ht="16.5" customHeight="1" x14ac:dyDescent="0.3">
      <c r="D23" s="347" t="s">
        <v>209</v>
      </c>
      <c r="E23" s="345">
        <v>4297</v>
      </c>
      <c r="F23" s="350">
        <f t="shared" si="0"/>
        <v>7.989216324253974E-2</v>
      </c>
      <c r="G23" s="345">
        <v>3821</v>
      </c>
      <c r="H23" s="350">
        <f t="shared" si="1"/>
        <v>7.0968221244033361E-2</v>
      </c>
      <c r="I23" s="324"/>
    </row>
    <row r="24" spans="4:9" ht="16.5" customHeight="1" x14ac:dyDescent="0.3">
      <c r="D24" s="347" t="s">
        <v>210</v>
      </c>
      <c r="E24" s="345">
        <v>3021</v>
      </c>
      <c r="F24" s="350">
        <f t="shared" si="0"/>
        <v>5.6168076601282889E-2</v>
      </c>
      <c r="G24" s="345">
        <v>2869</v>
      </c>
      <c r="H24" s="350">
        <f t="shared" si="1"/>
        <v>5.3286528853475977E-2</v>
      </c>
      <c r="I24" s="324"/>
    </row>
    <row r="25" spans="4:9" ht="16.5" customHeight="1" x14ac:dyDescent="0.3">
      <c r="D25" s="347" t="s">
        <v>211</v>
      </c>
      <c r="E25" s="345">
        <v>2424</v>
      </c>
      <c r="F25" s="350">
        <f t="shared" si="0"/>
        <v>4.5068327600632146E-2</v>
      </c>
      <c r="G25" s="345">
        <v>2018</v>
      </c>
      <c r="H25" s="350">
        <f t="shared" si="1"/>
        <v>3.7480730298471425E-2</v>
      </c>
      <c r="I25" s="324"/>
    </row>
    <row r="26" spans="4:9" ht="16.5" customHeight="1" x14ac:dyDescent="0.3">
      <c r="D26" s="347" t="s">
        <v>212</v>
      </c>
      <c r="E26" s="345">
        <v>1817</v>
      </c>
      <c r="F26" s="350">
        <f t="shared" si="0"/>
        <v>3.3782653156084412E-2</v>
      </c>
      <c r="G26" s="345">
        <v>1416</v>
      </c>
      <c r="H26" s="350">
        <f t="shared" si="1"/>
        <v>2.6299660110324845E-2</v>
      </c>
      <c r="I26" s="324"/>
    </row>
    <row r="27" spans="4:9" ht="16.5" customHeight="1" x14ac:dyDescent="0.3">
      <c r="D27" s="347" t="s">
        <v>213</v>
      </c>
      <c r="E27" s="345">
        <v>1535</v>
      </c>
      <c r="F27" s="350">
        <f t="shared" si="0"/>
        <v>2.8539555638189086E-2</v>
      </c>
      <c r="G27" s="345">
        <v>944</v>
      </c>
      <c r="H27" s="350">
        <f t="shared" si="1"/>
        <v>1.7533106740216565E-2</v>
      </c>
      <c r="I27" s="324"/>
    </row>
    <row r="28" spans="4:9" ht="16.5" customHeight="1" x14ac:dyDescent="0.3">
      <c r="D28" s="347" t="s">
        <v>214</v>
      </c>
      <c r="E28" s="345">
        <v>1132</v>
      </c>
      <c r="F28" s="350">
        <f t="shared" si="0"/>
        <v>2.1046760249140095E-2</v>
      </c>
      <c r="G28" s="345">
        <v>576</v>
      </c>
      <c r="H28" s="350">
        <f t="shared" si="1"/>
        <v>1.069816682453892E-2</v>
      </c>
      <c r="I28" s="324"/>
    </row>
    <row r="29" spans="4:9" ht="16.5" customHeight="1" x14ac:dyDescent="0.3">
      <c r="D29" s="347" t="s">
        <v>301</v>
      </c>
      <c r="E29" s="345">
        <v>1318</v>
      </c>
      <c r="F29" s="350">
        <f t="shared" si="0"/>
        <v>2.4504973505624243E-2</v>
      </c>
      <c r="G29" s="345">
        <v>504</v>
      </c>
      <c r="H29" s="350">
        <f t="shared" si="1"/>
        <v>9.3608959714715553E-3</v>
      </c>
      <c r="I29" s="324"/>
    </row>
    <row r="30" spans="4:9" ht="16.5" customHeight="1" x14ac:dyDescent="0.3">
      <c r="D30" s="347" t="s">
        <v>302</v>
      </c>
      <c r="E30" s="345">
        <v>0</v>
      </c>
      <c r="F30" s="350">
        <f t="shared" si="0"/>
        <v>0</v>
      </c>
      <c r="G30" s="345">
        <v>0</v>
      </c>
      <c r="H30" s="350">
        <f t="shared" si="1"/>
        <v>0</v>
      </c>
      <c r="I30" s="324"/>
    </row>
    <row r="31" spans="4:9" ht="12.75" customHeight="1" x14ac:dyDescent="0.3">
      <c r="D31" s="210"/>
      <c r="E31" s="211"/>
      <c r="F31" s="210"/>
      <c r="G31" s="212"/>
    </row>
    <row r="32" spans="4:9" ht="14.25" customHeight="1" x14ac:dyDescent="0.3">
      <c r="D32" s="213" t="s">
        <v>950</v>
      </c>
    </row>
    <row r="33" spans="2:8" ht="29.25" customHeight="1" x14ac:dyDescent="0.25">
      <c r="D33" s="624" t="s">
        <v>881</v>
      </c>
      <c r="E33" s="624"/>
      <c r="F33" s="624"/>
      <c r="G33" s="624"/>
      <c r="H33" s="624"/>
    </row>
    <row r="34" spans="2:8" ht="14.25" customHeight="1" x14ac:dyDescent="0.25">
      <c r="D34" s="162" t="s">
        <v>685</v>
      </c>
      <c r="E34" s="144"/>
      <c r="F34" s="144"/>
      <c r="G34" s="143"/>
      <c r="H34" s="143"/>
    </row>
    <row r="35" spans="2:8" ht="14.25" customHeight="1" x14ac:dyDescent="0.3">
      <c r="D35" s="213"/>
    </row>
    <row r="36" spans="2:8" ht="12.75" customHeight="1" x14ac:dyDescent="0.3">
      <c r="B36" s="707"/>
      <c r="C36" s="707"/>
      <c r="E36" s="707"/>
      <c r="F36" s="707"/>
      <c r="G36" s="707"/>
      <c r="H36" s="707"/>
    </row>
    <row r="37" spans="2:8" ht="11.25" customHeight="1" x14ac:dyDescent="0.3"/>
    <row r="38" spans="2:8" ht="11.25" customHeight="1" x14ac:dyDescent="0.3"/>
    <row r="39" spans="2:8" ht="11.25" customHeight="1" x14ac:dyDescent="0.3">
      <c r="D39" s="214"/>
      <c r="E39" s="214"/>
      <c r="F39" s="214"/>
      <c r="G39" s="214"/>
      <c r="H39" s="214"/>
    </row>
    <row r="40" spans="2:8" ht="11.25" customHeight="1" x14ac:dyDescent="0.3">
      <c r="D40" s="214"/>
      <c r="E40" s="214"/>
      <c r="F40" s="215"/>
      <c r="G40" s="214"/>
      <c r="H40" s="214"/>
    </row>
    <row r="41" spans="2:8" ht="11.25" customHeight="1" x14ac:dyDescent="0.3">
      <c r="B41" s="214"/>
    </row>
    <row r="42" spans="2:8" ht="11.25" customHeight="1" x14ac:dyDescent="0.3">
      <c r="B42" s="214"/>
      <c r="D42" s="214"/>
      <c r="E42" s="214"/>
      <c r="F42" s="214"/>
      <c r="G42" s="214"/>
    </row>
    <row r="43" spans="2:8" ht="11.25" customHeight="1" x14ac:dyDescent="0.3">
      <c r="B43" s="214"/>
    </row>
    <row r="44" spans="2:8" ht="11.25" customHeight="1" x14ac:dyDescent="0.3">
      <c r="B44" s="214"/>
    </row>
    <row r="45" spans="2:8" ht="11.25" customHeight="1" x14ac:dyDescent="0.3">
      <c r="B45" s="216"/>
    </row>
    <row r="46" spans="2:8" ht="11.25" customHeight="1" x14ac:dyDescent="0.3">
      <c r="B46" s="216"/>
    </row>
    <row r="47" spans="2:8" ht="11.25" customHeight="1" x14ac:dyDescent="0.3">
      <c r="B47" s="212"/>
    </row>
    <row r="48" spans="2:8" ht="11.25" customHeight="1" x14ac:dyDescent="0.3">
      <c r="B48" s="212"/>
    </row>
    <row r="49" spans="2:2" ht="11.25" customHeight="1" x14ac:dyDescent="0.3">
      <c r="B49" s="212"/>
    </row>
    <row r="50" spans="2:2" ht="11.25" customHeight="1" x14ac:dyDescent="0.3">
      <c r="B50" s="212"/>
    </row>
    <row r="51" spans="2:2" ht="11.25" customHeight="1" x14ac:dyDescent="0.3">
      <c r="B51" s="212"/>
    </row>
    <row r="52" spans="2:2" ht="11.25" customHeight="1" x14ac:dyDescent="0.3">
      <c r="B52" s="212"/>
    </row>
    <row r="53" spans="2:2" ht="11.25" customHeight="1" x14ac:dyDescent="0.3">
      <c r="B53" s="212"/>
    </row>
    <row r="54" spans="2:2" ht="11.25" customHeight="1" x14ac:dyDescent="0.3">
      <c r="B54" s="212"/>
    </row>
    <row r="55" spans="2:2" ht="11.25" customHeight="1" x14ac:dyDescent="0.3">
      <c r="B55" s="212"/>
    </row>
    <row r="56" spans="2:2" ht="11.25" customHeight="1" x14ac:dyDescent="0.3">
      <c r="B56" s="212"/>
    </row>
    <row r="57" spans="2:2" ht="11.25" customHeight="1" x14ac:dyDescent="0.3">
      <c r="B57" s="212"/>
    </row>
    <row r="58" spans="2:2" ht="11.25" customHeight="1" x14ac:dyDescent="0.3"/>
    <row r="59" spans="2:2" ht="11.25" customHeight="1" x14ac:dyDescent="0.3"/>
    <row r="60" spans="2:2" ht="11.25" customHeight="1" x14ac:dyDescent="0.3"/>
    <row r="61" spans="2:2" ht="11.25" customHeight="1" x14ac:dyDescent="0.3"/>
    <row r="62" spans="2:2" ht="9.75" customHeight="1" x14ac:dyDescent="0.3"/>
    <row r="63" spans="2:2" ht="18.75" customHeight="1" x14ac:dyDescent="0.3"/>
    <row r="64" spans="2:2" ht="18.75" customHeight="1" x14ac:dyDescent="0.3"/>
    <row r="65" spans="2:3" ht="11.25" customHeight="1" x14ac:dyDescent="0.3">
      <c r="B65" s="206" t="s">
        <v>700</v>
      </c>
    </row>
    <row r="66" spans="2:3" x14ac:dyDescent="0.3">
      <c r="B66" s="206" t="s">
        <v>701</v>
      </c>
    </row>
    <row r="67" spans="2:3" x14ac:dyDescent="0.3">
      <c r="B67" s="217"/>
    </row>
    <row r="68" spans="2:3" ht="15" customHeight="1" x14ac:dyDescent="0.3">
      <c r="B68" s="217"/>
    </row>
    <row r="69" spans="2:3" ht="14.25" customHeight="1" x14ac:dyDescent="0.3">
      <c r="B69" s="217"/>
    </row>
    <row r="70" spans="2:3" x14ac:dyDescent="0.3">
      <c r="B70" s="217"/>
    </row>
    <row r="71" spans="2:3" x14ac:dyDescent="0.3">
      <c r="B71" s="217"/>
    </row>
    <row r="72" spans="2:3" x14ac:dyDescent="0.3">
      <c r="B72" s="217"/>
    </row>
    <row r="73" spans="2:3" x14ac:dyDescent="0.3">
      <c r="B73" s="217"/>
    </row>
    <row r="74" spans="2:3" x14ac:dyDescent="0.3">
      <c r="B74" s="217"/>
    </row>
    <row r="75" spans="2:3" x14ac:dyDescent="0.3">
      <c r="B75" s="217"/>
      <c r="C75" s="214"/>
    </row>
  </sheetData>
  <mergeCells count="9">
    <mergeCell ref="B12:J12"/>
    <mergeCell ref="B14:J14"/>
    <mergeCell ref="B36:C36"/>
    <mergeCell ref="E36:H36"/>
    <mergeCell ref="B13:J13"/>
    <mergeCell ref="D16:D17"/>
    <mergeCell ref="E16:F16"/>
    <mergeCell ref="G16:H16"/>
    <mergeCell ref="D33:H33"/>
  </mergeCells>
  <hyperlinks>
    <hyperlink ref="J16" location="INDICE!C34" display="INICIO"/>
  </hyperlinks>
  <printOptions horizontalCentered="1"/>
  <pageMargins left="0.19685039370078741" right="0.19685039370078741" top="1.5354330708661419" bottom="0.74803149606299213" header="0.19685039370078741" footer="0.31496062992125984"/>
  <pageSetup paperSize="9" scale="71" firstPageNumber="39" fitToWidth="0" fitToHeight="0" orientation="landscape" useFirstPageNumber="1"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63"/>
  <sheetViews>
    <sheetView showGridLines="0" zoomScale="90" zoomScaleNormal="90" workbookViewId="0">
      <selection activeCell="B83" sqref="B83"/>
    </sheetView>
  </sheetViews>
  <sheetFormatPr baseColWidth="10" defaultRowHeight="10.8" x14ac:dyDescent="0.3"/>
  <cols>
    <col min="1" max="1" width="3.19921875" style="63" customWidth="1"/>
    <col min="2" max="2" width="29" style="63" customWidth="1"/>
    <col min="3" max="6" width="9.59765625" style="325" customWidth="1"/>
    <col min="7" max="7" width="15.5" style="63" customWidth="1"/>
    <col min="8" max="8" width="14.09765625" style="63" customWidth="1"/>
    <col min="9" max="10" width="9.09765625" style="63" customWidth="1"/>
    <col min="11" max="11" width="19" style="63" customWidth="1"/>
    <col min="12" max="12" width="6.3984375" style="63" customWidth="1"/>
    <col min="13" max="234" width="11" style="63"/>
    <col min="235" max="235" width="3.19921875" style="63" customWidth="1"/>
    <col min="236" max="236" width="26" style="63" customWidth="1"/>
    <col min="237" max="240" width="9.59765625" style="63" customWidth="1"/>
    <col min="241" max="241" width="15.5" style="63" customWidth="1"/>
    <col min="242" max="242" width="14.09765625" style="63" customWidth="1"/>
    <col min="243" max="244" width="9.09765625" style="63" customWidth="1"/>
    <col min="245" max="245" width="19" style="63" customWidth="1"/>
    <col min="246" max="246" width="6.3984375" style="63" customWidth="1"/>
    <col min="247" max="247" width="27.59765625" style="63" customWidth="1"/>
    <col min="248" max="490" width="11" style="63"/>
    <col min="491" max="491" width="3.19921875" style="63" customWidth="1"/>
    <col min="492" max="492" width="26" style="63" customWidth="1"/>
    <col min="493" max="496" width="9.59765625" style="63" customWidth="1"/>
    <col min="497" max="497" width="15.5" style="63" customWidth="1"/>
    <col min="498" max="498" width="14.09765625" style="63" customWidth="1"/>
    <col min="499" max="500" width="9.09765625" style="63" customWidth="1"/>
    <col min="501" max="501" width="19" style="63" customWidth="1"/>
    <col min="502" max="502" width="6.3984375" style="63" customWidth="1"/>
    <col min="503" max="503" width="27.59765625" style="63" customWidth="1"/>
    <col min="504" max="746" width="11" style="63"/>
    <col min="747" max="747" width="3.19921875" style="63" customWidth="1"/>
    <col min="748" max="748" width="26" style="63" customWidth="1"/>
    <col min="749" max="752" width="9.59765625" style="63" customWidth="1"/>
    <col min="753" max="753" width="15.5" style="63" customWidth="1"/>
    <col min="754" max="754" width="14.09765625" style="63" customWidth="1"/>
    <col min="755" max="756" width="9.09765625" style="63" customWidth="1"/>
    <col min="757" max="757" width="19" style="63" customWidth="1"/>
    <col min="758" max="758" width="6.3984375" style="63" customWidth="1"/>
    <col min="759" max="759" width="27.59765625" style="63" customWidth="1"/>
    <col min="760" max="1002" width="11" style="63"/>
    <col min="1003" max="1003" width="3.19921875" style="63" customWidth="1"/>
    <col min="1004" max="1004" width="26" style="63" customWidth="1"/>
    <col min="1005" max="1008" width="9.59765625" style="63" customWidth="1"/>
    <col min="1009" max="1009" width="15.5" style="63" customWidth="1"/>
    <col min="1010" max="1010" width="14.09765625" style="63" customWidth="1"/>
    <col min="1011" max="1012" width="9.09765625" style="63" customWidth="1"/>
    <col min="1013" max="1013" width="19" style="63" customWidth="1"/>
    <col min="1014" max="1014" width="6.3984375" style="63" customWidth="1"/>
    <col min="1015" max="1015" width="27.59765625" style="63" customWidth="1"/>
    <col min="1016" max="1258" width="11" style="63"/>
    <col min="1259" max="1259" width="3.19921875" style="63" customWidth="1"/>
    <col min="1260" max="1260" width="26" style="63" customWidth="1"/>
    <col min="1261" max="1264" width="9.59765625" style="63" customWidth="1"/>
    <col min="1265" max="1265" width="15.5" style="63" customWidth="1"/>
    <col min="1266" max="1266" width="14.09765625" style="63" customWidth="1"/>
    <col min="1267" max="1268" width="9.09765625" style="63" customWidth="1"/>
    <col min="1269" max="1269" width="19" style="63" customWidth="1"/>
    <col min="1270" max="1270" width="6.3984375" style="63" customWidth="1"/>
    <col min="1271" max="1271" width="27.59765625" style="63" customWidth="1"/>
    <col min="1272" max="1514" width="11" style="63"/>
    <col min="1515" max="1515" width="3.19921875" style="63" customWidth="1"/>
    <col min="1516" max="1516" width="26" style="63" customWidth="1"/>
    <col min="1517" max="1520" width="9.59765625" style="63" customWidth="1"/>
    <col min="1521" max="1521" width="15.5" style="63" customWidth="1"/>
    <col min="1522" max="1522" width="14.09765625" style="63" customWidth="1"/>
    <col min="1523" max="1524" width="9.09765625" style="63" customWidth="1"/>
    <col min="1525" max="1525" width="19" style="63" customWidth="1"/>
    <col min="1526" max="1526" width="6.3984375" style="63" customWidth="1"/>
    <col min="1527" max="1527" width="27.59765625" style="63" customWidth="1"/>
    <col min="1528" max="1770" width="11" style="63"/>
    <col min="1771" max="1771" width="3.19921875" style="63" customWidth="1"/>
    <col min="1772" max="1772" width="26" style="63" customWidth="1"/>
    <col min="1773" max="1776" width="9.59765625" style="63" customWidth="1"/>
    <col min="1777" max="1777" width="15.5" style="63" customWidth="1"/>
    <col min="1778" max="1778" width="14.09765625" style="63" customWidth="1"/>
    <col min="1779" max="1780" width="9.09765625" style="63" customWidth="1"/>
    <col min="1781" max="1781" width="19" style="63" customWidth="1"/>
    <col min="1782" max="1782" width="6.3984375" style="63" customWidth="1"/>
    <col min="1783" max="1783" width="27.59765625" style="63" customWidth="1"/>
    <col min="1784" max="2026" width="11" style="63"/>
    <col min="2027" max="2027" width="3.19921875" style="63" customWidth="1"/>
    <col min="2028" max="2028" width="26" style="63" customWidth="1"/>
    <col min="2029" max="2032" width="9.59765625" style="63" customWidth="1"/>
    <col min="2033" max="2033" width="15.5" style="63" customWidth="1"/>
    <col min="2034" max="2034" width="14.09765625" style="63" customWidth="1"/>
    <col min="2035" max="2036" width="9.09765625" style="63" customWidth="1"/>
    <col min="2037" max="2037" width="19" style="63" customWidth="1"/>
    <col min="2038" max="2038" width="6.3984375" style="63" customWidth="1"/>
    <col min="2039" max="2039" width="27.59765625" style="63" customWidth="1"/>
    <col min="2040" max="2282" width="11" style="63"/>
    <col min="2283" max="2283" width="3.19921875" style="63" customWidth="1"/>
    <col min="2284" max="2284" width="26" style="63" customWidth="1"/>
    <col min="2285" max="2288" width="9.59765625" style="63" customWidth="1"/>
    <col min="2289" max="2289" width="15.5" style="63" customWidth="1"/>
    <col min="2290" max="2290" width="14.09765625" style="63" customWidth="1"/>
    <col min="2291" max="2292" width="9.09765625" style="63" customWidth="1"/>
    <col min="2293" max="2293" width="19" style="63" customWidth="1"/>
    <col min="2294" max="2294" width="6.3984375" style="63" customWidth="1"/>
    <col min="2295" max="2295" width="27.59765625" style="63" customWidth="1"/>
    <col min="2296" max="2538" width="11" style="63"/>
    <col min="2539" max="2539" width="3.19921875" style="63" customWidth="1"/>
    <col min="2540" max="2540" width="26" style="63" customWidth="1"/>
    <col min="2541" max="2544" width="9.59765625" style="63" customWidth="1"/>
    <col min="2545" max="2545" width="15.5" style="63" customWidth="1"/>
    <col min="2546" max="2546" width="14.09765625" style="63" customWidth="1"/>
    <col min="2547" max="2548" width="9.09765625" style="63" customWidth="1"/>
    <col min="2549" max="2549" width="19" style="63" customWidth="1"/>
    <col min="2550" max="2550" width="6.3984375" style="63" customWidth="1"/>
    <col min="2551" max="2551" width="27.59765625" style="63" customWidth="1"/>
    <col min="2552" max="2794" width="11" style="63"/>
    <col min="2795" max="2795" width="3.19921875" style="63" customWidth="1"/>
    <col min="2796" max="2796" width="26" style="63" customWidth="1"/>
    <col min="2797" max="2800" width="9.59765625" style="63" customWidth="1"/>
    <col min="2801" max="2801" width="15.5" style="63" customWidth="1"/>
    <col min="2802" max="2802" width="14.09765625" style="63" customWidth="1"/>
    <col min="2803" max="2804" width="9.09765625" style="63" customWidth="1"/>
    <col min="2805" max="2805" width="19" style="63" customWidth="1"/>
    <col min="2806" max="2806" width="6.3984375" style="63" customWidth="1"/>
    <col min="2807" max="2807" width="27.59765625" style="63" customWidth="1"/>
    <col min="2808" max="3050" width="11" style="63"/>
    <col min="3051" max="3051" width="3.19921875" style="63" customWidth="1"/>
    <col min="3052" max="3052" width="26" style="63" customWidth="1"/>
    <col min="3053" max="3056" width="9.59765625" style="63" customWidth="1"/>
    <col min="3057" max="3057" width="15.5" style="63" customWidth="1"/>
    <col min="3058" max="3058" width="14.09765625" style="63" customWidth="1"/>
    <col min="3059" max="3060" width="9.09765625" style="63" customWidth="1"/>
    <col min="3061" max="3061" width="19" style="63" customWidth="1"/>
    <col min="3062" max="3062" width="6.3984375" style="63" customWidth="1"/>
    <col min="3063" max="3063" width="27.59765625" style="63" customWidth="1"/>
    <col min="3064" max="3306" width="11" style="63"/>
    <col min="3307" max="3307" width="3.19921875" style="63" customWidth="1"/>
    <col min="3308" max="3308" width="26" style="63" customWidth="1"/>
    <col min="3309" max="3312" width="9.59765625" style="63" customWidth="1"/>
    <col min="3313" max="3313" width="15.5" style="63" customWidth="1"/>
    <col min="3314" max="3314" width="14.09765625" style="63" customWidth="1"/>
    <col min="3315" max="3316" width="9.09765625" style="63" customWidth="1"/>
    <col min="3317" max="3317" width="19" style="63" customWidth="1"/>
    <col min="3318" max="3318" width="6.3984375" style="63" customWidth="1"/>
    <col min="3319" max="3319" width="27.59765625" style="63" customWidth="1"/>
    <col min="3320" max="3562" width="11" style="63"/>
    <col min="3563" max="3563" width="3.19921875" style="63" customWidth="1"/>
    <col min="3564" max="3564" width="26" style="63" customWidth="1"/>
    <col min="3565" max="3568" width="9.59765625" style="63" customWidth="1"/>
    <col min="3569" max="3569" width="15.5" style="63" customWidth="1"/>
    <col min="3570" max="3570" width="14.09765625" style="63" customWidth="1"/>
    <col min="3571" max="3572" width="9.09765625" style="63" customWidth="1"/>
    <col min="3573" max="3573" width="19" style="63" customWidth="1"/>
    <col min="3574" max="3574" width="6.3984375" style="63" customWidth="1"/>
    <col min="3575" max="3575" width="27.59765625" style="63" customWidth="1"/>
    <col min="3576" max="3818" width="11" style="63"/>
    <col min="3819" max="3819" width="3.19921875" style="63" customWidth="1"/>
    <col min="3820" max="3820" width="26" style="63" customWidth="1"/>
    <col min="3821" max="3824" width="9.59765625" style="63" customWidth="1"/>
    <col min="3825" max="3825" width="15.5" style="63" customWidth="1"/>
    <col min="3826" max="3826" width="14.09765625" style="63" customWidth="1"/>
    <col min="3827" max="3828" width="9.09765625" style="63" customWidth="1"/>
    <col min="3829" max="3829" width="19" style="63" customWidth="1"/>
    <col min="3830" max="3830" width="6.3984375" style="63" customWidth="1"/>
    <col min="3831" max="3831" width="27.59765625" style="63" customWidth="1"/>
    <col min="3832" max="4074" width="11" style="63"/>
    <col min="4075" max="4075" width="3.19921875" style="63" customWidth="1"/>
    <col min="4076" max="4076" width="26" style="63" customWidth="1"/>
    <col min="4077" max="4080" width="9.59765625" style="63" customWidth="1"/>
    <col min="4081" max="4081" width="15.5" style="63" customWidth="1"/>
    <col min="4082" max="4082" width="14.09765625" style="63" customWidth="1"/>
    <col min="4083" max="4084" width="9.09765625" style="63" customWidth="1"/>
    <col min="4085" max="4085" width="19" style="63" customWidth="1"/>
    <col min="4086" max="4086" width="6.3984375" style="63" customWidth="1"/>
    <col min="4087" max="4087" width="27.59765625" style="63" customWidth="1"/>
    <col min="4088" max="4330" width="11" style="63"/>
    <col min="4331" max="4331" width="3.19921875" style="63" customWidth="1"/>
    <col min="4332" max="4332" width="26" style="63" customWidth="1"/>
    <col min="4333" max="4336" width="9.59765625" style="63" customWidth="1"/>
    <col min="4337" max="4337" width="15.5" style="63" customWidth="1"/>
    <col min="4338" max="4338" width="14.09765625" style="63" customWidth="1"/>
    <col min="4339" max="4340" width="9.09765625" style="63" customWidth="1"/>
    <col min="4341" max="4341" width="19" style="63" customWidth="1"/>
    <col min="4342" max="4342" width="6.3984375" style="63" customWidth="1"/>
    <col min="4343" max="4343" width="27.59765625" style="63" customWidth="1"/>
    <col min="4344" max="4586" width="11" style="63"/>
    <col min="4587" max="4587" width="3.19921875" style="63" customWidth="1"/>
    <col min="4588" max="4588" width="26" style="63" customWidth="1"/>
    <col min="4589" max="4592" width="9.59765625" style="63" customWidth="1"/>
    <col min="4593" max="4593" width="15.5" style="63" customWidth="1"/>
    <col min="4594" max="4594" width="14.09765625" style="63" customWidth="1"/>
    <col min="4595" max="4596" width="9.09765625" style="63" customWidth="1"/>
    <col min="4597" max="4597" width="19" style="63" customWidth="1"/>
    <col min="4598" max="4598" width="6.3984375" style="63" customWidth="1"/>
    <col min="4599" max="4599" width="27.59765625" style="63" customWidth="1"/>
    <col min="4600" max="4842" width="11" style="63"/>
    <col min="4843" max="4843" width="3.19921875" style="63" customWidth="1"/>
    <col min="4844" max="4844" width="26" style="63" customWidth="1"/>
    <col min="4845" max="4848" width="9.59765625" style="63" customWidth="1"/>
    <col min="4849" max="4849" width="15.5" style="63" customWidth="1"/>
    <col min="4850" max="4850" width="14.09765625" style="63" customWidth="1"/>
    <col min="4851" max="4852" width="9.09765625" style="63" customWidth="1"/>
    <col min="4853" max="4853" width="19" style="63" customWidth="1"/>
    <col min="4854" max="4854" width="6.3984375" style="63" customWidth="1"/>
    <col min="4855" max="4855" width="27.59765625" style="63" customWidth="1"/>
    <col min="4856" max="5098" width="11" style="63"/>
    <col min="5099" max="5099" width="3.19921875" style="63" customWidth="1"/>
    <col min="5100" max="5100" width="26" style="63" customWidth="1"/>
    <col min="5101" max="5104" width="9.59765625" style="63" customWidth="1"/>
    <col min="5105" max="5105" width="15.5" style="63" customWidth="1"/>
    <col min="5106" max="5106" width="14.09765625" style="63" customWidth="1"/>
    <col min="5107" max="5108" width="9.09765625" style="63" customWidth="1"/>
    <col min="5109" max="5109" width="19" style="63" customWidth="1"/>
    <col min="5110" max="5110" width="6.3984375" style="63" customWidth="1"/>
    <col min="5111" max="5111" width="27.59765625" style="63" customWidth="1"/>
    <col min="5112" max="5354" width="11" style="63"/>
    <col min="5355" max="5355" width="3.19921875" style="63" customWidth="1"/>
    <col min="5356" max="5356" width="26" style="63" customWidth="1"/>
    <col min="5357" max="5360" width="9.59765625" style="63" customWidth="1"/>
    <col min="5361" max="5361" width="15.5" style="63" customWidth="1"/>
    <col min="5362" max="5362" width="14.09765625" style="63" customWidth="1"/>
    <col min="5363" max="5364" width="9.09765625" style="63" customWidth="1"/>
    <col min="5365" max="5365" width="19" style="63" customWidth="1"/>
    <col min="5366" max="5366" width="6.3984375" style="63" customWidth="1"/>
    <col min="5367" max="5367" width="27.59765625" style="63" customWidth="1"/>
    <col min="5368" max="5610" width="11" style="63"/>
    <col min="5611" max="5611" width="3.19921875" style="63" customWidth="1"/>
    <col min="5612" max="5612" width="26" style="63" customWidth="1"/>
    <col min="5613" max="5616" width="9.59765625" style="63" customWidth="1"/>
    <col min="5617" max="5617" width="15.5" style="63" customWidth="1"/>
    <col min="5618" max="5618" width="14.09765625" style="63" customWidth="1"/>
    <col min="5619" max="5620" width="9.09765625" style="63" customWidth="1"/>
    <col min="5621" max="5621" width="19" style="63" customWidth="1"/>
    <col min="5622" max="5622" width="6.3984375" style="63" customWidth="1"/>
    <col min="5623" max="5623" width="27.59765625" style="63" customWidth="1"/>
    <col min="5624" max="5866" width="11" style="63"/>
    <col min="5867" max="5867" width="3.19921875" style="63" customWidth="1"/>
    <col min="5868" max="5868" width="26" style="63" customWidth="1"/>
    <col min="5869" max="5872" width="9.59765625" style="63" customWidth="1"/>
    <col min="5873" max="5873" width="15.5" style="63" customWidth="1"/>
    <col min="5874" max="5874" width="14.09765625" style="63" customWidth="1"/>
    <col min="5875" max="5876" width="9.09765625" style="63" customWidth="1"/>
    <col min="5877" max="5877" width="19" style="63" customWidth="1"/>
    <col min="5878" max="5878" width="6.3984375" style="63" customWidth="1"/>
    <col min="5879" max="5879" width="27.59765625" style="63" customWidth="1"/>
    <col min="5880" max="6122" width="11" style="63"/>
    <col min="6123" max="6123" width="3.19921875" style="63" customWidth="1"/>
    <col min="6124" max="6124" width="26" style="63" customWidth="1"/>
    <col min="6125" max="6128" width="9.59765625" style="63" customWidth="1"/>
    <col min="6129" max="6129" width="15.5" style="63" customWidth="1"/>
    <col min="6130" max="6130" width="14.09765625" style="63" customWidth="1"/>
    <col min="6131" max="6132" width="9.09765625" style="63" customWidth="1"/>
    <col min="6133" max="6133" width="19" style="63" customWidth="1"/>
    <col min="6134" max="6134" width="6.3984375" style="63" customWidth="1"/>
    <col min="6135" max="6135" width="27.59765625" style="63" customWidth="1"/>
    <col min="6136" max="6378" width="11" style="63"/>
    <col min="6379" max="6379" width="3.19921875" style="63" customWidth="1"/>
    <col min="6380" max="6380" width="26" style="63" customWidth="1"/>
    <col min="6381" max="6384" width="9.59765625" style="63" customWidth="1"/>
    <col min="6385" max="6385" width="15.5" style="63" customWidth="1"/>
    <col min="6386" max="6386" width="14.09765625" style="63" customWidth="1"/>
    <col min="6387" max="6388" width="9.09765625" style="63" customWidth="1"/>
    <col min="6389" max="6389" width="19" style="63" customWidth="1"/>
    <col min="6390" max="6390" width="6.3984375" style="63" customWidth="1"/>
    <col min="6391" max="6391" width="27.59765625" style="63" customWidth="1"/>
    <col min="6392" max="6634" width="11" style="63"/>
    <col min="6635" max="6635" width="3.19921875" style="63" customWidth="1"/>
    <col min="6636" max="6636" width="26" style="63" customWidth="1"/>
    <col min="6637" max="6640" width="9.59765625" style="63" customWidth="1"/>
    <col min="6641" max="6641" width="15.5" style="63" customWidth="1"/>
    <col min="6642" max="6642" width="14.09765625" style="63" customWidth="1"/>
    <col min="6643" max="6644" width="9.09765625" style="63" customWidth="1"/>
    <col min="6645" max="6645" width="19" style="63" customWidth="1"/>
    <col min="6646" max="6646" width="6.3984375" style="63" customWidth="1"/>
    <col min="6647" max="6647" width="27.59765625" style="63" customWidth="1"/>
    <col min="6648" max="6890" width="11" style="63"/>
    <col min="6891" max="6891" width="3.19921875" style="63" customWidth="1"/>
    <col min="6892" max="6892" width="26" style="63" customWidth="1"/>
    <col min="6893" max="6896" width="9.59765625" style="63" customWidth="1"/>
    <col min="6897" max="6897" width="15.5" style="63" customWidth="1"/>
    <col min="6898" max="6898" width="14.09765625" style="63" customWidth="1"/>
    <col min="6899" max="6900" width="9.09765625" style="63" customWidth="1"/>
    <col min="6901" max="6901" width="19" style="63" customWidth="1"/>
    <col min="6902" max="6902" width="6.3984375" style="63" customWidth="1"/>
    <col min="6903" max="6903" width="27.59765625" style="63" customWidth="1"/>
    <col min="6904" max="7146" width="11" style="63"/>
    <col min="7147" max="7147" width="3.19921875" style="63" customWidth="1"/>
    <col min="7148" max="7148" width="26" style="63" customWidth="1"/>
    <col min="7149" max="7152" width="9.59765625" style="63" customWidth="1"/>
    <col min="7153" max="7153" width="15.5" style="63" customWidth="1"/>
    <col min="7154" max="7154" width="14.09765625" style="63" customWidth="1"/>
    <col min="7155" max="7156" width="9.09765625" style="63" customWidth="1"/>
    <col min="7157" max="7157" width="19" style="63" customWidth="1"/>
    <col min="7158" max="7158" width="6.3984375" style="63" customWidth="1"/>
    <col min="7159" max="7159" width="27.59765625" style="63" customWidth="1"/>
    <col min="7160" max="7402" width="11" style="63"/>
    <col min="7403" max="7403" width="3.19921875" style="63" customWidth="1"/>
    <col min="7404" max="7404" width="26" style="63" customWidth="1"/>
    <col min="7405" max="7408" width="9.59765625" style="63" customWidth="1"/>
    <col min="7409" max="7409" width="15.5" style="63" customWidth="1"/>
    <col min="7410" max="7410" width="14.09765625" style="63" customWidth="1"/>
    <col min="7411" max="7412" width="9.09765625" style="63" customWidth="1"/>
    <col min="7413" max="7413" width="19" style="63" customWidth="1"/>
    <col min="7414" max="7414" width="6.3984375" style="63" customWidth="1"/>
    <col min="7415" max="7415" width="27.59765625" style="63" customWidth="1"/>
    <col min="7416" max="7658" width="11" style="63"/>
    <col min="7659" max="7659" width="3.19921875" style="63" customWidth="1"/>
    <col min="7660" max="7660" width="26" style="63" customWidth="1"/>
    <col min="7661" max="7664" width="9.59765625" style="63" customWidth="1"/>
    <col min="7665" max="7665" width="15.5" style="63" customWidth="1"/>
    <col min="7666" max="7666" width="14.09765625" style="63" customWidth="1"/>
    <col min="7667" max="7668" width="9.09765625" style="63" customWidth="1"/>
    <col min="7669" max="7669" width="19" style="63" customWidth="1"/>
    <col min="7670" max="7670" width="6.3984375" style="63" customWidth="1"/>
    <col min="7671" max="7671" width="27.59765625" style="63" customWidth="1"/>
    <col min="7672" max="7914" width="11" style="63"/>
    <col min="7915" max="7915" width="3.19921875" style="63" customWidth="1"/>
    <col min="7916" max="7916" width="26" style="63" customWidth="1"/>
    <col min="7917" max="7920" width="9.59765625" style="63" customWidth="1"/>
    <col min="7921" max="7921" width="15.5" style="63" customWidth="1"/>
    <col min="7922" max="7922" width="14.09765625" style="63" customWidth="1"/>
    <col min="7923" max="7924" width="9.09765625" style="63" customWidth="1"/>
    <col min="7925" max="7925" width="19" style="63" customWidth="1"/>
    <col min="7926" max="7926" width="6.3984375" style="63" customWidth="1"/>
    <col min="7927" max="7927" width="27.59765625" style="63" customWidth="1"/>
    <col min="7928" max="8170" width="11" style="63"/>
    <col min="8171" max="8171" width="3.19921875" style="63" customWidth="1"/>
    <col min="8172" max="8172" width="26" style="63" customWidth="1"/>
    <col min="8173" max="8176" width="9.59765625" style="63" customWidth="1"/>
    <col min="8177" max="8177" width="15.5" style="63" customWidth="1"/>
    <col min="8178" max="8178" width="14.09765625" style="63" customWidth="1"/>
    <col min="8179" max="8180" width="9.09765625" style="63" customWidth="1"/>
    <col min="8181" max="8181" width="19" style="63" customWidth="1"/>
    <col min="8182" max="8182" width="6.3984375" style="63" customWidth="1"/>
    <col min="8183" max="8183" width="27.59765625" style="63" customWidth="1"/>
    <col min="8184" max="8426" width="11" style="63"/>
    <col min="8427" max="8427" width="3.19921875" style="63" customWidth="1"/>
    <col min="8428" max="8428" width="26" style="63" customWidth="1"/>
    <col min="8429" max="8432" width="9.59765625" style="63" customWidth="1"/>
    <col min="8433" max="8433" width="15.5" style="63" customWidth="1"/>
    <col min="8434" max="8434" width="14.09765625" style="63" customWidth="1"/>
    <col min="8435" max="8436" width="9.09765625" style="63" customWidth="1"/>
    <col min="8437" max="8437" width="19" style="63" customWidth="1"/>
    <col min="8438" max="8438" width="6.3984375" style="63" customWidth="1"/>
    <col min="8439" max="8439" width="27.59765625" style="63" customWidth="1"/>
    <col min="8440" max="8682" width="11" style="63"/>
    <col min="8683" max="8683" width="3.19921875" style="63" customWidth="1"/>
    <col min="8684" max="8684" width="26" style="63" customWidth="1"/>
    <col min="8685" max="8688" width="9.59765625" style="63" customWidth="1"/>
    <col min="8689" max="8689" width="15.5" style="63" customWidth="1"/>
    <col min="8690" max="8690" width="14.09765625" style="63" customWidth="1"/>
    <col min="8691" max="8692" width="9.09765625" style="63" customWidth="1"/>
    <col min="8693" max="8693" width="19" style="63" customWidth="1"/>
    <col min="8694" max="8694" width="6.3984375" style="63" customWidth="1"/>
    <col min="8695" max="8695" width="27.59765625" style="63" customWidth="1"/>
    <col min="8696" max="8938" width="11" style="63"/>
    <col min="8939" max="8939" width="3.19921875" style="63" customWidth="1"/>
    <col min="8940" max="8940" width="26" style="63" customWidth="1"/>
    <col min="8941" max="8944" width="9.59765625" style="63" customWidth="1"/>
    <col min="8945" max="8945" width="15.5" style="63" customWidth="1"/>
    <col min="8946" max="8946" width="14.09765625" style="63" customWidth="1"/>
    <col min="8947" max="8948" width="9.09765625" style="63" customWidth="1"/>
    <col min="8949" max="8949" width="19" style="63" customWidth="1"/>
    <col min="8950" max="8950" width="6.3984375" style="63" customWidth="1"/>
    <col min="8951" max="8951" width="27.59765625" style="63" customWidth="1"/>
    <col min="8952" max="9194" width="11" style="63"/>
    <col min="9195" max="9195" width="3.19921875" style="63" customWidth="1"/>
    <col min="9196" max="9196" width="26" style="63" customWidth="1"/>
    <col min="9197" max="9200" width="9.59765625" style="63" customWidth="1"/>
    <col min="9201" max="9201" width="15.5" style="63" customWidth="1"/>
    <col min="9202" max="9202" width="14.09765625" style="63" customWidth="1"/>
    <col min="9203" max="9204" width="9.09765625" style="63" customWidth="1"/>
    <col min="9205" max="9205" width="19" style="63" customWidth="1"/>
    <col min="9206" max="9206" width="6.3984375" style="63" customWidth="1"/>
    <col min="9207" max="9207" width="27.59765625" style="63" customWidth="1"/>
    <col min="9208" max="9450" width="11" style="63"/>
    <col min="9451" max="9451" width="3.19921875" style="63" customWidth="1"/>
    <col min="9452" max="9452" width="26" style="63" customWidth="1"/>
    <col min="9453" max="9456" width="9.59765625" style="63" customWidth="1"/>
    <col min="9457" max="9457" width="15.5" style="63" customWidth="1"/>
    <col min="9458" max="9458" width="14.09765625" style="63" customWidth="1"/>
    <col min="9459" max="9460" width="9.09765625" style="63" customWidth="1"/>
    <col min="9461" max="9461" width="19" style="63" customWidth="1"/>
    <col min="9462" max="9462" width="6.3984375" style="63" customWidth="1"/>
    <col min="9463" max="9463" width="27.59765625" style="63" customWidth="1"/>
    <col min="9464" max="9706" width="11" style="63"/>
    <col min="9707" max="9707" width="3.19921875" style="63" customWidth="1"/>
    <col min="9708" max="9708" width="26" style="63" customWidth="1"/>
    <col min="9709" max="9712" width="9.59765625" style="63" customWidth="1"/>
    <col min="9713" max="9713" width="15.5" style="63" customWidth="1"/>
    <col min="9714" max="9714" width="14.09765625" style="63" customWidth="1"/>
    <col min="9715" max="9716" width="9.09765625" style="63" customWidth="1"/>
    <col min="9717" max="9717" width="19" style="63" customWidth="1"/>
    <col min="9718" max="9718" width="6.3984375" style="63" customWidth="1"/>
    <col min="9719" max="9719" width="27.59765625" style="63" customWidth="1"/>
    <col min="9720" max="9962" width="11" style="63"/>
    <col min="9963" max="9963" width="3.19921875" style="63" customWidth="1"/>
    <col min="9964" max="9964" width="26" style="63" customWidth="1"/>
    <col min="9965" max="9968" width="9.59765625" style="63" customWidth="1"/>
    <col min="9969" max="9969" width="15.5" style="63" customWidth="1"/>
    <col min="9970" max="9970" width="14.09765625" style="63" customWidth="1"/>
    <col min="9971" max="9972" width="9.09765625" style="63" customWidth="1"/>
    <col min="9973" max="9973" width="19" style="63" customWidth="1"/>
    <col min="9974" max="9974" width="6.3984375" style="63" customWidth="1"/>
    <col min="9975" max="9975" width="27.59765625" style="63" customWidth="1"/>
    <col min="9976" max="10218" width="11" style="63"/>
    <col min="10219" max="10219" width="3.19921875" style="63" customWidth="1"/>
    <col min="10220" max="10220" width="26" style="63" customWidth="1"/>
    <col min="10221" max="10224" width="9.59765625" style="63" customWidth="1"/>
    <col min="10225" max="10225" width="15.5" style="63" customWidth="1"/>
    <col min="10226" max="10226" width="14.09765625" style="63" customWidth="1"/>
    <col min="10227" max="10228" width="9.09765625" style="63" customWidth="1"/>
    <col min="10229" max="10229" width="19" style="63" customWidth="1"/>
    <col min="10230" max="10230" width="6.3984375" style="63" customWidth="1"/>
    <col min="10231" max="10231" width="27.59765625" style="63" customWidth="1"/>
    <col min="10232" max="10474" width="11" style="63"/>
    <col min="10475" max="10475" width="3.19921875" style="63" customWidth="1"/>
    <col min="10476" max="10476" width="26" style="63" customWidth="1"/>
    <col min="10477" max="10480" width="9.59765625" style="63" customWidth="1"/>
    <col min="10481" max="10481" width="15.5" style="63" customWidth="1"/>
    <col min="10482" max="10482" width="14.09765625" style="63" customWidth="1"/>
    <col min="10483" max="10484" width="9.09765625" style="63" customWidth="1"/>
    <col min="10485" max="10485" width="19" style="63" customWidth="1"/>
    <col min="10486" max="10486" width="6.3984375" style="63" customWidth="1"/>
    <col min="10487" max="10487" width="27.59765625" style="63" customWidth="1"/>
    <col min="10488" max="10730" width="11" style="63"/>
    <col min="10731" max="10731" width="3.19921875" style="63" customWidth="1"/>
    <col min="10732" max="10732" width="26" style="63" customWidth="1"/>
    <col min="10733" max="10736" width="9.59765625" style="63" customWidth="1"/>
    <col min="10737" max="10737" width="15.5" style="63" customWidth="1"/>
    <col min="10738" max="10738" width="14.09765625" style="63" customWidth="1"/>
    <col min="10739" max="10740" width="9.09765625" style="63" customWidth="1"/>
    <col min="10741" max="10741" width="19" style="63" customWidth="1"/>
    <col min="10742" max="10742" width="6.3984375" style="63" customWidth="1"/>
    <col min="10743" max="10743" width="27.59765625" style="63" customWidth="1"/>
    <col min="10744" max="10986" width="11" style="63"/>
    <col min="10987" max="10987" width="3.19921875" style="63" customWidth="1"/>
    <col min="10988" max="10988" width="26" style="63" customWidth="1"/>
    <col min="10989" max="10992" width="9.59765625" style="63" customWidth="1"/>
    <col min="10993" max="10993" width="15.5" style="63" customWidth="1"/>
    <col min="10994" max="10994" width="14.09765625" style="63" customWidth="1"/>
    <col min="10995" max="10996" width="9.09765625" style="63" customWidth="1"/>
    <col min="10997" max="10997" width="19" style="63" customWidth="1"/>
    <col min="10998" max="10998" width="6.3984375" style="63" customWidth="1"/>
    <col min="10999" max="10999" width="27.59765625" style="63" customWidth="1"/>
    <col min="11000" max="11242" width="11" style="63"/>
    <col min="11243" max="11243" width="3.19921875" style="63" customWidth="1"/>
    <col min="11244" max="11244" width="26" style="63" customWidth="1"/>
    <col min="11245" max="11248" width="9.59765625" style="63" customWidth="1"/>
    <col min="11249" max="11249" width="15.5" style="63" customWidth="1"/>
    <col min="11250" max="11250" width="14.09765625" style="63" customWidth="1"/>
    <col min="11251" max="11252" width="9.09765625" style="63" customWidth="1"/>
    <col min="11253" max="11253" width="19" style="63" customWidth="1"/>
    <col min="11254" max="11254" width="6.3984375" style="63" customWidth="1"/>
    <col min="11255" max="11255" width="27.59765625" style="63" customWidth="1"/>
    <col min="11256" max="11498" width="11" style="63"/>
    <col min="11499" max="11499" width="3.19921875" style="63" customWidth="1"/>
    <col min="11500" max="11500" width="26" style="63" customWidth="1"/>
    <col min="11501" max="11504" width="9.59765625" style="63" customWidth="1"/>
    <col min="11505" max="11505" width="15.5" style="63" customWidth="1"/>
    <col min="11506" max="11506" width="14.09765625" style="63" customWidth="1"/>
    <col min="11507" max="11508" width="9.09765625" style="63" customWidth="1"/>
    <col min="11509" max="11509" width="19" style="63" customWidth="1"/>
    <col min="11510" max="11510" width="6.3984375" style="63" customWidth="1"/>
    <col min="11511" max="11511" width="27.59765625" style="63" customWidth="1"/>
    <col min="11512" max="11754" width="11" style="63"/>
    <col min="11755" max="11755" width="3.19921875" style="63" customWidth="1"/>
    <col min="11756" max="11756" width="26" style="63" customWidth="1"/>
    <col min="11757" max="11760" width="9.59765625" style="63" customWidth="1"/>
    <col min="11761" max="11761" width="15.5" style="63" customWidth="1"/>
    <col min="11762" max="11762" width="14.09765625" style="63" customWidth="1"/>
    <col min="11763" max="11764" width="9.09765625" style="63" customWidth="1"/>
    <col min="11765" max="11765" width="19" style="63" customWidth="1"/>
    <col min="11766" max="11766" width="6.3984375" style="63" customWidth="1"/>
    <col min="11767" max="11767" width="27.59765625" style="63" customWidth="1"/>
    <col min="11768" max="12010" width="11" style="63"/>
    <col min="12011" max="12011" width="3.19921875" style="63" customWidth="1"/>
    <col min="12012" max="12012" width="26" style="63" customWidth="1"/>
    <col min="12013" max="12016" width="9.59765625" style="63" customWidth="1"/>
    <col min="12017" max="12017" width="15.5" style="63" customWidth="1"/>
    <col min="12018" max="12018" width="14.09765625" style="63" customWidth="1"/>
    <col min="12019" max="12020" width="9.09765625" style="63" customWidth="1"/>
    <col min="12021" max="12021" width="19" style="63" customWidth="1"/>
    <col min="12022" max="12022" width="6.3984375" style="63" customWidth="1"/>
    <col min="12023" max="12023" width="27.59765625" style="63" customWidth="1"/>
    <col min="12024" max="12266" width="11" style="63"/>
    <col min="12267" max="12267" width="3.19921875" style="63" customWidth="1"/>
    <col min="12268" max="12268" width="26" style="63" customWidth="1"/>
    <col min="12269" max="12272" width="9.59765625" style="63" customWidth="1"/>
    <col min="12273" max="12273" width="15.5" style="63" customWidth="1"/>
    <col min="12274" max="12274" width="14.09765625" style="63" customWidth="1"/>
    <col min="12275" max="12276" width="9.09765625" style="63" customWidth="1"/>
    <col min="12277" max="12277" width="19" style="63" customWidth="1"/>
    <col min="12278" max="12278" width="6.3984375" style="63" customWidth="1"/>
    <col min="12279" max="12279" width="27.59765625" style="63" customWidth="1"/>
    <col min="12280" max="12522" width="11" style="63"/>
    <col min="12523" max="12523" width="3.19921875" style="63" customWidth="1"/>
    <col min="12524" max="12524" width="26" style="63" customWidth="1"/>
    <col min="12525" max="12528" width="9.59765625" style="63" customWidth="1"/>
    <col min="12529" max="12529" width="15.5" style="63" customWidth="1"/>
    <col min="12530" max="12530" width="14.09765625" style="63" customWidth="1"/>
    <col min="12531" max="12532" width="9.09765625" style="63" customWidth="1"/>
    <col min="12533" max="12533" width="19" style="63" customWidth="1"/>
    <col min="12534" max="12534" width="6.3984375" style="63" customWidth="1"/>
    <col min="12535" max="12535" width="27.59765625" style="63" customWidth="1"/>
    <col min="12536" max="12778" width="11" style="63"/>
    <col min="12779" max="12779" width="3.19921875" style="63" customWidth="1"/>
    <col min="12780" max="12780" width="26" style="63" customWidth="1"/>
    <col min="12781" max="12784" width="9.59765625" style="63" customWidth="1"/>
    <col min="12785" max="12785" width="15.5" style="63" customWidth="1"/>
    <col min="12786" max="12786" width="14.09765625" style="63" customWidth="1"/>
    <col min="12787" max="12788" width="9.09765625" style="63" customWidth="1"/>
    <col min="12789" max="12789" width="19" style="63" customWidth="1"/>
    <col min="12790" max="12790" width="6.3984375" style="63" customWidth="1"/>
    <col min="12791" max="12791" width="27.59765625" style="63" customWidth="1"/>
    <col min="12792" max="13034" width="11" style="63"/>
    <col min="13035" max="13035" width="3.19921875" style="63" customWidth="1"/>
    <col min="13036" max="13036" width="26" style="63" customWidth="1"/>
    <col min="13037" max="13040" width="9.59765625" style="63" customWidth="1"/>
    <col min="13041" max="13041" width="15.5" style="63" customWidth="1"/>
    <col min="13042" max="13042" width="14.09765625" style="63" customWidth="1"/>
    <col min="13043" max="13044" width="9.09765625" style="63" customWidth="1"/>
    <col min="13045" max="13045" width="19" style="63" customWidth="1"/>
    <col min="13046" max="13046" width="6.3984375" style="63" customWidth="1"/>
    <col min="13047" max="13047" width="27.59765625" style="63" customWidth="1"/>
    <col min="13048" max="13290" width="11" style="63"/>
    <col min="13291" max="13291" width="3.19921875" style="63" customWidth="1"/>
    <col min="13292" max="13292" width="26" style="63" customWidth="1"/>
    <col min="13293" max="13296" width="9.59765625" style="63" customWidth="1"/>
    <col min="13297" max="13297" width="15.5" style="63" customWidth="1"/>
    <col min="13298" max="13298" width="14.09765625" style="63" customWidth="1"/>
    <col min="13299" max="13300" width="9.09765625" style="63" customWidth="1"/>
    <col min="13301" max="13301" width="19" style="63" customWidth="1"/>
    <col min="13302" max="13302" width="6.3984375" style="63" customWidth="1"/>
    <col min="13303" max="13303" width="27.59765625" style="63" customWidth="1"/>
    <col min="13304" max="13546" width="11" style="63"/>
    <col min="13547" max="13547" width="3.19921875" style="63" customWidth="1"/>
    <col min="13548" max="13548" width="26" style="63" customWidth="1"/>
    <col min="13549" max="13552" width="9.59765625" style="63" customWidth="1"/>
    <col min="13553" max="13553" width="15.5" style="63" customWidth="1"/>
    <col min="13554" max="13554" width="14.09765625" style="63" customWidth="1"/>
    <col min="13555" max="13556" width="9.09765625" style="63" customWidth="1"/>
    <col min="13557" max="13557" width="19" style="63" customWidth="1"/>
    <col min="13558" max="13558" width="6.3984375" style="63" customWidth="1"/>
    <col min="13559" max="13559" width="27.59765625" style="63" customWidth="1"/>
    <col min="13560" max="13802" width="11" style="63"/>
    <col min="13803" max="13803" width="3.19921875" style="63" customWidth="1"/>
    <col min="13804" max="13804" width="26" style="63" customWidth="1"/>
    <col min="13805" max="13808" width="9.59765625" style="63" customWidth="1"/>
    <col min="13809" max="13809" width="15.5" style="63" customWidth="1"/>
    <col min="13810" max="13810" width="14.09765625" style="63" customWidth="1"/>
    <col min="13811" max="13812" width="9.09765625" style="63" customWidth="1"/>
    <col min="13813" max="13813" width="19" style="63" customWidth="1"/>
    <col min="13814" max="13814" width="6.3984375" style="63" customWidth="1"/>
    <col min="13815" max="13815" width="27.59765625" style="63" customWidth="1"/>
    <col min="13816" max="14058" width="11" style="63"/>
    <col min="14059" max="14059" width="3.19921875" style="63" customWidth="1"/>
    <col min="14060" max="14060" width="26" style="63" customWidth="1"/>
    <col min="14061" max="14064" width="9.59765625" style="63" customWidth="1"/>
    <col min="14065" max="14065" width="15.5" style="63" customWidth="1"/>
    <col min="14066" max="14066" width="14.09765625" style="63" customWidth="1"/>
    <col min="14067" max="14068" width="9.09765625" style="63" customWidth="1"/>
    <col min="14069" max="14069" width="19" style="63" customWidth="1"/>
    <col min="14070" max="14070" width="6.3984375" style="63" customWidth="1"/>
    <col min="14071" max="14071" width="27.59765625" style="63" customWidth="1"/>
    <col min="14072" max="14314" width="11" style="63"/>
    <col min="14315" max="14315" width="3.19921875" style="63" customWidth="1"/>
    <col min="14316" max="14316" width="26" style="63" customWidth="1"/>
    <col min="14317" max="14320" width="9.59765625" style="63" customWidth="1"/>
    <col min="14321" max="14321" width="15.5" style="63" customWidth="1"/>
    <col min="14322" max="14322" width="14.09765625" style="63" customWidth="1"/>
    <col min="14323" max="14324" width="9.09765625" style="63" customWidth="1"/>
    <col min="14325" max="14325" width="19" style="63" customWidth="1"/>
    <col min="14326" max="14326" width="6.3984375" style="63" customWidth="1"/>
    <col min="14327" max="14327" width="27.59765625" style="63" customWidth="1"/>
    <col min="14328" max="14570" width="11" style="63"/>
    <col min="14571" max="14571" width="3.19921875" style="63" customWidth="1"/>
    <col min="14572" max="14572" width="26" style="63" customWidth="1"/>
    <col min="14573" max="14576" width="9.59765625" style="63" customWidth="1"/>
    <col min="14577" max="14577" width="15.5" style="63" customWidth="1"/>
    <col min="14578" max="14578" width="14.09765625" style="63" customWidth="1"/>
    <col min="14579" max="14580" width="9.09765625" style="63" customWidth="1"/>
    <col min="14581" max="14581" width="19" style="63" customWidth="1"/>
    <col min="14582" max="14582" width="6.3984375" style="63" customWidth="1"/>
    <col min="14583" max="14583" width="27.59765625" style="63" customWidth="1"/>
    <col min="14584" max="14826" width="11" style="63"/>
    <col min="14827" max="14827" width="3.19921875" style="63" customWidth="1"/>
    <col min="14828" max="14828" width="26" style="63" customWidth="1"/>
    <col min="14829" max="14832" width="9.59765625" style="63" customWidth="1"/>
    <col min="14833" max="14833" width="15.5" style="63" customWidth="1"/>
    <col min="14834" max="14834" width="14.09765625" style="63" customWidth="1"/>
    <col min="14835" max="14836" width="9.09765625" style="63" customWidth="1"/>
    <col min="14837" max="14837" width="19" style="63" customWidth="1"/>
    <col min="14838" max="14838" width="6.3984375" style="63" customWidth="1"/>
    <col min="14839" max="14839" width="27.59765625" style="63" customWidth="1"/>
    <col min="14840" max="15082" width="11" style="63"/>
    <col min="15083" max="15083" width="3.19921875" style="63" customWidth="1"/>
    <col min="15084" max="15084" width="26" style="63" customWidth="1"/>
    <col min="15085" max="15088" width="9.59765625" style="63" customWidth="1"/>
    <col min="15089" max="15089" width="15.5" style="63" customWidth="1"/>
    <col min="15090" max="15090" width="14.09765625" style="63" customWidth="1"/>
    <col min="15091" max="15092" width="9.09765625" style="63" customWidth="1"/>
    <col min="15093" max="15093" width="19" style="63" customWidth="1"/>
    <col min="15094" max="15094" width="6.3984375" style="63" customWidth="1"/>
    <col min="15095" max="15095" width="27.59765625" style="63" customWidth="1"/>
    <col min="15096" max="15338" width="11" style="63"/>
    <col min="15339" max="15339" width="3.19921875" style="63" customWidth="1"/>
    <col min="15340" max="15340" width="26" style="63" customWidth="1"/>
    <col min="15341" max="15344" width="9.59765625" style="63" customWidth="1"/>
    <col min="15345" max="15345" width="15.5" style="63" customWidth="1"/>
    <col min="15346" max="15346" width="14.09765625" style="63" customWidth="1"/>
    <col min="15347" max="15348" width="9.09765625" style="63" customWidth="1"/>
    <col min="15349" max="15349" width="19" style="63" customWidth="1"/>
    <col min="15350" max="15350" width="6.3984375" style="63" customWidth="1"/>
    <col min="15351" max="15351" width="27.59765625" style="63" customWidth="1"/>
    <col min="15352" max="15594" width="11" style="63"/>
    <col min="15595" max="15595" width="3.19921875" style="63" customWidth="1"/>
    <col min="15596" max="15596" width="26" style="63" customWidth="1"/>
    <col min="15597" max="15600" width="9.59765625" style="63" customWidth="1"/>
    <col min="15601" max="15601" width="15.5" style="63" customWidth="1"/>
    <col min="15602" max="15602" width="14.09765625" style="63" customWidth="1"/>
    <col min="15603" max="15604" width="9.09765625" style="63" customWidth="1"/>
    <col min="15605" max="15605" width="19" style="63" customWidth="1"/>
    <col min="15606" max="15606" width="6.3984375" style="63" customWidth="1"/>
    <col min="15607" max="15607" width="27.59765625" style="63" customWidth="1"/>
    <col min="15608" max="15850" width="11" style="63"/>
    <col min="15851" max="15851" width="3.19921875" style="63" customWidth="1"/>
    <col min="15852" max="15852" width="26" style="63" customWidth="1"/>
    <col min="15853" max="15856" width="9.59765625" style="63" customWidth="1"/>
    <col min="15857" max="15857" width="15.5" style="63" customWidth="1"/>
    <col min="15858" max="15858" width="14.09765625" style="63" customWidth="1"/>
    <col min="15859" max="15860" width="9.09765625" style="63" customWidth="1"/>
    <col min="15861" max="15861" width="19" style="63" customWidth="1"/>
    <col min="15862" max="15862" width="6.3984375" style="63" customWidth="1"/>
    <col min="15863" max="15863" width="27.59765625" style="63" customWidth="1"/>
    <col min="15864" max="16106" width="11" style="63"/>
    <col min="16107" max="16107" width="3.19921875" style="63" customWidth="1"/>
    <col min="16108" max="16108" width="26" style="63" customWidth="1"/>
    <col min="16109" max="16112" width="9.59765625" style="63" customWidth="1"/>
    <col min="16113" max="16113" width="15.5" style="63" customWidth="1"/>
    <col min="16114" max="16114" width="14.09765625" style="63" customWidth="1"/>
    <col min="16115" max="16116" width="9.09765625" style="63" customWidth="1"/>
    <col min="16117" max="16117" width="19" style="63" customWidth="1"/>
    <col min="16118" max="16118" width="6.3984375" style="63" customWidth="1"/>
    <col min="16119" max="16119" width="27.59765625" style="63" customWidth="1"/>
    <col min="16120" max="16384" width="11" style="63"/>
  </cols>
  <sheetData>
    <row r="4" spans="1:13" ht="11.4" customHeight="1" x14ac:dyDescent="0.3"/>
    <row r="7" spans="1:13" ht="17.399999999999999" customHeight="1" x14ac:dyDescent="0.3"/>
    <row r="8" spans="1:13" ht="15.6" customHeight="1" x14ac:dyDescent="0.3"/>
    <row r="11" spans="1:13" ht="13.8" x14ac:dyDescent="0.3">
      <c r="B11" s="710" t="s">
        <v>702</v>
      </c>
      <c r="C11" s="710"/>
      <c r="D11" s="710"/>
      <c r="E11" s="710"/>
      <c r="F11" s="710"/>
    </row>
    <row r="12" spans="1:13" ht="18.600000000000001" customHeight="1" x14ac:dyDescent="0.3">
      <c r="B12" s="710" t="s">
        <v>901</v>
      </c>
      <c r="C12" s="710"/>
      <c r="D12" s="710"/>
      <c r="E12" s="710"/>
      <c r="F12" s="710"/>
      <c r="M12" s="339" t="s">
        <v>196</v>
      </c>
    </row>
    <row r="13" spans="1:13" s="40" customFormat="1" ht="27.6" customHeight="1" x14ac:dyDescent="0.3">
      <c r="A13" s="107"/>
      <c r="B13" s="711" t="s">
        <v>952</v>
      </c>
      <c r="C13" s="712"/>
      <c r="D13" s="712"/>
      <c r="E13" s="712"/>
      <c r="F13" s="712"/>
      <c r="G13" s="107"/>
      <c r="H13" s="713"/>
      <c r="I13" s="713"/>
      <c r="J13" s="713"/>
      <c r="K13" s="713"/>
      <c r="L13" s="107"/>
    </row>
    <row r="14" spans="1:13" ht="14.25" customHeight="1" x14ac:dyDescent="0.3">
      <c r="D14" s="326"/>
      <c r="G14" s="67"/>
    </row>
    <row r="15" spans="1:13" ht="14.25" customHeight="1" x14ac:dyDescent="0.3">
      <c r="B15" s="687" t="s">
        <v>303</v>
      </c>
      <c r="C15" s="687" t="s">
        <v>953</v>
      </c>
      <c r="D15" s="687"/>
      <c r="E15" s="687"/>
      <c r="F15" s="687"/>
      <c r="G15" s="67"/>
    </row>
    <row r="16" spans="1:13" ht="11.4" x14ac:dyDescent="0.3">
      <c r="B16" s="687"/>
      <c r="C16" s="687" t="s">
        <v>217</v>
      </c>
      <c r="D16" s="687"/>
      <c r="E16" s="687" t="s">
        <v>218</v>
      </c>
      <c r="F16" s="687"/>
      <c r="G16" s="68" t="s">
        <v>192</v>
      </c>
    </row>
    <row r="17" spans="2:7" ht="11.4" x14ac:dyDescent="0.2">
      <c r="B17" s="687"/>
      <c r="C17" s="451" t="s">
        <v>197</v>
      </c>
      <c r="D17" s="451" t="s">
        <v>300</v>
      </c>
      <c r="E17" s="451" t="s">
        <v>197</v>
      </c>
      <c r="F17" s="451" t="s">
        <v>300</v>
      </c>
      <c r="G17" s="70"/>
    </row>
    <row r="18" spans="2:7" ht="11.4" x14ac:dyDescent="0.2">
      <c r="B18" s="421" t="s">
        <v>227</v>
      </c>
      <c r="C18" s="447">
        <f>SUM(C19:C28)</f>
        <v>60328</v>
      </c>
      <c r="D18" s="448">
        <f>+(C18/$C$18)</f>
        <v>1</v>
      </c>
      <c r="E18" s="447">
        <f>SUM(E19:E28)</f>
        <v>60328</v>
      </c>
      <c r="F18" s="448">
        <f>+(E18/$E$18)</f>
        <v>1</v>
      </c>
      <c r="G18" s="70"/>
    </row>
    <row r="19" spans="2:7" ht="13.2" x14ac:dyDescent="0.3">
      <c r="B19" s="422" t="s">
        <v>951</v>
      </c>
      <c r="C19" s="449">
        <v>210</v>
      </c>
      <c r="D19" s="450">
        <f t="shared" ref="D19:D28" si="0">+(C19/$C$18)</f>
        <v>3.4809706935419707E-3</v>
      </c>
      <c r="E19" s="449">
        <v>199</v>
      </c>
      <c r="F19" s="450">
        <f t="shared" ref="F19:F28" si="1">+(E19/$E$18)</f>
        <v>3.2986341334040577E-3</v>
      </c>
      <c r="G19" s="70"/>
    </row>
    <row r="20" spans="2:7" ht="13.2" x14ac:dyDescent="0.3">
      <c r="B20" s="422" t="s">
        <v>862</v>
      </c>
      <c r="C20" s="449">
        <v>147</v>
      </c>
      <c r="D20" s="450">
        <f t="shared" si="0"/>
        <v>2.4366794854793795E-3</v>
      </c>
      <c r="E20" s="449">
        <v>217</v>
      </c>
      <c r="F20" s="450">
        <f t="shared" si="1"/>
        <v>3.5970030499933698E-3</v>
      </c>
      <c r="G20" s="70"/>
    </row>
    <row r="21" spans="2:7" ht="13.2" x14ac:dyDescent="0.3">
      <c r="B21" s="422" t="s">
        <v>863</v>
      </c>
      <c r="C21" s="449">
        <v>7128</v>
      </c>
      <c r="D21" s="450">
        <f t="shared" si="0"/>
        <v>0.11815409096936746</v>
      </c>
      <c r="E21" s="449">
        <v>7094</v>
      </c>
      <c r="F21" s="450">
        <f t="shared" si="1"/>
        <v>0.11759050523803209</v>
      </c>
      <c r="G21" s="70"/>
    </row>
    <row r="22" spans="2:7" ht="13.2" x14ac:dyDescent="0.3">
      <c r="B22" s="422" t="s">
        <v>864</v>
      </c>
      <c r="C22" s="449">
        <v>15995</v>
      </c>
      <c r="D22" s="450">
        <f t="shared" si="0"/>
        <v>0.26513393449144673</v>
      </c>
      <c r="E22" s="449">
        <v>15776</v>
      </c>
      <c r="F22" s="450">
        <f t="shared" si="1"/>
        <v>0.26150377933961011</v>
      </c>
      <c r="G22" s="70"/>
    </row>
    <row r="23" spans="2:7" ht="13.2" x14ac:dyDescent="0.3">
      <c r="B23" s="422" t="s">
        <v>865</v>
      </c>
      <c r="C23" s="449">
        <v>5804</v>
      </c>
      <c r="D23" s="450">
        <f t="shared" si="0"/>
        <v>9.620739954913142E-2</v>
      </c>
      <c r="E23" s="449">
        <v>5851</v>
      </c>
      <c r="F23" s="450">
        <f t="shared" si="1"/>
        <v>9.6986473942447957E-2</v>
      </c>
      <c r="G23" s="70"/>
    </row>
    <row r="24" spans="2:7" ht="13.2" x14ac:dyDescent="0.3">
      <c r="B24" s="422" t="s">
        <v>866</v>
      </c>
      <c r="C24" s="449">
        <v>12291</v>
      </c>
      <c r="D24" s="450">
        <f t="shared" si="0"/>
        <v>0.20373624187773504</v>
      </c>
      <c r="E24" s="449">
        <v>11327</v>
      </c>
      <c r="F24" s="450">
        <f t="shared" si="1"/>
        <v>0.18775692878928524</v>
      </c>
      <c r="G24" s="70"/>
    </row>
    <row r="25" spans="2:7" ht="13.2" x14ac:dyDescent="0.3">
      <c r="B25" s="422" t="s">
        <v>867</v>
      </c>
      <c r="C25" s="449">
        <v>3881</v>
      </c>
      <c r="D25" s="450">
        <f t="shared" si="0"/>
        <v>6.4331653626839944E-2</v>
      </c>
      <c r="E25" s="449">
        <v>3995</v>
      </c>
      <c r="F25" s="450">
        <f t="shared" si="1"/>
        <v>6.6221323431905579E-2</v>
      </c>
      <c r="G25" s="70"/>
    </row>
    <row r="26" spans="2:7" ht="13.2" x14ac:dyDescent="0.3">
      <c r="B26" s="422" t="s">
        <v>868</v>
      </c>
      <c r="C26" s="449">
        <v>12119</v>
      </c>
      <c r="D26" s="450">
        <f t="shared" si="0"/>
        <v>0.20088516111921495</v>
      </c>
      <c r="E26" s="449">
        <v>12794</v>
      </c>
      <c r="F26" s="450">
        <f t="shared" si="1"/>
        <v>0.21207399549131414</v>
      </c>
    </row>
    <row r="27" spans="2:7" ht="13.2" x14ac:dyDescent="0.3">
      <c r="B27" s="422" t="s">
        <v>869</v>
      </c>
      <c r="C27" s="449">
        <v>399</v>
      </c>
      <c r="D27" s="450">
        <f t="shared" si="0"/>
        <v>6.6138443177297442E-3</v>
      </c>
      <c r="E27" s="449">
        <v>378</v>
      </c>
      <c r="F27" s="450">
        <f t="shared" si="1"/>
        <v>6.265747248375547E-3</v>
      </c>
    </row>
    <row r="28" spans="2:7" ht="13.2" x14ac:dyDescent="0.3">
      <c r="B28" s="422" t="s">
        <v>784</v>
      </c>
      <c r="C28" s="449">
        <v>2354</v>
      </c>
      <c r="D28" s="450">
        <f t="shared" si="0"/>
        <v>3.902002386951333E-2</v>
      </c>
      <c r="E28" s="449">
        <v>2697</v>
      </c>
      <c r="F28" s="450">
        <f t="shared" si="1"/>
        <v>4.4705609335631877E-2</v>
      </c>
    </row>
    <row r="29" spans="2:7" x14ac:dyDescent="0.3">
      <c r="C29" s="215"/>
      <c r="D29" s="215"/>
      <c r="E29" s="215"/>
      <c r="F29" s="215"/>
    </row>
    <row r="30" spans="2:7" x14ac:dyDescent="0.25">
      <c r="B30" s="172" t="s">
        <v>954</v>
      </c>
      <c r="C30" s="215"/>
      <c r="D30" s="215"/>
      <c r="E30" s="215"/>
      <c r="F30" s="215"/>
    </row>
    <row r="31" spans="2:7" ht="26.25" customHeight="1" x14ac:dyDescent="0.25">
      <c r="B31" s="624" t="s">
        <v>881</v>
      </c>
      <c r="C31" s="624"/>
      <c r="D31" s="624"/>
      <c r="E31" s="624"/>
      <c r="F31" s="624"/>
    </row>
    <row r="32" spans="2:7" x14ac:dyDescent="0.25">
      <c r="B32" s="162" t="s">
        <v>685</v>
      </c>
      <c r="C32" s="144"/>
      <c r="D32" s="144"/>
      <c r="E32" s="143"/>
      <c r="F32" s="143"/>
    </row>
    <row r="33" spans="2:7" x14ac:dyDescent="0.3">
      <c r="B33" s="206"/>
      <c r="C33" s="215"/>
      <c r="D33" s="215"/>
      <c r="E33" s="215"/>
      <c r="F33" s="215"/>
    </row>
    <row r="34" spans="2:7" x14ac:dyDescent="0.3">
      <c r="B34" s="206"/>
      <c r="C34" s="215"/>
      <c r="D34" s="215"/>
      <c r="E34" s="215"/>
      <c r="F34" s="215"/>
    </row>
    <row r="35" spans="2:7" x14ac:dyDescent="0.3">
      <c r="B35" s="206"/>
      <c r="C35" s="215"/>
      <c r="D35" s="215"/>
      <c r="E35" s="215"/>
      <c r="F35" s="215"/>
    </row>
    <row r="36" spans="2:7" x14ac:dyDescent="0.3">
      <c r="B36" s="206"/>
      <c r="C36" s="215"/>
      <c r="D36" s="215"/>
      <c r="E36" s="215"/>
      <c r="F36" s="215"/>
    </row>
    <row r="37" spans="2:7" ht="11.4" x14ac:dyDescent="0.3">
      <c r="B37" s="687" t="s">
        <v>303</v>
      </c>
      <c r="C37" s="687">
        <v>2024</v>
      </c>
      <c r="D37" s="687"/>
      <c r="E37" s="687"/>
      <c r="F37" s="687"/>
    </row>
    <row r="38" spans="2:7" ht="13.5" customHeight="1" x14ac:dyDescent="0.3">
      <c r="B38" s="687"/>
      <c r="C38" s="687" t="s">
        <v>217</v>
      </c>
      <c r="D38" s="687"/>
      <c r="E38" s="687" t="s">
        <v>218</v>
      </c>
      <c r="F38" s="687"/>
    </row>
    <row r="39" spans="2:7" ht="11.4" x14ac:dyDescent="0.2">
      <c r="B39" s="687"/>
      <c r="C39" s="451" t="s">
        <v>197</v>
      </c>
      <c r="D39" s="451" t="s">
        <v>300</v>
      </c>
      <c r="E39" s="451" t="s">
        <v>197</v>
      </c>
      <c r="F39" s="451" t="s">
        <v>300</v>
      </c>
    </row>
    <row r="40" spans="2:7" ht="11.4" x14ac:dyDescent="0.2">
      <c r="B40" s="421" t="s">
        <v>227</v>
      </c>
      <c r="C40" s="447">
        <f>+SUM(C41:C50)</f>
        <v>53785</v>
      </c>
      <c r="D40" s="448">
        <f>+C40/$C$40</f>
        <v>1</v>
      </c>
      <c r="E40" s="447">
        <f>+SUM(E41:E50)</f>
        <v>53841</v>
      </c>
      <c r="F40" s="448">
        <f>+E40/$E$40</f>
        <v>1</v>
      </c>
    </row>
    <row r="41" spans="2:7" ht="13.2" x14ac:dyDescent="0.3">
      <c r="B41" s="422" t="s">
        <v>885</v>
      </c>
      <c r="C41" s="449">
        <v>218</v>
      </c>
      <c r="D41" s="546">
        <f t="shared" ref="D41:D50" si="2">+C41/$C$40</f>
        <v>4.0531746769545416E-3</v>
      </c>
      <c r="E41" s="449">
        <v>230</v>
      </c>
      <c r="F41" s="546">
        <f t="shared" ref="F41:F50" si="3">+E41/$E$40</f>
        <v>4.2718374472985269E-3</v>
      </c>
      <c r="G41" s="72"/>
    </row>
    <row r="42" spans="2:7" ht="13.2" x14ac:dyDescent="0.3">
      <c r="B42" s="422" t="s">
        <v>862</v>
      </c>
      <c r="C42" s="449">
        <v>61</v>
      </c>
      <c r="D42" s="546">
        <f t="shared" si="2"/>
        <v>1.1341452077716836E-3</v>
      </c>
      <c r="E42" s="449">
        <v>79</v>
      </c>
      <c r="F42" s="546">
        <f t="shared" si="3"/>
        <v>1.4672832971155811E-3</v>
      </c>
      <c r="G42" s="73"/>
    </row>
    <row r="43" spans="2:7" ht="13.2" x14ac:dyDescent="0.3">
      <c r="B43" s="422" t="s">
        <v>870</v>
      </c>
      <c r="C43" s="449">
        <v>2191</v>
      </c>
      <c r="D43" s="546">
        <f t="shared" si="2"/>
        <v>4.0736264757832111E-2</v>
      </c>
      <c r="E43" s="449">
        <v>1792</v>
      </c>
      <c r="F43" s="546">
        <f t="shared" si="3"/>
        <v>3.3283185676343308E-2</v>
      </c>
      <c r="G43" s="73"/>
    </row>
    <row r="44" spans="2:7" ht="13.2" x14ac:dyDescent="0.3">
      <c r="B44" s="422" t="s">
        <v>871</v>
      </c>
      <c r="C44" s="449">
        <v>5083</v>
      </c>
      <c r="D44" s="450">
        <f t="shared" si="2"/>
        <v>9.4505903132843724E-2</v>
      </c>
      <c r="E44" s="449">
        <v>5021</v>
      </c>
      <c r="F44" s="450">
        <f t="shared" si="3"/>
        <v>9.3256068795156105E-2</v>
      </c>
      <c r="G44" s="73"/>
    </row>
    <row r="45" spans="2:7" ht="13.2" x14ac:dyDescent="0.3">
      <c r="B45" s="422" t="s">
        <v>872</v>
      </c>
      <c r="C45" s="449">
        <v>3137</v>
      </c>
      <c r="D45" s="450">
        <f t="shared" si="2"/>
        <v>5.8324811750488051E-2</v>
      </c>
      <c r="E45" s="449">
        <v>2605</v>
      </c>
      <c r="F45" s="450">
        <f t="shared" si="3"/>
        <v>4.8383202392228972E-2</v>
      </c>
      <c r="G45" s="73"/>
    </row>
    <row r="46" spans="2:7" ht="13.2" x14ac:dyDescent="0.3">
      <c r="B46" s="422" t="s">
        <v>873</v>
      </c>
      <c r="C46" s="449">
        <v>26585</v>
      </c>
      <c r="D46" s="450">
        <f t="shared" si="2"/>
        <v>0.49428279260016733</v>
      </c>
      <c r="E46" s="449">
        <v>26157</v>
      </c>
      <c r="F46" s="450">
        <f t="shared" si="3"/>
        <v>0.48581935699559814</v>
      </c>
      <c r="G46" s="73"/>
    </row>
    <row r="47" spans="2:7" ht="13.2" x14ac:dyDescent="0.3">
      <c r="B47" s="422" t="s">
        <v>874</v>
      </c>
      <c r="C47" s="449">
        <v>3655</v>
      </c>
      <c r="D47" s="450">
        <f t="shared" si="2"/>
        <v>6.795574974435252E-2</v>
      </c>
      <c r="E47" s="449">
        <v>3818</v>
      </c>
      <c r="F47" s="450">
        <f t="shared" si="3"/>
        <v>7.0912501625155555E-2</v>
      </c>
      <c r="G47" s="73"/>
    </row>
    <row r="48" spans="2:7" ht="13.2" x14ac:dyDescent="0.3">
      <c r="B48" s="422" t="s">
        <v>875</v>
      </c>
      <c r="C48" s="449">
        <v>9577</v>
      </c>
      <c r="D48" s="450">
        <f t="shared" si="2"/>
        <v>0.17806079762015431</v>
      </c>
      <c r="E48" s="449">
        <v>10506</v>
      </c>
      <c r="F48" s="450">
        <f t="shared" si="3"/>
        <v>0.19513010531007968</v>
      </c>
      <c r="G48" s="73"/>
    </row>
    <row r="49" spans="2:7" ht="13.2" x14ac:dyDescent="0.3">
      <c r="B49" s="422" t="s">
        <v>876</v>
      </c>
      <c r="C49" s="449">
        <v>1375</v>
      </c>
      <c r="D49" s="450">
        <f t="shared" si="2"/>
        <v>2.556474853583713E-2</v>
      </c>
      <c r="E49" s="449">
        <v>1370</v>
      </c>
      <c r="F49" s="450">
        <f t="shared" si="3"/>
        <v>2.5445292620865138E-2</v>
      </c>
      <c r="G49" s="73"/>
    </row>
    <row r="50" spans="2:7" ht="13.2" x14ac:dyDescent="0.3">
      <c r="B50" s="422" t="s">
        <v>784</v>
      </c>
      <c r="C50" s="449">
        <v>1903</v>
      </c>
      <c r="D50" s="450">
        <f t="shared" si="2"/>
        <v>3.5381611973598584E-2</v>
      </c>
      <c r="E50" s="449">
        <v>2263</v>
      </c>
      <c r="F50" s="450">
        <f t="shared" si="3"/>
        <v>4.2031165840158986E-2</v>
      </c>
    </row>
    <row r="51" spans="2:7" x14ac:dyDescent="0.3">
      <c r="C51" s="215"/>
      <c r="D51" s="215"/>
      <c r="E51" s="215"/>
      <c r="F51" s="215"/>
    </row>
    <row r="52" spans="2:7" x14ac:dyDescent="0.25">
      <c r="B52" s="172" t="s">
        <v>955</v>
      </c>
      <c r="C52" s="215"/>
      <c r="D52" s="215"/>
      <c r="E52" s="215"/>
      <c r="F52" s="215"/>
    </row>
    <row r="53" spans="2:7" x14ac:dyDescent="0.3">
      <c r="B53" s="206"/>
      <c r="C53" s="215"/>
      <c r="D53" s="215"/>
      <c r="E53" s="215"/>
      <c r="F53" s="215"/>
    </row>
    <row r="54" spans="2:7" x14ac:dyDescent="0.3">
      <c r="B54" s="206"/>
      <c r="C54" s="215"/>
      <c r="D54" s="215"/>
      <c r="E54" s="215"/>
      <c r="F54" s="215"/>
    </row>
    <row r="55" spans="2:7" x14ac:dyDescent="0.3">
      <c r="B55" s="206"/>
      <c r="C55" s="215"/>
      <c r="D55" s="215"/>
      <c r="E55" s="215"/>
      <c r="F55" s="215"/>
    </row>
    <row r="56" spans="2:7" x14ac:dyDescent="0.3">
      <c r="B56" s="206"/>
      <c r="C56" s="215"/>
      <c r="D56" s="215"/>
      <c r="E56" s="215"/>
      <c r="F56" s="215"/>
    </row>
    <row r="57" spans="2:7" x14ac:dyDescent="0.3">
      <c r="B57" s="206"/>
      <c r="C57" s="215"/>
      <c r="D57" s="215"/>
      <c r="E57" s="215"/>
      <c r="F57" s="215"/>
    </row>
    <row r="58" spans="2:7" x14ac:dyDescent="0.3">
      <c r="B58" s="206"/>
      <c r="C58" s="215"/>
      <c r="D58" s="215"/>
      <c r="E58" s="215"/>
      <c r="F58" s="215"/>
    </row>
    <row r="59" spans="2:7" x14ac:dyDescent="0.3">
      <c r="B59" s="206"/>
      <c r="C59" s="215"/>
      <c r="D59" s="215"/>
      <c r="E59" s="215"/>
      <c r="F59" s="215"/>
    </row>
    <row r="60" spans="2:7" ht="15" customHeight="1" x14ac:dyDescent="0.3">
      <c r="B60" s="206"/>
      <c r="C60" s="215"/>
      <c r="D60" s="215"/>
      <c r="E60" s="215"/>
      <c r="F60" s="215"/>
    </row>
    <row r="61" spans="2:7" ht="15" customHeight="1" x14ac:dyDescent="0.3">
      <c r="B61" s="206"/>
      <c r="C61" s="215"/>
      <c r="D61" s="215"/>
      <c r="E61" s="215"/>
      <c r="F61" s="215"/>
    </row>
    <row r="62" spans="2:7" ht="14.4" customHeight="1" x14ac:dyDescent="0.3">
      <c r="B62" s="206" t="s">
        <v>703</v>
      </c>
      <c r="C62" s="327"/>
      <c r="D62" s="215"/>
      <c r="E62" s="215"/>
      <c r="F62" s="215"/>
    </row>
    <row r="63" spans="2:7" x14ac:dyDescent="0.25">
      <c r="B63" s="162" t="s">
        <v>704</v>
      </c>
      <c r="C63" s="215"/>
      <c r="D63" s="215"/>
      <c r="E63" s="215"/>
      <c r="F63" s="215"/>
    </row>
  </sheetData>
  <mergeCells count="13">
    <mergeCell ref="H13:K13"/>
    <mergeCell ref="B37:B39"/>
    <mergeCell ref="C37:F37"/>
    <mergeCell ref="C38:D38"/>
    <mergeCell ref="E38:F38"/>
    <mergeCell ref="B31:F31"/>
    <mergeCell ref="B11:F11"/>
    <mergeCell ref="B12:F12"/>
    <mergeCell ref="B13:F13"/>
    <mergeCell ref="B15:B17"/>
    <mergeCell ref="C15:F15"/>
    <mergeCell ref="C16:D16"/>
    <mergeCell ref="E16:F16"/>
  </mergeCells>
  <hyperlinks>
    <hyperlink ref="M12" location="INDICE!C35" display="INICIO"/>
  </hyperlinks>
  <printOptions horizontalCentered="1"/>
  <pageMargins left="0.19685039370078741" right="0.19685039370078741" top="1.5354330708661419" bottom="0.74803149606299213" header="0.19685039370078741" footer="0.31496062992125984"/>
  <pageSetup paperSize="9" scale="69" firstPageNumber="41" orientation="landscape" useFirstPageNumber="1"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O71"/>
  <sheetViews>
    <sheetView showGridLines="0" zoomScale="90" zoomScaleNormal="90" workbookViewId="0">
      <selection activeCell="B78" sqref="B78"/>
    </sheetView>
  </sheetViews>
  <sheetFormatPr baseColWidth="10" defaultRowHeight="10.8" x14ac:dyDescent="0.3"/>
  <cols>
    <col min="1" max="1" width="3.19921875" style="63" customWidth="1"/>
    <col min="2" max="2" width="17.8984375" style="63" customWidth="1"/>
    <col min="3" max="12" width="13" style="63" customWidth="1"/>
    <col min="13" max="13" width="10" style="63" customWidth="1"/>
    <col min="14" max="256" width="11" style="63"/>
    <col min="257" max="257" width="3.19921875" style="63" customWidth="1"/>
    <col min="258" max="258" width="17.8984375" style="63" customWidth="1"/>
    <col min="259" max="268" width="13" style="63" customWidth="1"/>
    <col min="269" max="269" width="10" style="63" customWidth="1"/>
    <col min="270" max="512" width="11" style="63"/>
    <col min="513" max="513" width="3.19921875" style="63" customWidth="1"/>
    <col min="514" max="514" width="17.8984375" style="63" customWidth="1"/>
    <col min="515" max="524" width="13" style="63" customWidth="1"/>
    <col min="525" max="525" width="10" style="63" customWidth="1"/>
    <col min="526" max="768" width="11" style="63"/>
    <col min="769" max="769" width="3.19921875" style="63" customWidth="1"/>
    <col min="770" max="770" width="17.8984375" style="63" customWidth="1"/>
    <col min="771" max="780" width="13" style="63" customWidth="1"/>
    <col min="781" max="781" width="10" style="63" customWidth="1"/>
    <col min="782" max="1024" width="11" style="63"/>
    <col min="1025" max="1025" width="3.19921875" style="63" customWidth="1"/>
    <col min="1026" max="1026" width="17.8984375" style="63" customWidth="1"/>
    <col min="1027" max="1036" width="13" style="63" customWidth="1"/>
    <col min="1037" max="1037" width="10" style="63" customWidth="1"/>
    <col min="1038" max="1280" width="11" style="63"/>
    <col min="1281" max="1281" width="3.19921875" style="63" customWidth="1"/>
    <col min="1282" max="1282" width="17.8984375" style="63" customWidth="1"/>
    <col min="1283" max="1292" width="13" style="63" customWidth="1"/>
    <col min="1293" max="1293" width="10" style="63" customWidth="1"/>
    <col min="1294" max="1536" width="11" style="63"/>
    <col min="1537" max="1537" width="3.19921875" style="63" customWidth="1"/>
    <col min="1538" max="1538" width="17.8984375" style="63" customWidth="1"/>
    <col min="1539" max="1548" width="13" style="63" customWidth="1"/>
    <col min="1549" max="1549" width="10" style="63" customWidth="1"/>
    <col min="1550" max="1792" width="11" style="63"/>
    <col min="1793" max="1793" width="3.19921875" style="63" customWidth="1"/>
    <col min="1794" max="1794" width="17.8984375" style="63" customWidth="1"/>
    <col min="1795" max="1804" width="13" style="63" customWidth="1"/>
    <col min="1805" max="1805" width="10" style="63" customWidth="1"/>
    <col min="1806" max="2048" width="11" style="63"/>
    <col min="2049" max="2049" width="3.19921875" style="63" customWidth="1"/>
    <col min="2050" max="2050" width="17.8984375" style="63" customWidth="1"/>
    <col min="2051" max="2060" width="13" style="63" customWidth="1"/>
    <col min="2061" max="2061" width="10" style="63" customWidth="1"/>
    <col min="2062" max="2304" width="11" style="63"/>
    <col min="2305" max="2305" width="3.19921875" style="63" customWidth="1"/>
    <col min="2306" max="2306" width="17.8984375" style="63" customWidth="1"/>
    <col min="2307" max="2316" width="13" style="63" customWidth="1"/>
    <col min="2317" max="2317" width="10" style="63" customWidth="1"/>
    <col min="2318" max="2560" width="11" style="63"/>
    <col min="2561" max="2561" width="3.19921875" style="63" customWidth="1"/>
    <col min="2562" max="2562" width="17.8984375" style="63" customWidth="1"/>
    <col min="2563" max="2572" width="13" style="63" customWidth="1"/>
    <col min="2573" max="2573" width="10" style="63" customWidth="1"/>
    <col min="2574" max="2816" width="11" style="63"/>
    <col min="2817" max="2817" width="3.19921875" style="63" customWidth="1"/>
    <col min="2818" max="2818" width="17.8984375" style="63" customWidth="1"/>
    <col min="2819" max="2828" width="13" style="63" customWidth="1"/>
    <col min="2829" max="2829" width="10" style="63" customWidth="1"/>
    <col min="2830" max="3072" width="11" style="63"/>
    <col min="3073" max="3073" width="3.19921875" style="63" customWidth="1"/>
    <col min="3074" max="3074" width="17.8984375" style="63" customWidth="1"/>
    <col min="3075" max="3084" width="13" style="63" customWidth="1"/>
    <col min="3085" max="3085" width="10" style="63" customWidth="1"/>
    <col min="3086" max="3328" width="11" style="63"/>
    <col min="3329" max="3329" width="3.19921875" style="63" customWidth="1"/>
    <col min="3330" max="3330" width="17.8984375" style="63" customWidth="1"/>
    <col min="3331" max="3340" width="13" style="63" customWidth="1"/>
    <col min="3341" max="3341" width="10" style="63" customWidth="1"/>
    <col min="3342" max="3584" width="11" style="63"/>
    <col min="3585" max="3585" width="3.19921875" style="63" customWidth="1"/>
    <col min="3586" max="3586" width="17.8984375" style="63" customWidth="1"/>
    <col min="3587" max="3596" width="13" style="63" customWidth="1"/>
    <col min="3597" max="3597" width="10" style="63" customWidth="1"/>
    <col min="3598" max="3840" width="11" style="63"/>
    <col min="3841" max="3841" width="3.19921875" style="63" customWidth="1"/>
    <col min="3842" max="3842" width="17.8984375" style="63" customWidth="1"/>
    <col min="3843" max="3852" width="13" style="63" customWidth="1"/>
    <col min="3853" max="3853" width="10" style="63" customWidth="1"/>
    <col min="3854" max="4096" width="11" style="63"/>
    <col min="4097" max="4097" width="3.19921875" style="63" customWidth="1"/>
    <col min="4098" max="4098" width="17.8984375" style="63" customWidth="1"/>
    <col min="4099" max="4108" width="13" style="63" customWidth="1"/>
    <col min="4109" max="4109" width="10" style="63" customWidth="1"/>
    <col min="4110" max="4352" width="11" style="63"/>
    <col min="4353" max="4353" width="3.19921875" style="63" customWidth="1"/>
    <col min="4354" max="4354" width="17.8984375" style="63" customWidth="1"/>
    <col min="4355" max="4364" width="13" style="63" customWidth="1"/>
    <col min="4365" max="4365" width="10" style="63" customWidth="1"/>
    <col min="4366" max="4608" width="11" style="63"/>
    <col min="4609" max="4609" width="3.19921875" style="63" customWidth="1"/>
    <col min="4610" max="4610" width="17.8984375" style="63" customWidth="1"/>
    <col min="4611" max="4620" width="13" style="63" customWidth="1"/>
    <col min="4621" max="4621" width="10" style="63" customWidth="1"/>
    <col min="4622" max="4864" width="11" style="63"/>
    <col min="4865" max="4865" width="3.19921875" style="63" customWidth="1"/>
    <col min="4866" max="4866" width="17.8984375" style="63" customWidth="1"/>
    <col min="4867" max="4876" width="13" style="63" customWidth="1"/>
    <col min="4877" max="4877" width="10" style="63" customWidth="1"/>
    <col min="4878" max="5120" width="11" style="63"/>
    <col min="5121" max="5121" width="3.19921875" style="63" customWidth="1"/>
    <col min="5122" max="5122" width="17.8984375" style="63" customWidth="1"/>
    <col min="5123" max="5132" width="13" style="63" customWidth="1"/>
    <col min="5133" max="5133" width="10" style="63" customWidth="1"/>
    <col min="5134" max="5376" width="11" style="63"/>
    <col min="5377" max="5377" width="3.19921875" style="63" customWidth="1"/>
    <col min="5378" max="5378" width="17.8984375" style="63" customWidth="1"/>
    <col min="5379" max="5388" width="13" style="63" customWidth="1"/>
    <col min="5389" max="5389" width="10" style="63" customWidth="1"/>
    <col min="5390" max="5632" width="11" style="63"/>
    <col min="5633" max="5633" width="3.19921875" style="63" customWidth="1"/>
    <col min="5634" max="5634" width="17.8984375" style="63" customWidth="1"/>
    <col min="5635" max="5644" width="13" style="63" customWidth="1"/>
    <col min="5645" max="5645" width="10" style="63" customWidth="1"/>
    <col min="5646" max="5888" width="11" style="63"/>
    <col min="5889" max="5889" width="3.19921875" style="63" customWidth="1"/>
    <col min="5890" max="5890" width="17.8984375" style="63" customWidth="1"/>
    <col min="5891" max="5900" width="13" style="63" customWidth="1"/>
    <col min="5901" max="5901" width="10" style="63" customWidth="1"/>
    <col min="5902" max="6144" width="11" style="63"/>
    <col min="6145" max="6145" width="3.19921875" style="63" customWidth="1"/>
    <col min="6146" max="6146" width="17.8984375" style="63" customWidth="1"/>
    <col min="6147" max="6156" width="13" style="63" customWidth="1"/>
    <col min="6157" max="6157" width="10" style="63" customWidth="1"/>
    <col min="6158" max="6400" width="11" style="63"/>
    <col min="6401" max="6401" width="3.19921875" style="63" customWidth="1"/>
    <col min="6402" max="6402" width="17.8984375" style="63" customWidth="1"/>
    <col min="6403" max="6412" width="13" style="63" customWidth="1"/>
    <col min="6413" max="6413" width="10" style="63" customWidth="1"/>
    <col min="6414" max="6656" width="11" style="63"/>
    <col min="6657" max="6657" width="3.19921875" style="63" customWidth="1"/>
    <col min="6658" max="6658" width="17.8984375" style="63" customWidth="1"/>
    <col min="6659" max="6668" width="13" style="63" customWidth="1"/>
    <col min="6669" max="6669" width="10" style="63" customWidth="1"/>
    <col min="6670" max="6912" width="11" style="63"/>
    <col min="6913" max="6913" width="3.19921875" style="63" customWidth="1"/>
    <col min="6914" max="6914" width="17.8984375" style="63" customWidth="1"/>
    <col min="6915" max="6924" width="13" style="63" customWidth="1"/>
    <col min="6925" max="6925" width="10" style="63" customWidth="1"/>
    <col min="6926" max="7168" width="11" style="63"/>
    <col min="7169" max="7169" width="3.19921875" style="63" customWidth="1"/>
    <col min="7170" max="7170" width="17.8984375" style="63" customWidth="1"/>
    <col min="7171" max="7180" width="13" style="63" customWidth="1"/>
    <col min="7181" max="7181" width="10" style="63" customWidth="1"/>
    <col min="7182" max="7424" width="11" style="63"/>
    <col min="7425" max="7425" width="3.19921875" style="63" customWidth="1"/>
    <col min="7426" max="7426" width="17.8984375" style="63" customWidth="1"/>
    <col min="7427" max="7436" width="13" style="63" customWidth="1"/>
    <col min="7437" max="7437" width="10" style="63" customWidth="1"/>
    <col min="7438" max="7680" width="11" style="63"/>
    <col min="7681" max="7681" width="3.19921875" style="63" customWidth="1"/>
    <col min="7682" max="7682" width="17.8984375" style="63" customWidth="1"/>
    <col min="7683" max="7692" width="13" style="63" customWidth="1"/>
    <col min="7693" max="7693" width="10" style="63" customWidth="1"/>
    <col min="7694" max="7936" width="11" style="63"/>
    <col min="7937" max="7937" width="3.19921875" style="63" customWidth="1"/>
    <col min="7938" max="7938" width="17.8984375" style="63" customWidth="1"/>
    <col min="7939" max="7948" width="13" style="63" customWidth="1"/>
    <col min="7949" max="7949" width="10" style="63" customWidth="1"/>
    <col min="7950" max="8192" width="11" style="63"/>
    <col min="8193" max="8193" width="3.19921875" style="63" customWidth="1"/>
    <col min="8194" max="8194" width="17.8984375" style="63" customWidth="1"/>
    <col min="8195" max="8204" width="13" style="63" customWidth="1"/>
    <col min="8205" max="8205" width="10" style="63" customWidth="1"/>
    <col min="8206" max="8448" width="11" style="63"/>
    <col min="8449" max="8449" width="3.19921875" style="63" customWidth="1"/>
    <col min="8450" max="8450" width="17.8984375" style="63" customWidth="1"/>
    <col min="8451" max="8460" width="13" style="63" customWidth="1"/>
    <col min="8461" max="8461" width="10" style="63" customWidth="1"/>
    <col min="8462" max="8704" width="11" style="63"/>
    <col min="8705" max="8705" width="3.19921875" style="63" customWidth="1"/>
    <col min="8706" max="8706" width="17.8984375" style="63" customWidth="1"/>
    <col min="8707" max="8716" width="13" style="63" customWidth="1"/>
    <col min="8717" max="8717" width="10" style="63" customWidth="1"/>
    <col min="8718" max="8960" width="11" style="63"/>
    <col min="8961" max="8961" width="3.19921875" style="63" customWidth="1"/>
    <col min="8962" max="8962" width="17.8984375" style="63" customWidth="1"/>
    <col min="8963" max="8972" width="13" style="63" customWidth="1"/>
    <col min="8973" max="8973" width="10" style="63" customWidth="1"/>
    <col min="8974" max="9216" width="11" style="63"/>
    <col min="9217" max="9217" width="3.19921875" style="63" customWidth="1"/>
    <col min="9218" max="9218" width="17.8984375" style="63" customWidth="1"/>
    <col min="9219" max="9228" width="13" style="63" customWidth="1"/>
    <col min="9229" max="9229" width="10" style="63" customWidth="1"/>
    <col min="9230" max="9472" width="11" style="63"/>
    <col min="9473" max="9473" width="3.19921875" style="63" customWidth="1"/>
    <col min="9474" max="9474" width="17.8984375" style="63" customWidth="1"/>
    <col min="9475" max="9484" width="13" style="63" customWidth="1"/>
    <col min="9485" max="9485" width="10" style="63" customWidth="1"/>
    <col min="9486" max="9728" width="11" style="63"/>
    <col min="9729" max="9729" width="3.19921875" style="63" customWidth="1"/>
    <col min="9730" max="9730" width="17.8984375" style="63" customWidth="1"/>
    <col min="9731" max="9740" width="13" style="63" customWidth="1"/>
    <col min="9741" max="9741" width="10" style="63" customWidth="1"/>
    <col min="9742" max="9984" width="11" style="63"/>
    <col min="9985" max="9985" width="3.19921875" style="63" customWidth="1"/>
    <col min="9986" max="9986" width="17.8984375" style="63" customWidth="1"/>
    <col min="9987" max="9996" width="13" style="63" customWidth="1"/>
    <col min="9997" max="9997" width="10" style="63" customWidth="1"/>
    <col min="9998" max="10240" width="11" style="63"/>
    <col min="10241" max="10241" width="3.19921875" style="63" customWidth="1"/>
    <col min="10242" max="10242" width="17.8984375" style="63" customWidth="1"/>
    <col min="10243" max="10252" width="13" style="63" customWidth="1"/>
    <col min="10253" max="10253" width="10" style="63" customWidth="1"/>
    <col min="10254" max="10496" width="11" style="63"/>
    <col min="10497" max="10497" width="3.19921875" style="63" customWidth="1"/>
    <col min="10498" max="10498" width="17.8984375" style="63" customWidth="1"/>
    <col min="10499" max="10508" width="13" style="63" customWidth="1"/>
    <col min="10509" max="10509" width="10" style="63" customWidth="1"/>
    <col min="10510" max="10752" width="11" style="63"/>
    <col min="10753" max="10753" width="3.19921875" style="63" customWidth="1"/>
    <col min="10754" max="10754" width="17.8984375" style="63" customWidth="1"/>
    <col min="10755" max="10764" width="13" style="63" customWidth="1"/>
    <col min="10765" max="10765" width="10" style="63" customWidth="1"/>
    <col min="10766" max="11008" width="11" style="63"/>
    <col min="11009" max="11009" width="3.19921875" style="63" customWidth="1"/>
    <col min="11010" max="11010" width="17.8984375" style="63" customWidth="1"/>
    <col min="11011" max="11020" width="13" style="63" customWidth="1"/>
    <col min="11021" max="11021" width="10" style="63" customWidth="1"/>
    <col min="11022" max="11264" width="11" style="63"/>
    <col min="11265" max="11265" width="3.19921875" style="63" customWidth="1"/>
    <col min="11266" max="11266" width="17.8984375" style="63" customWidth="1"/>
    <col min="11267" max="11276" width="13" style="63" customWidth="1"/>
    <col min="11277" max="11277" width="10" style="63" customWidth="1"/>
    <col min="11278" max="11520" width="11" style="63"/>
    <col min="11521" max="11521" width="3.19921875" style="63" customWidth="1"/>
    <col min="11522" max="11522" width="17.8984375" style="63" customWidth="1"/>
    <col min="11523" max="11532" width="13" style="63" customWidth="1"/>
    <col min="11533" max="11533" width="10" style="63" customWidth="1"/>
    <col min="11534" max="11776" width="11" style="63"/>
    <col min="11777" max="11777" width="3.19921875" style="63" customWidth="1"/>
    <col min="11778" max="11778" width="17.8984375" style="63" customWidth="1"/>
    <col min="11779" max="11788" width="13" style="63" customWidth="1"/>
    <col min="11789" max="11789" width="10" style="63" customWidth="1"/>
    <col min="11790" max="12032" width="11" style="63"/>
    <col min="12033" max="12033" width="3.19921875" style="63" customWidth="1"/>
    <col min="12034" max="12034" width="17.8984375" style="63" customWidth="1"/>
    <col min="12035" max="12044" width="13" style="63" customWidth="1"/>
    <col min="12045" max="12045" width="10" style="63" customWidth="1"/>
    <col min="12046" max="12288" width="11" style="63"/>
    <col min="12289" max="12289" width="3.19921875" style="63" customWidth="1"/>
    <col min="12290" max="12290" width="17.8984375" style="63" customWidth="1"/>
    <col min="12291" max="12300" width="13" style="63" customWidth="1"/>
    <col min="12301" max="12301" width="10" style="63" customWidth="1"/>
    <col min="12302" max="12544" width="11" style="63"/>
    <col min="12545" max="12545" width="3.19921875" style="63" customWidth="1"/>
    <col min="12546" max="12546" width="17.8984375" style="63" customWidth="1"/>
    <col min="12547" max="12556" width="13" style="63" customWidth="1"/>
    <col min="12557" max="12557" width="10" style="63" customWidth="1"/>
    <col min="12558" max="12800" width="11" style="63"/>
    <col min="12801" max="12801" width="3.19921875" style="63" customWidth="1"/>
    <col min="12802" max="12802" width="17.8984375" style="63" customWidth="1"/>
    <col min="12803" max="12812" width="13" style="63" customWidth="1"/>
    <col min="12813" max="12813" width="10" style="63" customWidth="1"/>
    <col min="12814" max="13056" width="11" style="63"/>
    <col min="13057" max="13057" width="3.19921875" style="63" customWidth="1"/>
    <col min="13058" max="13058" width="17.8984375" style="63" customWidth="1"/>
    <col min="13059" max="13068" width="13" style="63" customWidth="1"/>
    <col min="13069" max="13069" width="10" style="63" customWidth="1"/>
    <col min="13070" max="13312" width="11" style="63"/>
    <col min="13313" max="13313" width="3.19921875" style="63" customWidth="1"/>
    <col min="13314" max="13314" width="17.8984375" style="63" customWidth="1"/>
    <col min="13315" max="13324" width="13" style="63" customWidth="1"/>
    <col min="13325" max="13325" width="10" style="63" customWidth="1"/>
    <col min="13326" max="13568" width="11" style="63"/>
    <col min="13569" max="13569" width="3.19921875" style="63" customWidth="1"/>
    <col min="13570" max="13570" width="17.8984375" style="63" customWidth="1"/>
    <col min="13571" max="13580" width="13" style="63" customWidth="1"/>
    <col min="13581" max="13581" width="10" style="63" customWidth="1"/>
    <col min="13582" max="13824" width="11" style="63"/>
    <col min="13825" max="13825" width="3.19921875" style="63" customWidth="1"/>
    <col min="13826" max="13826" width="17.8984375" style="63" customWidth="1"/>
    <col min="13827" max="13836" width="13" style="63" customWidth="1"/>
    <col min="13837" max="13837" width="10" style="63" customWidth="1"/>
    <col min="13838" max="14080" width="11" style="63"/>
    <col min="14081" max="14081" width="3.19921875" style="63" customWidth="1"/>
    <col min="14082" max="14082" width="17.8984375" style="63" customWidth="1"/>
    <col min="14083" max="14092" width="13" style="63" customWidth="1"/>
    <col min="14093" max="14093" width="10" style="63" customWidth="1"/>
    <col min="14094" max="14336" width="11" style="63"/>
    <col min="14337" max="14337" width="3.19921875" style="63" customWidth="1"/>
    <col min="14338" max="14338" width="17.8984375" style="63" customWidth="1"/>
    <col min="14339" max="14348" width="13" style="63" customWidth="1"/>
    <col min="14349" max="14349" width="10" style="63" customWidth="1"/>
    <col min="14350" max="14592" width="11" style="63"/>
    <col min="14593" max="14593" width="3.19921875" style="63" customWidth="1"/>
    <col min="14594" max="14594" width="17.8984375" style="63" customWidth="1"/>
    <col min="14595" max="14604" width="13" style="63" customWidth="1"/>
    <col min="14605" max="14605" width="10" style="63" customWidth="1"/>
    <col min="14606" max="14848" width="11" style="63"/>
    <col min="14849" max="14849" width="3.19921875" style="63" customWidth="1"/>
    <col min="14850" max="14850" width="17.8984375" style="63" customWidth="1"/>
    <col min="14851" max="14860" width="13" style="63" customWidth="1"/>
    <col min="14861" max="14861" width="10" style="63" customWidth="1"/>
    <col min="14862" max="15104" width="11" style="63"/>
    <col min="15105" max="15105" width="3.19921875" style="63" customWidth="1"/>
    <col min="15106" max="15106" width="17.8984375" style="63" customWidth="1"/>
    <col min="15107" max="15116" width="13" style="63" customWidth="1"/>
    <col min="15117" max="15117" width="10" style="63" customWidth="1"/>
    <col min="15118" max="15360" width="11" style="63"/>
    <col min="15361" max="15361" width="3.19921875" style="63" customWidth="1"/>
    <col min="15362" max="15362" width="17.8984375" style="63" customWidth="1"/>
    <col min="15363" max="15372" width="13" style="63" customWidth="1"/>
    <col min="15373" max="15373" width="10" style="63" customWidth="1"/>
    <col min="15374" max="15616" width="11" style="63"/>
    <col min="15617" max="15617" width="3.19921875" style="63" customWidth="1"/>
    <col min="15618" max="15618" width="17.8984375" style="63" customWidth="1"/>
    <col min="15619" max="15628" width="13" style="63" customWidth="1"/>
    <col min="15629" max="15629" width="10" style="63" customWidth="1"/>
    <col min="15630" max="15872" width="11" style="63"/>
    <col min="15873" max="15873" width="3.19921875" style="63" customWidth="1"/>
    <col min="15874" max="15874" width="17.8984375" style="63" customWidth="1"/>
    <col min="15875" max="15884" width="13" style="63" customWidth="1"/>
    <col min="15885" max="15885" width="10" style="63" customWidth="1"/>
    <col min="15886" max="16128" width="11" style="63"/>
    <col min="16129" max="16129" width="3.19921875" style="63" customWidth="1"/>
    <col min="16130" max="16130" width="17.8984375" style="63" customWidth="1"/>
    <col min="16131" max="16140" width="13" style="63" customWidth="1"/>
    <col min="16141" max="16141" width="10" style="63" customWidth="1"/>
    <col min="16142" max="16384" width="11" style="63"/>
  </cols>
  <sheetData>
    <row r="7" spans="2:14" ht="17.399999999999999" customHeight="1" x14ac:dyDescent="0.3"/>
    <row r="11" spans="2:14" s="206" customFormat="1" ht="13.8" x14ac:dyDescent="0.3">
      <c r="B11" s="710" t="s">
        <v>705</v>
      </c>
      <c r="C11" s="710"/>
      <c r="D11" s="710"/>
      <c r="E11" s="710"/>
      <c r="F11" s="710"/>
      <c r="G11" s="710"/>
      <c r="H11" s="710"/>
      <c r="I11" s="710"/>
      <c r="J11" s="710"/>
      <c r="K11" s="710"/>
      <c r="L11" s="710"/>
    </row>
    <row r="12" spans="2:14" s="206" customFormat="1" ht="13.8" x14ac:dyDescent="0.3">
      <c r="B12" s="710" t="s">
        <v>787</v>
      </c>
      <c r="C12" s="710"/>
      <c r="D12" s="710"/>
      <c r="E12" s="710"/>
      <c r="F12" s="710"/>
      <c r="G12" s="710"/>
      <c r="H12" s="710"/>
      <c r="I12" s="710"/>
      <c r="J12" s="710"/>
      <c r="K12" s="710"/>
      <c r="L12" s="710"/>
    </row>
    <row r="13" spans="2:14" s="145" customFormat="1" ht="13.8" x14ac:dyDescent="0.3">
      <c r="B13" s="682" t="s">
        <v>931</v>
      </c>
      <c r="C13" s="682"/>
      <c r="D13" s="682"/>
      <c r="E13" s="682"/>
      <c r="F13" s="682"/>
      <c r="G13" s="682"/>
      <c r="H13" s="682"/>
      <c r="I13" s="682"/>
      <c r="J13" s="682"/>
      <c r="K13" s="682"/>
      <c r="L13" s="682"/>
      <c r="M13" s="202"/>
    </row>
    <row r="14" spans="2:14" s="206" customFormat="1" x14ac:dyDescent="0.3">
      <c r="B14" s="707"/>
      <c r="C14" s="707"/>
      <c r="D14" s="707"/>
      <c r="E14" s="707"/>
      <c r="F14" s="707"/>
      <c r="G14" s="707"/>
      <c r="H14" s="707"/>
      <c r="I14" s="707"/>
      <c r="J14" s="707"/>
      <c r="K14" s="707"/>
      <c r="L14" s="707"/>
      <c r="M14" s="214"/>
      <c r="N14" s="221"/>
    </row>
    <row r="15" spans="2:14" s="206" customFormat="1" ht="17.25" customHeight="1" x14ac:dyDescent="0.3">
      <c r="B15" s="626" t="s">
        <v>310</v>
      </c>
      <c r="C15" s="626" t="s">
        <v>311</v>
      </c>
      <c r="D15" s="626"/>
      <c r="E15" s="626"/>
      <c r="F15" s="626"/>
      <c r="G15" s="626"/>
      <c r="H15" s="626"/>
      <c r="I15" s="626"/>
      <c r="J15" s="626"/>
      <c r="K15" s="626"/>
      <c r="L15" s="626"/>
      <c r="N15" s="339" t="s">
        <v>196</v>
      </c>
    </row>
    <row r="16" spans="2:14" s="206" customFormat="1" ht="15" customHeight="1" x14ac:dyDescent="0.3">
      <c r="B16" s="626"/>
      <c r="C16" s="626" t="s">
        <v>312</v>
      </c>
      <c r="D16" s="626"/>
      <c r="E16" s="626" t="s">
        <v>313</v>
      </c>
      <c r="F16" s="626"/>
      <c r="G16" s="626" t="s">
        <v>314</v>
      </c>
      <c r="H16" s="626"/>
      <c r="I16" s="626" t="s">
        <v>315</v>
      </c>
      <c r="J16" s="626"/>
      <c r="K16" s="626" t="s">
        <v>308</v>
      </c>
      <c r="L16" s="626"/>
    </row>
    <row r="17" spans="2:15" s="206" customFormat="1" ht="15.75" customHeight="1" x14ac:dyDescent="0.3">
      <c r="B17" s="626"/>
      <c r="C17" s="410" t="s">
        <v>217</v>
      </c>
      <c r="D17" s="410" t="s">
        <v>218</v>
      </c>
      <c r="E17" s="410" t="s">
        <v>217</v>
      </c>
      <c r="F17" s="410" t="s">
        <v>218</v>
      </c>
      <c r="G17" s="410" t="s">
        <v>217</v>
      </c>
      <c r="H17" s="410" t="s">
        <v>218</v>
      </c>
      <c r="I17" s="410" t="s">
        <v>217</v>
      </c>
      <c r="J17" s="410" t="s">
        <v>218</v>
      </c>
      <c r="K17" s="410" t="s">
        <v>217</v>
      </c>
      <c r="L17" s="410" t="s">
        <v>218</v>
      </c>
    </row>
    <row r="18" spans="2:15" s="206" customFormat="1" ht="14.25" customHeight="1" x14ac:dyDescent="0.3">
      <c r="B18" s="421" t="s">
        <v>227</v>
      </c>
      <c r="C18" s="412">
        <f t="shared" ref="C18:H18" si="0">SUM(C20:C24)</f>
        <v>45175</v>
      </c>
      <c r="D18" s="412">
        <f t="shared" si="0"/>
        <v>47248</v>
      </c>
      <c r="E18" s="412">
        <f t="shared" si="0"/>
        <v>7828</v>
      </c>
      <c r="F18" s="412">
        <f t="shared" si="0"/>
        <v>5942</v>
      </c>
      <c r="G18" s="412">
        <f t="shared" si="0"/>
        <v>649</v>
      </c>
      <c r="H18" s="412">
        <f t="shared" si="0"/>
        <v>498</v>
      </c>
      <c r="I18" s="412">
        <f>+SUM(I20:I24)</f>
        <v>81</v>
      </c>
      <c r="J18" s="412">
        <f>+SUM(J20:J24)</f>
        <v>78</v>
      </c>
      <c r="K18" s="412">
        <f>SUM(K20:K24)</f>
        <v>52</v>
      </c>
      <c r="L18" s="412">
        <f>SUM(L20:L24)</f>
        <v>75</v>
      </c>
      <c r="M18" s="222"/>
    </row>
    <row r="19" spans="2:15" s="209" customFormat="1" ht="12.75" customHeight="1" x14ac:dyDescent="0.3">
      <c r="B19" s="422" t="s">
        <v>316</v>
      </c>
      <c r="C19" s="452">
        <f>+C18/$C$25</f>
        <v>0.83991819280468527</v>
      </c>
      <c r="D19" s="453">
        <f>+D18/$D$25</f>
        <v>0.8775468509128731</v>
      </c>
      <c r="E19" s="453">
        <f>+E18/$C$25</f>
        <v>0.14554243748256948</v>
      </c>
      <c r="F19" s="453">
        <f>+F18/$D$25</f>
        <v>0.11036199179064282</v>
      </c>
      <c r="G19" s="453">
        <f>+G18/$C$25</f>
        <v>1.2066561308915124E-2</v>
      </c>
      <c r="H19" s="453">
        <f>+H18/$D$25</f>
        <v>9.2494567337159418E-3</v>
      </c>
      <c r="I19" s="453">
        <f>+I18/$C$25</f>
        <v>1.5059960955656781E-3</v>
      </c>
      <c r="J19" s="453">
        <f>+J18/$D$25</f>
        <v>1.4487100908229787E-3</v>
      </c>
      <c r="K19" s="453">
        <f>+K18/$C$25</f>
        <v>9.6681230826438597E-4</v>
      </c>
      <c r="L19" s="453">
        <f>+L18/$D$25</f>
        <v>1.3929904719451719E-3</v>
      </c>
      <c r="M19" s="224"/>
      <c r="N19" s="225"/>
    </row>
    <row r="20" spans="2:15" s="206" customFormat="1" ht="12.75" customHeight="1" x14ac:dyDescent="0.3">
      <c r="B20" s="422" t="s">
        <v>317</v>
      </c>
      <c r="C20" s="412">
        <v>20754</v>
      </c>
      <c r="D20" s="412">
        <v>21719</v>
      </c>
      <c r="E20" s="412">
        <v>3671</v>
      </c>
      <c r="F20" s="412">
        <v>2871</v>
      </c>
      <c r="G20" s="412">
        <v>288</v>
      </c>
      <c r="H20" s="412">
        <v>215</v>
      </c>
      <c r="I20" s="412">
        <v>48</v>
      </c>
      <c r="J20" s="412">
        <v>49</v>
      </c>
      <c r="K20" s="412">
        <v>16</v>
      </c>
      <c r="L20" s="412">
        <v>27</v>
      </c>
      <c r="M20" s="223"/>
      <c r="N20" s="223"/>
    </row>
    <row r="21" spans="2:15" s="206" customFormat="1" ht="12.75" customHeight="1" x14ac:dyDescent="0.3">
      <c r="B21" s="422" t="s">
        <v>318</v>
      </c>
      <c r="C21" s="412">
        <v>22005</v>
      </c>
      <c r="D21" s="412">
        <v>23118</v>
      </c>
      <c r="E21" s="412">
        <v>3713</v>
      </c>
      <c r="F21" s="412">
        <v>2767</v>
      </c>
      <c r="G21" s="412">
        <v>318</v>
      </c>
      <c r="H21" s="412">
        <v>250</v>
      </c>
      <c r="I21" s="412">
        <v>25</v>
      </c>
      <c r="J21" s="412">
        <v>24</v>
      </c>
      <c r="K21" s="412">
        <v>35</v>
      </c>
      <c r="L21" s="412">
        <v>48</v>
      </c>
      <c r="M21" s="223"/>
      <c r="N21" s="223"/>
    </row>
    <row r="22" spans="2:15" s="206" customFormat="1" ht="12.75" customHeight="1" x14ac:dyDescent="0.3">
      <c r="B22" s="422" t="s">
        <v>319</v>
      </c>
      <c r="C22" s="412">
        <v>2026</v>
      </c>
      <c r="D22" s="412">
        <v>2108</v>
      </c>
      <c r="E22" s="412">
        <v>305</v>
      </c>
      <c r="F22" s="412">
        <v>232</v>
      </c>
      <c r="G22" s="412">
        <v>32</v>
      </c>
      <c r="H22" s="412">
        <v>27</v>
      </c>
      <c r="I22" s="412">
        <v>2</v>
      </c>
      <c r="J22" s="412">
        <v>2</v>
      </c>
      <c r="K22" s="412">
        <v>1</v>
      </c>
      <c r="L22" s="412">
        <v>0</v>
      </c>
      <c r="M22" s="223"/>
      <c r="N22" s="223"/>
    </row>
    <row r="23" spans="2:15" s="206" customFormat="1" ht="12.75" customHeight="1" x14ac:dyDescent="0.3">
      <c r="B23" s="422" t="s">
        <v>320</v>
      </c>
      <c r="C23" s="412">
        <v>141</v>
      </c>
      <c r="D23" s="412">
        <v>144</v>
      </c>
      <c r="E23" s="412">
        <v>39</v>
      </c>
      <c r="F23" s="412">
        <v>40</v>
      </c>
      <c r="G23" s="412">
        <v>3</v>
      </c>
      <c r="H23" s="412">
        <v>4</v>
      </c>
      <c r="I23" s="412">
        <v>4</v>
      </c>
      <c r="J23" s="412">
        <v>1</v>
      </c>
      <c r="K23" s="412">
        <v>0</v>
      </c>
      <c r="L23" s="412">
        <v>0</v>
      </c>
    </row>
    <row r="24" spans="2:15" s="206" customFormat="1" ht="12.75" customHeight="1" x14ac:dyDescent="0.3">
      <c r="B24" s="422" t="s">
        <v>263</v>
      </c>
      <c r="C24" s="412">
        <v>249</v>
      </c>
      <c r="D24" s="412">
        <v>159</v>
      </c>
      <c r="E24" s="412">
        <v>100</v>
      </c>
      <c r="F24" s="412">
        <v>32</v>
      </c>
      <c r="G24" s="412">
        <v>8</v>
      </c>
      <c r="H24" s="412">
        <v>2</v>
      </c>
      <c r="I24" s="412">
        <v>2</v>
      </c>
      <c r="J24" s="412">
        <v>2</v>
      </c>
      <c r="K24" s="412">
        <v>0</v>
      </c>
      <c r="L24" s="412">
        <v>0</v>
      </c>
    </row>
    <row r="25" spans="2:15" s="206" customFormat="1" ht="12" customHeight="1" x14ac:dyDescent="0.3">
      <c r="B25" s="220"/>
      <c r="C25" s="401">
        <v>53785</v>
      </c>
      <c r="D25" s="401">
        <v>53841</v>
      </c>
      <c r="E25" s="226"/>
      <c r="F25" s="226"/>
      <c r="G25" s="226"/>
      <c r="H25" s="226"/>
      <c r="I25" s="226"/>
      <c r="J25" s="226"/>
      <c r="K25" s="226"/>
      <c r="L25" s="226"/>
    </row>
    <row r="26" spans="2:15" s="206" customFormat="1" ht="12" customHeight="1" x14ac:dyDescent="0.25">
      <c r="B26" s="172" t="s">
        <v>950</v>
      </c>
      <c r="I26" s="402"/>
    </row>
    <row r="27" spans="2:15" s="206" customFormat="1" ht="12" customHeight="1" x14ac:dyDescent="0.3">
      <c r="B27" s="220" t="s">
        <v>703</v>
      </c>
    </row>
    <row r="28" spans="2:15" s="206" customFormat="1" ht="12" customHeight="1" x14ac:dyDescent="0.25">
      <c r="B28" s="162" t="s">
        <v>706</v>
      </c>
    </row>
    <row r="29" spans="2:15" s="206" customFormat="1" ht="11.25" customHeight="1" x14ac:dyDescent="0.3"/>
    <row r="30" spans="2:15" s="206" customFormat="1" ht="11.25" customHeight="1" x14ac:dyDescent="0.3"/>
    <row r="31" spans="2:15" s="206" customFormat="1" ht="11.25" customHeight="1" x14ac:dyDescent="0.3">
      <c r="N31" s="227"/>
      <c r="O31" s="227"/>
    </row>
    <row r="32" spans="2:15" s="206" customFormat="1" ht="11.25" customHeight="1" x14ac:dyDescent="0.3">
      <c r="N32" s="227"/>
      <c r="O32" s="227"/>
    </row>
    <row r="33" s="206" customFormat="1" ht="11.25" customHeight="1" x14ac:dyDescent="0.3"/>
    <row r="34" s="206" customFormat="1" ht="11.25" customHeight="1" x14ac:dyDescent="0.3"/>
    <row r="35" s="206" customFormat="1" ht="11.25" customHeight="1" x14ac:dyDescent="0.3"/>
    <row r="36" s="206" customFormat="1" ht="11.25" customHeight="1" x14ac:dyDescent="0.3"/>
    <row r="37" s="206" customFormat="1" ht="11.25" customHeight="1" x14ac:dyDescent="0.3"/>
    <row r="38" s="206" customFormat="1" ht="11.25" customHeight="1" x14ac:dyDescent="0.3"/>
    <row r="39" s="206" customFormat="1" ht="11.25" customHeight="1" x14ac:dyDescent="0.3"/>
    <row r="40" s="206" customFormat="1" ht="11.25" customHeight="1" x14ac:dyDescent="0.3"/>
    <row r="41" s="206" customFormat="1" ht="11.25" customHeight="1" x14ac:dyDescent="0.3"/>
    <row r="42" s="206" customFormat="1" ht="11.25" customHeight="1" x14ac:dyDescent="0.3"/>
    <row r="43" s="206" customFormat="1" ht="11.25" customHeight="1" x14ac:dyDescent="0.3"/>
    <row r="44" s="206" customFormat="1" ht="11.25" customHeight="1" x14ac:dyDescent="0.3"/>
    <row r="45" s="206" customFormat="1" ht="11.25" customHeight="1" x14ac:dyDescent="0.3"/>
    <row r="46" s="206" customFormat="1" ht="11.25" customHeight="1" x14ac:dyDescent="0.3"/>
    <row r="47" s="206" customFormat="1" ht="11.25" customHeight="1" x14ac:dyDescent="0.3"/>
    <row r="48" s="206" customFormat="1" ht="8.25" customHeight="1" x14ac:dyDescent="0.3"/>
    <row r="49" spans="2:11" s="206" customFormat="1" x14ac:dyDescent="0.3"/>
    <row r="50" spans="2:11" s="206" customFormat="1" x14ac:dyDescent="0.3"/>
    <row r="51" spans="2:11" s="206" customFormat="1" x14ac:dyDescent="0.3"/>
    <row r="52" spans="2:11" s="206" customFormat="1" x14ac:dyDescent="0.3">
      <c r="E52" s="220"/>
    </row>
    <row r="53" spans="2:11" s="206" customFormat="1" x14ac:dyDescent="0.3"/>
    <row r="54" spans="2:11" s="206" customFormat="1" x14ac:dyDescent="0.3"/>
    <row r="55" spans="2:11" s="206" customFormat="1" x14ac:dyDescent="0.3"/>
    <row r="56" spans="2:11" s="206" customFormat="1" x14ac:dyDescent="0.3">
      <c r="B56" s="229"/>
      <c r="C56" s="229"/>
      <c r="D56" s="229"/>
      <c r="E56" s="229"/>
      <c r="F56" s="229"/>
      <c r="G56" s="229"/>
      <c r="H56" s="229"/>
      <c r="I56" s="229"/>
      <c r="J56" s="229"/>
      <c r="K56" s="229"/>
    </row>
    <row r="57" spans="2:11" s="206" customFormat="1" x14ac:dyDescent="0.3">
      <c r="B57" s="229"/>
      <c r="C57" s="229"/>
      <c r="D57" s="229"/>
      <c r="E57" s="229"/>
      <c r="F57" s="229"/>
      <c r="G57" s="229"/>
      <c r="H57" s="229"/>
      <c r="I57" s="229"/>
      <c r="J57" s="229"/>
      <c r="K57" s="229"/>
    </row>
    <row r="58" spans="2:11" s="206" customFormat="1" x14ac:dyDescent="0.3">
      <c r="B58" s="229"/>
      <c r="C58" s="229"/>
      <c r="D58" s="229"/>
      <c r="E58" s="229"/>
      <c r="F58" s="229"/>
      <c r="G58" s="229"/>
      <c r="H58" s="229"/>
      <c r="I58" s="229"/>
      <c r="J58" s="229"/>
      <c r="K58" s="229"/>
    </row>
    <row r="59" spans="2:11" s="206" customFormat="1" x14ac:dyDescent="0.3">
      <c r="B59" s="229"/>
      <c r="C59" s="229"/>
      <c r="D59" s="229"/>
      <c r="E59" s="229"/>
      <c r="F59" s="229"/>
      <c r="G59" s="229"/>
      <c r="H59" s="229"/>
      <c r="I59" s="229"/>
      <c r="J59" s="229"/>
      <c r="K59" s="229"/>
    </row>
    <row r="60" spans="2:11" s="206" customFormat="1" x14ac:dyDescent="0.3">
      <c r="B60" s="229"/>
      <c r="C60" s="229"/>
      <c r="D60" s="229"/>
      <c r="E60" s="229"/>
      <c r="F60" s="229"/>
      <c r="G60" s="229"/>
      <c r="H60" s="229"/>
      <c r="I60" s="229"/>
      <c r="J60" s="229"/>
      <c r="K60" s="229"/>
    </row>
    <row r="61" spans="2:11" s="206" customFormat="1" x14ac:dyDescent="0.3">
      <c r="B61" s="229"/>
      <c r="C61" s="229"/>
      <c r="D61" s="229"/>
      <c r="E61" s="229"/>
      <c r="F61" s="229"/>
      <c r="G61" s="229"/>
      <c r="H61" s="229"/>
      <c r="I61" s="229"/>
      <c r="J61" s="229"/>
      <c r="K61" s="229"/>
    </row>
    <row r="62" spans="2:11" s="206" customFormat="1" x14ac:dyDescent="0.3"/>
    <row r="63" spans="2:11" s="206" customFormat="1" x14ac:dyDescent="0.3">
      <c r="C63" s="212"/>
    </row>
    <row r="64" spans="2:11" s="206" customFormat="1" x14ac:dyDescent="0.3">
      <c r="C64" s="212"/>
      <c r="D64" s="214"/>
    </row>
    <row r="65" spans="3:4" x14ac:dyDescent="0.3">
      <c r="C65" s="66"/>
    </row>
    <row r="66" spans="3:4" x14ac:dyDescent="0.3">
      <c r="C66" s="75"/>
    </row>
    <row r="68" spans="3:4" x14ac:dyDescent="0.3">
      <c r="C68" s="66"/>
    </row>
    <row r="69" spans="3:4" x14ac:dyDescent="0.3">
      <c r="C69" s="66"/>
      <c r="D69" s="67"/>
    </row>
    <row r="70" spans="3:4" x14ac:dyDescent="0.3">
      <c r="C70" s="66"/>
    </row>
    <row r="71" spans="3:4" x14ac:dyDescent="0.3">
      <c r="C71" s="75"/>
    </row>
  </sheetData>
  <mergeCells count="11">
    <mergeCell ref="B11:L11"/>
    <mergeCell ref="B12:L12"/>
    <mergeCell ref="B13:L13"/>
    <mergeCell ref="B14:L14"/>
    <mergeCell ref="B15:B17"/>
    <mergeCell ref="C15:L15"/>
    <mergeCell ref="C16:D16"/>
    <mergeCell ref="E16:F16"/>
    <mergeCell ref="G16:H16"/>
    <mergeCell ref="I16:J16"/>
    <mergeCell ref="K16:L16"/>
  </mergeCells>
  <hyperlinks>
    <hyperlink ref="N15" location="INDICE!C36" display="INICIO"/>
  </hyperlinks>
  <printOptions horizontalCentered="1"/>
  <pageMargins left="0.19685039370078741" right="0.19685039370078741" top="1.5354330708661419" bottom="0.74803149606299213" header="0.19685039370078741" footer="0.31496062992125984"/>
  <pageSetup paperSize="9" scale="77" firstPageNumber="43" fitToWidth="0" fitToHeight="0" orientation="landscape" useFirstPageNumber="1" r:id="rId1"/>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GR155"/>
  <sheetViews>
    <sheetView showGridLines="0" zoomScale="90" zoomScaleNormal="90" workbookViewId="0">
      <selection activeCell="B64" sqref="B64"/>
    </sheetView>
  </sheetViews>
  <sheetFormatPr baseColWidth="10" defaultRowHeight="10.8" x14ac:dyDescent="0.3"/>
  <cols>
    <col min="1" max="1" width="3.59765625" style="63" customWidth="1"/>
    <col min="2" max="2" width="17.5" style="63" customWidth="1"/>
    <col min="3" max="4" width="15.59765625" style="63" customWidth="1"/>
    <col min="5" max="5" width="13.09765625" style="63" customWidth="1"/>
    <col min="6" max="6" width="14" style="63" customWidth="1"/>
    <col min="7" max="7" width="12.3984375" style="63" customWidth="1"/>
    <col min="8" max="8" width="11.59765625" style="63" customWidth="1"/>
    <col min="9" max="9" width="3.09765625" style="63" customWidth="1"/>
    <col min="10" max="10" width="11.59765625" style="63" customWidth="1"/>
    <col min="11" max="13" width="7.59765625" style="63" customWidth="1"/>
    <col min="14" max="221" width="11" style="63"/>
    <col min="222" max="222" width="3.59765625" style="63" customWidth="1"/>
    <col min="223" max="223" width="17.5" style="63" customWidth="1"/>
    <col min="224" max="225" width="15.59765625" style="63" customWidth="1"/>
    <col min="226" max="226" width="13.09765625" style="63" customWidth="1"/>
    <col min="227" max="227" width="14" style="63" customWidth="1"/>
    <col min="228" max="228" width="12.3984375" style="63" customWidth="1"/>
    <col min="229" max="229" width="11.59765625" style="63" customWidth="1"/>
    <col min="230" max="230" width="3.09765625" style="63" customWidth="1"/>
    <col min="231" max="231" width="11.59765625" style="63" customWidth="1"/>
    <col min="232" max="239" width="7.59765625" style="63" customWidth="1"/>
    <col min="240" max="477" width="11" style="63"/>
    <col min="478" max="478" width="3.59765625" style="63" customWidth="1"/>
    <col min="479" max="479" width="17.5" style="63" customWidth="1"/>
    <col min="480" max="481" width="15.59765625" style="63" customWidth="1"/>
    <col min="482" max="482" width="13.09765625" style="63" customWidth="1"/>
    <col min="483" max="483" width="14" style="63" customWidth="1"/>
    <col min="484" max="484" width="12.3984375" style="63" customWidth="1"/>
    <col min="485" max="485" width="11.59765625" style="63" customWidth="1"/>
    <col min="486" max="486" width="3.09765625" style="63" customWidth="1"/>
    <col min="487" max="487" width="11.59765625" style="63" customWidth="1"/>
    <col min="488" max="495" width="7.59765625" style="63" customWidth="1"/>
    <col min="496" max="733" width="11" style="63"/>
    <col min="734" max="734" width="3.59765625" style="63" customWidth="1"/>
    <col min="735" max="735" width="17.5" style="63" customWidth="1"/>
    <col min="736" max="737" width="15.59765625" style="63" customWidth="1"/>
    <col min="738" max="738" width="13.09765625" style="63" customWidth="1"/>
    <col min="739" max="739" width="14" style="63" customWidth="1"/>
    <col min="740" max="740" width="12.3984375" style="63" customWidth="1"/>
    <col min="741" max="741" width="11.59765625" style="63" customWidth="1"/>
    <col min="742" max="742" width="3.09765625" style="63" customWidth="1"/>
    <col min="743" max="743" width="11.59765625" style="63" customWidth="1"/>
    <col min="744" max="751" width="7.59765625" style="63" customWidth="1"/>
    <col min="752" max="989" width="11" style="63"/>
    <col min="990" max="990" width="3.59765625" style="63" customWidth="1"/>
    <col min="991" max="991" width="17.5" style="63" customWidth="1"/>
    <col min="992" max="993" width="15.59765625" style="63" customWidth="1"/>
    <col min="994" max="994" width="13.09765625" style="63" customWidth="1"/>
    <col min="995" max="995" width="14" style="63" customWidth="1"/>
    <col min="996" max="996" width="12.3984375" style="63" customWidth="1"/>
    <col min="997" max="997" width="11.59765625" style="63" customWidth="1"/>
    <col min="998" max="998" width="3.09765625" style="63" customWidth="1"/>
    <col min="999" max="999" width="11.59765625" style="63" customWidth="1"/>
    <col min="1000" max="1007" width="7.59765625" style="63" customWidth="1"/>
    <col min="1008" max="1245" width="11" style="63"/>
    <col min="1246" max="1246" width="3.59765625" style="63" customWidth="1"/>
    <col min="1247" max="1247" width="17.5" style="63" customWidth="1"/>
    <col min="1248" max="1249" width="15.59765625" style="63" customWidth="1"/>
    <col min="1250" max="1250" width="13.09765625" style="63" customWidth="1"/>
    <col min="1251" max="1251" width="14" style="63" customWidth="1"/>
    <col min="1252" max="1252" width="12.3984375" style="63" customWidth="1"/>
    <col min="1253" max="1253" width="11.59765625" style="63" customWidth="1"/>
    <col min="1254" max="1254" width="3.09765625" style="63" customWidth="1"/>
    <col min="1255" max="1255" width="11.59765625" style="63" customWidth="1"/>
    <col min="1256" max="1263" width="7.59765625" style="63" customWidth="1"/>
    <col min="1264" max="1501" width="11" style="63"/>
    <col min="1502" max="1502" width="3.59765625" style="63" customWidth="1"/>
    <col min="1503" max="1503" width="17.5" style="63" customWidth="1"/>
    <col min="1504" max="1505" width="15.59765625" style="63" customWidth="1"/>
    <col min="1506" max="1506" width="13.09765625" style="63" customWidth="1"/>
    <col min="1507" max="1507" width="14" style="63" customWidth="1"/>
    <col min="1508" max="1508" width="12.3984375" style="63" customWidth="1"/>
    <col min="1509" max="1509" width="11.59765625" style="63" customWidth="1"/>
    <col min="1510" max="1510" width="3.09765625" style="63" customWidth="1"/>
    <col min="1511" max="1511" width="11.59765625" style="63" customWidth="1"/>
    <col min="1512" max="1519" width="7.59765625" style="63" customWidth="1"/>
    <col min="1520" max="1757" width="11" style="63"/>
    <col min="1758" max="1758" width="3.59765625" style="63" customWidth="1"/>
    <col min="1759" max="1759" width="17.5" style="63" customWidth="1"/>
    <col min="1760" max="1761" width="15.59765625" style="63" customWidth="1"/>
    <col min="1762" max="1762" width="13.09765625" style="63" customWidth="1"/>
    <col min="1763" max="1763" width="14" style="63" customWidth="1"/>
    <col min="1764" max="1764" width="12.3984375" style="63" customWidth="1"/>
    <col min="1765" max="1765" width="11.59765625" style="63" customWidth="1"/>
    <col min="1766" max="1766" width="3.09765625" style="63" customWidth="1"/>
    <col min="1767" max="1767" width="11.59765625" style="63" customWidth="1"/>
    <col min="1768" max="1775" width="7.59765625" style="63" customWidth="1"/>
    <col min="1776" max="2013" width="11" style="63"/>
    <col min="2014" max="2014" width="3.59765625" style="63" customWidth="1"/>
    <col min="2015" max="2015" width="17.5" style="63" customWidth="1"/>
    <col min="2016" max="2017" width="15.59765625" style="63" customWidth="1"/>
    <col min="2018" max="2018" width="13.09765625" style="63" customWidth="1"/>
    <col min="2019" max="2019" width="14" style="63" customWidth="1"/>
    <col min="2020" max="2020" width="12.3984375" style="63" customWidth="1"/>
    <col min="2021" max="2021" width="11.59765625" style="63" customWidth="1"/>
    <col min="2022" max="2022" width="3.09765625" style="63" customWidth="1"/>
    <col min="2023" max="2023" width="11.59765625" style="63" customWidth="1"/>
    <col min="2024" max="2031" width="7.59765625" style="63" customWidth="1"/>
    <col min="2032" max="2269" width="11" style="63"/>
    <col min="2270" max="2270" width="3.59765625" style="63" customWidth="1"/>
    <col min="2271" max="2271" width="17.5" style="63" customWidth="1"/>
    <col min="2272" max="2273" width="15.59765625" style="63" customWidth="1"/>
    <col min="2274" max="2274" width="13.09765625" style="63" customWidth="1"/>
    <col min="2275" max="2275" width="14" style="63" customWidth="1"/>
    <col min="2276" max="2276" width="12.3984375" style="63" customWidth="1"/>
    <col min="2277" max="2277" width="11.59765625" style="63" customWidth="1"/>
    <col min="2278" max="2278" width="3.09765625" style="63" customWidth="1"/>
    <col min="2279" max="2279" width="11.59765625" style="63" customWidth="1"/>
    <col min="2280" max="2287" width="7.59765625" style="63" customWidth="1"/>
    <col min="2288" max="2525" width="11" style="63"/>
    <col min="2526" max="2526" width="3.59765625" style="63" customWidth="1"/>
    <col min="2527" max="2527" width="17.5" style="63" customWidth="1"/>
    <col min="2528" max="2529" width="15.59765625" style="63" customWidth="1"/>
    <col min="2530" max="2530" width="13.09765625" style="63" customWidth="1"/>
    <col min="2531" max="2531" width="14" style="63" customWidth="1"/>
    <col min="2532" max="2532" width="12.3984375" style="63" customWidth="1"/>
    <col min="2533" max="2533" width="11.59765625" style="63" customWidth="1"/>
    <col min="2534" max="2534" width="3.09765625" style="63" customWidth="1"/>
    <col min="2535" max="2535" width="11.59765625" style="63" customWidth="1"/>
    <col min="2536" max="2543" width="7.59765625" style="63" customWidth="1"/>
    <col min="2544" max="2781" width="11" style="63"/>
    <col min="2782" max="2782" width="3.59765625" style="63" customWidth="1"/>
    <col min="2783" max="2783" width="17.5" style="63" customWidth="1"/>
    <col min="2784" max="2785" width="15.59765625" style="63" customWidth="1"/>
    <col min="2786" max="2786" width="13.09765625" style="63" customWidth="1"/>
    <col min="2787" max="2787" width="14" style="63" customWidth="1"/>
    <col min="2788" max="2788" width="12.3984375" style="63" customWidth="1"/>
    <col min="2789" max="2789" width="11.59765625" style="63" customWidth="1"/>
    <col min="2790" max="2790" width="3.09765625" style="63" customWidth="1"/>
    <col min="2791" max="2791" width="11.59765625" style="63" customWidth="1"/>
    <col min="2792" max="2799" width="7.59765625" style="63" customWidth="1"/>
    <col min="2800" max="3037" width="11" style="63"/>
    <col min="3038" max="3038" width="3.59765625" style="63" customWidth="1"/>
    <col min="3039" max="3039" width="17.5" style="63" customWidth="1"/>
    <col min="3040" max="3041" width="15.59765625" style="63" customWidth="1"/>
    <col min="3042" max="3042" width="13.09765625" style="63" customWidth="1"/>
    <col min="3043" max="3043" width="14" style="63" customWidth="1"/>
    <col min="3044" max="3044" width="12.3984375" style="63" customWidth="1"/>
    <col min="3045" max="3045" width="11.59765625" style="63" customWidth="1"/>
    <col min="3046" max="3046" width="3.09765625" style="63" customWidth="1"/>
    <col min="3047" max="3047" width="11.59765625" style="63" customWidth="1"/>
    <col min="3048" max="3055" width="7.59765625" style="63" customWidth="1"/>
    <col min="3056" max="3293" width="11" style="63"/>
    <col min="3294" max="3294" width="3.59765625" style="63" customWidth="1"/>
    <col min="3295" max="3295" width="17.5" style="63" customWidth="1"/>
    <col min="3296" max="3297" width="15.59765625" style="63" customWidth="1"/>
    <col min="3298" max="3298" width="13.09765625" style="63" customWidth="1"/>
    <col min="3299" max="3299" width="14" style="63" customWidth="1"/>
    <col min="3300" max="3300" width="12.3984375" style="63" customWidth="1"/>
    <col min="3301" max="3301" width="11.59765625" style="63" customWidth="1"/>
    <col min="3302" max="3302" width="3.09765625" style="63" customWidth="1"/>
    <col min="3303" max="3303" width="11.59765625" style="63" customWidth="1"/>
    <col min="3304" max="3311" width="7.59765625" style="63" customWidth="1"/>
    <col min="3312" max="3549" width="11" style="63"/>
    <col min="3550" max="3550" width="3.59765625" style="63" customWidth="1"/>
    <col min="3551" max="3551" width="17.5" style="63" customWidth="1"/>
    <col min="3552" max="3553" width="15.59765625" style="63" customWidth="1"/>
    <col min="3554" max="3554" width="13.09765625" style="63" customWidth="1"/>
    <col min="3555" max="3555" width="14" style="63" customWidth="1"/>
    <col min="3556" max="3556" width="12.3984375" style="63" customWidth="1"/>
    <col min="3557" max="3557" width="11.59765625" style="63" customWidth="1"/>
    <col min="3558" max="3558" width="3.09765625" style="63" customWidth="1"/>
    <col min="3559" max="3559" width="11.59765625" style="63" customWidth="1"/>
    <col min="3560" max="3567" width="7.59765625" style="63" customWidth="1"/>
    <col min="3568" max="3805" width="11" style="63"/>
    <col min="3806" max="3806" width="3.59765625" style="63" customWidth="1"/>
    <col min="3807" max="3807" width="17.5" style="63" customWidth="1"/>
    <col min="3808" max="3809" width="15.59765625" style="63" customWidth="1"/>
    <col min="3810" max="3810" width="13.09765625" style="63" customWidth="1"/>
    <col min="3811" max="3811" width="14" style="63" customWidth="1"/>
    <col min="3812" max="3812" width="12.3984375" style="63" customWidth="1"/>
    <col min="3813" max="3813" width="11.59765625" style="63" customWidth="1"/>
    <col min="3814" max="3814" width="3.09765625" style="63" customWidth="1"/>
    <col min="3815" max="3815" width="11.59765625" style="63" customWidth="1"/>
    <col min="3816" max="3823" width="7.59765625" style="63" customWidth="1"/>
    <col min="3824" max="4061" width="11" style="63"/>
    <col min="4062" max="4062" width="3.59765625" style="63" customWidth="1"/>
    <col min="4063" max="4063" width="17.5" style="63" customWidth="1"/>
    <col min="4064" max="4065" width="15.59765625" style="63" customWidth="1"/>
    <col min="4066" max="4066" width="13.09765625" style="63" customWidth="1"/>
    <col min="4067" max="4067" width="14" style="63" customWidth="1"/>
    <col min="4068" max="4068" width="12.3984375" style="63" customWidth="1"/>
    <col min="4069" max="4069" width="11.59765625" style="63" customWidth="1"/>
    <col min="4070" max="4070" width="3.09765625" style="63" customWidth="1"/>
    <col min="4071" max="4071" width="11.59765625" style="63" customWidth="1"/>
    <col min="4072" max="4079" width="7.59765625" style="63" customWidth="1"/>
    <col min="4080" max="4317" width="11" style="63"/>
    <col min="4318" max="4318" width="3.59765625" style="63" customWidth="1"/>
    <col min="4319" max="4319" width="17.5" style="63" customWidth="1"/>
    <col min="4320" max="4321" width="15.59765625" style="63" customWidth="1"/>
    <col min="4322" max="4322" width="13.09765625" style="63" customWidth="1"/>
    <col min="4323" max="4323" width="14" style="63" customWidth="1"/>
    <col min="4324" max="4324" width="12.3984375" style="63" customWidth="1"/>
    <col min="4325" max="4325" width="11.59765625" style="63" customWidth="1"/>
    <col min="4326" max="4326" width="3.09765625" style="63" customWidth="1"/>
    <col min="4327" max="4327" width="11.59765625" style="63" customWidth="1"/>
    <col min="4328" max="4335" width="7.59765625" style="63" customWidth="1"/>
    <col min="4336" max="4573" width="11" style="63"/>
    <col min="4574" max="4574" width="3.59765625" style="63" customWidth="1"/>
    <col min="4575" max="4575" width="17.5" style="63" customWidth="1"/>
    <col min="4576" max="4577" width="15.59765625" style="63" customWidth="1"/>
    <col min="4578" max="4578" width="13.09765625" style="63" customWidth="1"/>
    <col min="4579" max="4579" width="14" style="63" customWidth="1"/>
    <col min="4580" max="4580" width="12.3984375" style="63" customWidth="1"/>
    <col min="4581" max="4581" width="11.59765625" style="63" customWidth="1"/>
    <col min="4582" max="4582" width="3.09765625" style="63" customWidth="1"/>
    <col min="4583" max="4583" width="11.59765625" style="63" customWidth="1"/>
    <col min="4584" max="4591" width="7.59765625" style="63" customWidth="1"/>
    <col min="4592" max="4829" width="11" style="63"/>
    <col min="4830" max="4830" width="3.59765625" style="63" customWidth="1"/>
    <col min="4831" max="4831" width="17.5" style="63" customWidth="1"/>
    <col min="4832" max="4833" width="15.59765625" style="63" customWidth="1"/>
    <col min="4834" max="4834" width="13.09765625" style="63" customWidth="1"/>
    <col min="4835" max="4835" width="14" style="63" customWidth="1"/>
    <col min="4836" max="4836" width="12.3984375" style="63" customWidth="1"/>
    <col min="4837" max="4837" width="11.59765625" style="63" customWidth="1"/>
    <col min="4838" max="4838" width="3.09765625" style="63" customWidth="1"/>
    <col min="4839" max="4839" width="11.59765625" style="63" customWidth="1"/>
    <col min="4840" max="4847" width="7.59765625" style="63" customWidth="1"/>
    <col min="4848" max="5085" width="11" style="63"/>
    <col min="5086" max="5086" width="3.59765625" style="63" customWidth="1"/>
    <col min="5087" max="5087" width="17.5" style="63" customWidth="1"/>
    <col min="5088" max="5089" width="15.59765625" style="63" customWidth="1"/>
    <col min="5090" max="5090" width="13.09765625" style="63" customWidth="1"/>
    <col min="5091" max="5091" width="14" style="63" customWidth="1"/>
    <col min="5092" max="5092" width="12.3984375" style="63" customWidth="1"/>
    <col min="5093" max="5093" width="11.59765625" style="63" customWidth="1"/>
    <col min="5094" max="5094" width="3.09765625" style="63" customWidth="1"/>
    <col min="5095" max="5095" width="11.59765625" style="63" customWidth="1"/>
    <col min="5096" max="5103" width="7.59765625" style="63" customWidth="1"/>
    <col min="5104" max="5341" width="11" style="63"/>
    <col min="5342" max="5342" width="3.59765625" style="63" customWidth="1"/>
    <col min="5343" max="5343" width="17.5" style="63" customWidth="1"/>
    <col min="5344" max="5345" width="15.59765625" style="63" customWidth="1"/>
    <col min="5346" max="5346" width="13.09765625" style="63" customWidth="1"/>
    <col min="5347" max="5347" width="14" style="63" customWidth="1"/>
    <col min="5348" max="5348" width="12.3984375" style="63" customWidth="1"/>
    <col min="5349" max="5349" width="11.59765625" style="63" customWidth="1"/>
    <col min="5350" max="5350" width="3.09765625" style="63" customWidth="1"/>
    <col min="5351" max="5351" width="11.59765625" style="63" customWidth="1"/>
    <col min="5352" max="5359" width="7.59765625" style="63" customWidth="1"/>
    <col min="5360" max="5597" width="11" style="63"/>
    <col min="5598" max="5598" width="3.59765625" style="63" customWidth="1"/>
    <col min="5599" max="5599" width="17.5" style="63" customWidth="1"/>
    <col min="5600" max="5601" width="15.59765625" style="63" customWidth="1"/>
    <col min="5602" max="5602" width="13.09765625" style="63" customWidth="1"/>
    <col min="5603" max="5603" width="14" style="63" customWidth="1"/>
    <col min="5604" max="5604" width="12.3984375" style="63" customWidth="1"/>
    <col min="5605" max="5605" width="11.59765625" style="63" customWidth="1"/>
    <col min="5606" max="5606" width="3.09765625" style="63" customWidth="1"/>
    <col min="5607" max="5607" width="11.59765625" style="63" customWidth="1"/>
    <col min="5608" max="5615" width="7.59765625" style="63" customWidth="1"/>
    <col min="5616" max="5853" width="11" style="63"/>
    <col min="5854" max="5854" width="3.59765625" style="63" customWidth="1"/>
    <col min="5855" max="5855" width="17.5" style="63" customWidth="1"/>
    <col min="5856" max="5857" width="15.59765625" style="63" customWidth="1"/>
    <col min="5858" max="5858" width="13.09765625" style="63" customWidth="1"/>
    <col min="5859" max="5859" width="14" style="63" customWidth="1"/>
    <col min="5860" max="5860" width="12.3984375" style="63" customWidth="1"/>
    <col min="5861" max="5861" width="11.59765625" style="63" customWidth="1"/>
    <col min="5862" max="5862" width="3.09765625" style="63" customWidth="1"/>
    <col min="5863" max="5863" width="11.59765625" style="63" customWidth="1"/>
    <col min="5864" max="5871" width="7.59765625" style="63" customWidth="1"/>
    <col min="5872" max="6109" width="11" style="63"/>
    <col min="6110" max="6110" width="3.59765625" style="63" customWidth="1"/>
    <col min="6111" max="6111" width="17.5" style="63" customWidth="1"/>
    <col min="6112" max="6113" width="15.59765625" style="63" customWidth="1"/>
    <col min="6114" max="6114" width="13.09765625" style="63" customWidth="1"/>
    <col min="6115" max="6115" width="14" style="63" customWidth="1"/>
    <col min="6116" max="6116" width="12.3984375" style="63" customWidth="1"/>
    <col min="6117" max="6117" width="11.59765625" style="63" customWidth="1"/>
    <col min="6118" max="6118" width="3.09765625" style="63" customWidth="1"/>
    <col min="6119" max="6119" width="11.59765625" style="63" customWidth="1"/>
    <col min="6120" max="6127" width="7.59765625" style="63" customWidth="1"/>
    <col min="6128" max="6365" width="11" style="63"/>
    <col min="6366" max="6366" width="3.59765625" style="63" customWidth="1"/>
    <col min="6367" max="6367" width="17.5" style="63" customWidth="1"/>
    <col min="6368" max="6369" width="15.59765625" style="63" customWidth="1"/>
    <col min="6370" max="6370" width="13.09765625" style="63" customWidth="1"/>
    <col min="6371" max="6371" width="14" style="63" customWidth="1"/>
    <col min="6372" max="6372" width="12.3984375" style="63" customWidth="1"/>
    <col min="6373" max="6373" width="11.59765625" style="63" customWidth="1"/>
    <col min="6374" max="6374" width="3.09765625" style="63" customWidth="1"/>
    <col min="6375" max="6375" width="11.59765625" style="63" customWidth="1"/>
    <col min="6376" max="6383" width="7.59765625" style="63" customWidth="1"/>
    <col min="6384" max="6621" width="11" style="63"/>
    <col min="6622" max="6622" width="3.59765625" style="63" customWidth="1"/>
    <col min="6623" max="6623" width="17.5" style="63" customWidth="1"/>
    <col min="6624" max="6625" width="15.59765625" style="63" customWidth="1"/>
    <col min="6626" max="6626" width="13.09765625" style="63" customWidth="1"/>
    <col min="6627" max="6627" width="14" style="63" customWidth="1"/>
    <col min="6628" max="6628" width="12.3984375" style="63" customWidth="1"/>
    <col min="6629" max="6629" width="11.59765625" style="63" customWidth="1"/>
    <col min="6630" max="6630" width="3.09765625" style="63" customWidth="1"/>
    <col min="6631" max="6631" width="11.59765625" style="63" customWidth="1"/>
    <col min="6632" max="6639" width="7.59765625" style="63" customWidth="1"/>
    <col min="6640" max="6877" width="11" style="63"/>
    <col min="6878" max="6878" width="3.59765625" style="63" customWidth="1"/>
    <col min="6879" max="6879" width="17.5" style="63" customWidth="1"/>
    <col min="6880" max="6881" width="15.59765625" style="63" customWidth="1"/>
    <col min="6882" max="6882" width="13.09765625" style="63" customWidth="1"/>
    <col min="6883" max="6883" width="14" style="63" customWidth="1"/>
    <col min="6884" max="6884" width="12.3984375" style="63" customWidth="1"/>
    <col min="6885" max="6885" width="11.59765625" style="63" customWidth="1"/>
    <col min="6886" max="6886" width="3.09765625" style="63" customWidth="1"/>
    <col min="6887" max="6887" width="11.59765625" style="63" customWidth="1"/>
    <col min="6888" max="6895" width="7.59765625" style="63" customWidth="1"/>
    <col min="6896" max="7133" width="11" style="63"/>
    <col min="7134" max="7134" width="3.59765625" style="63" customWidth="1"/>
    <col min="7135" max="7135" width="17.5" style="63" customWidth="1"/>
    <col min="7136" max="7137" width="15.59765625" style="63" customWidth="1"/>
    <col min="7138" max="7138" width="13.09765625" style="63" customWidth="1"/>
    <col min="7139" max="7139" width="14" style="63" customWidth="1"/>
    <col min="7140" max="7140" width="12.3984375" style="63" customWidth="1"/>
    <col min="7141" max="7141" width="11.59765625" style="63" customWidth="1"/>
    <col min="7142" max="7142" width="3.09765625" style="63" customWidth="1"/>
    <col min="7143" max="7143" width="11.59765625" style="63" customWidth="1"/>
    <col min="7144" max="7151" width="7.59765625" style="63" customWidth="1"/>
    <col min="7152" max="7389" width="11" style="63"/>
    <col min="7390" max="7390" width="3.59765625" style="63" customWidth="1"/>
    <col min="7391" max="7391" width="17.5" style="63" customWidth="1"/>
    <col min="7392" max="7393" width="15.59765625" style="63" customWidth="1"/>
    <col min="7394" max="7394" width="13.09765625" style="63" customWidth="1"/>
    <col min="7395" max="7395" width="14" style="63" customWidth="1"/>
    <col min="7396" max="7396" width="12.3984375" style="63" customWidth="1"/>
    <col min="7397" max="7397" width="11.59765625" style="63" customWidth="1"/>
    <col min="7398" max="7398" width="3.09765625" style="63" customWidth="1"/>
    <col min="7399" max="7399" width="11.59765625" style="63" customWidth="1"/>
    <col min="7400" max="7407" width="7.59765625" style="63" customWidth="1"/>
    <col min="7408" max="7645" width="11" style="63"/>
    <col min="7646" max="7646" width="3.59765625" style="63" customWidth="1"/>
    <col min="7647" max="7647" width="17.5" style="63" customWidth="1"/>
    <col min="7648" max="7649" width="15.59765625" style="63" customWidth="1"/>
    <col min="7650" max="7650" width="13.09765625" style="63" customWidth="1"/>
    <col min="7651" max="7651" width="14" style="63" customWidth="1"/>
    <col min="7652" max="7652" width="12.3984375" style="63" customWidth="1"/>
    <col min="7653" max="7653" width="11.59765625" style="63" customWidth="1"/>
    <col min="7654" max="7654" width="3.09765625" style="63" customWidth="1"/>
    <col min="7655" max="7655" width="11.59765625" style="63" customWidth="1"/>
    <col min="7656" max="7663" width="7.59765625" style="63" customWidth="1"/>
    <col min="7664" max="7901" width="11" style="63"/>
    <col min="7902" max="7902" width="3.59765625" style="63" customWidth="1"/>
    <col min="7903" max="7903" width="17.5" style="63" customWidth="1"/>
    <col min="7904" max="7905" width="15.59765625" style="63" customWidth="1"/>
    <col min="7906" max="7906" width="13.09765625" style="63" customWidth="1"/>
    <col min="7907" max="7907" width="14" style="63" customWidth="1"/>
    <col min="7908" max="7908" width="12.3984375" style="63" customWidth="1"/>
    <col min="7909" max="7909" width="11.59765625" style="63" customWidth="1"/>
    <col min="7910" max="7910" width="3.09765625" style="63" customWidth="1"/>
    <col min="7911" max="7911" width="11.59765625" style="63" customWidth="1"/>
    <col min="7912" max="7919" width="7.59765625" style="63" customWidth="1"/>
    <col min="7920" max="8157" width="11" style="63"/>
    <col min="8158" max="8158" width="3.59765625" style="63" customWidth="1"/>
    <col min="8159" max="8159" width="17.5" style="63" customWidth="1"/>
    <col min="8160" max="8161" width="15.59765625" style="63" customWidth="1"/>
    <col min="8162" max="8162" width="13.09765625" style="63" customWidth="1"/>
    <col min="8163" max="8163" width="14" style="63" customWidth="1"/>
    <col min="8164" max="8164" width="12.3984375" style="63" customWidth="1"/>
    <col min="8165" max="8165" width="11.59765625" style="63" customWidth="1"/>
    <col min="8166" max="8166" width="3.09765625" style="63" customWidth="1"/>
    <col min="8167" max="8167" width="11.59765625" style="63" customWidth="1"/>
    <col min="8168" max="8175" width="7.59765625" style="63" customWidth="1"/>
    <col min="8176" max="8413" width="11" style="63"/>
    <col min="8414" max="8414" width="3.59765625" style="63" customWidth="1"/>
    <col min="8415" max="8415" width="17.5" style="63" customWidth="1"/>
    <col min="8416" max="8417" width="15.59765625" style="63" customWidth="1"/>
    <col min="8418" max="8418" width="13.09765625" style="63" customWidth="1"/>
    <col min="8419" max="8419" width="14" style="63" customWidth="1"/>
    <col min="8420" max="8420" width="12.3984375" style="63" customWidth="1"/>
    <col min="8421" max="8421" width="11.59765625" style="63" customWidth="1"/>
    <col min="8422" max="8422" width="3.09765625" style="63" customWidth="1"/>
    <col min="8423" max="8423" width="11.59765625" style="63" customWidth="1"/>
    <col min="8424" max="8431" width="7.59765625" style="63" customWidth="1"/>
    <col min="8432" max="8669" width="11" style="63"/>
    <col min="8670" max="8670" width="3.59765625" style="63" customWidth="1"/>
    <col min="8671" max="8671" width="17.5" style="63" customWidth="1"/>
    <col min="8672" max="8673" width="15.59765625" style="63" customWidth="1"/>
    <col min="8674" max="8674" width="13.09765625" style="63" customWidth="1"/>
    <col min="8675" max="8675" width="14" style="63" customWidth="1"/>
    <col min="8676" max="8676" width="12.3984375" style="63" customWidth="1"/>
    <col min="8677" max="8677" width="11.59765625" style="63" customWidth="1"/>
    <col min="8678" max="8678" width="3.09765625" style="63" customWidth="1"/>
    <col min="8679" max="8679" width="11.59765625" style="63" customWidth="1"/>
    <col min="8680" max="8687" width="7.59765625" style="63" customWidth="1"/>
    <col min="8688" max="8925" width="11" style="63"/>
    <col min="8926" max="8926" width="3.59765625" style="63" customWidth="1"/>
    <col min="8927" max="8927" width="17.5" style="63" customWidth="1"/>
    <col min="8928" max="8929" width="15.59765625" style="63" customWidth="1"/>
    <col min="8930" max="8930" width="13.09765625" style="63" customWidth="1"/>
    <col min="8931" max="8931" width="14" style="63" customWidth="1"/>
    <col min="8932" max="8932" width="12.3984375" style="63" customWidth="1"/>
    <col min="8933" max="8933" width="11.59765625" style="63" customWidth="1"/>
    <col min="8934" max="8934" width="3.09765625" style="63" customWidth="1"/>
    <col min="8935" max="8935" width="11.59765625" style="63" customWidth="1"/>
    <col min="8936" max="8943" width="7.59765625" style="63" customWidth="1"/>
    <col min="8944" max="9181" width="11" style="63"/>
    <col min="9182" max="9182" width="3.59765625" style="63" customWidth="1"/>
    <col min="9183" max="9183" width="17.5" style="63" customWidth="1"/>
    <col min="9184" max="9185" width="15.59765625" style="63" customWidth="1"/>
    <col min="9186" max="9186" width="13.09765625" style="63" customWidth="1"/>
    <col min="9187" max="9187" width="14" style="63" customWidth="1"/>
    <col min="9188" max="9188" width="12.3984375" style="63" customWidth="1"/>
    <col min="9189" max="9189" width="11.59765625" style="63" customWidth="1"/>
    <col min="9190" max="9190" width="3.09765625" style="63" customWidth="1"/>
    <col min="9191" max="9191" width="11.59765625" style="63" customWidth="1"/>
    <col min="9192" max="9199" width="7.59765625" style="63" customWidth="1"/>
    <col min="9200" max="9437" width="11" style="63"/>
    <col min="9438" max="9438" width="3.59765625" style="63" customWidth="1"/>
    <col min="9439" max="9439" width="17.5" style="63" customWidth="1"/>
    <col min="9440" max="9441" width="15.59765625" style="63" customWidth="1"/>
    <col min="9442" max="9442" width="13.09765625" style="63" customWidth="1"/>
    <col min="9443" max="9443" width="14" style="63" customWidth="1"/>
    <col min="9444" max="9444" width="12.3984375" style="63" customWidth="1"/>
    <col min="9445" max="9445" width="11.59765625" style="63" customWidth="1"/>
    <col min="9446" max="9446" width="3.09765625" style="63" customWidth="1"/>
    <col min="9447" max="9447" width="11.59765625" style="63" customWidth="1"/>
    <col min="9448" max="9455" width="7.59765625" style="63" customWidth="1"/>
    <col min="9456" max="9693" width="11" style="63"/>
    <col min="9694" max="9694" width="3.59765625" style="63" customWidth="1"/>
    <col min="9695" max="9695" width="17.5" style="63" customWidth="1"/>
    <col min="9696" max="9697" width="15.59765625" style="63" customWidth="1"/>
    <col min="9698" max="9698" width="13.09765625" style="63" customWidth="1"/>
    <col min="9699" max="9699" width="14" style="63" customWidth="1"/>
    <col min="9700" max="9700" width="12.3984375" style="63" customWidth="1"/>
    <col min="9701" max="9701" width="11.59765625" style="63" customWidth="1"/>
    <col min="9702" max="9702" width="3.09765625" style="63" customWidth="1"/>
    <col min="9703" max="9703" width="11.59765625" style="63" customWidth="1"/>
    <col min="9704" max="9711" width="7.59765625" style="63" customWidth="1"/>
    <col min="9712" max="9949" width="11" style="63"/>
    <col min="9950" max="9950" width="3.59765625" style="63" customWidth="1"/>
    <col min="9951" max="9951" width="17.5" style="63" customWidth="1"/>
    <col min="9952" max="9953" width="15.59765625" style="63" customWidth="1"/>
    <col min="9954" max="9954" width="13.09765625" style="63" customWidth="1"/>
    <col min="9955" max="9955" width="14" style="63" customWidth="1"/>
    <col min="9956" max="9956" width="12.3984375" style="63" customWidth="1"/>
    <col min="9957" max="9957" width="11.59765625" style="63" customWidth="1"/>
    <col min="9958" max="9958" width="3.09765625" style="63" customWidth="1"/>
    <col min="9959" max="9959" width="11.59765625" style="63" customWidth="1"/>
    <col min="9960" max="9967" width="7.59765625" style="63" customWidth="1"/>
    <col min="9968" max="10205" width="11" style="63"/>
    <col min="10206" max="10206" width="3.59765625" style="63" customWidth="1"/>
    <col min="10207" max="10207" width="17.5" style="63" customWidth="1"/>
    <col min="10208" max="10209" width="15.59765625" style="63" customWidth="1"/>
    <col min="10210" max="10210" width="13.09765625" style="63" customWidth="1"/>
    <col min="10211" max="10211" width="14" style="63" customWidth="1"/>
    <col min="10212" max="10212" width="12.3984375" style="63" customWidth="1"/>
    <col min="10213" max="10213" width="11.59765625" style="63" customWidth="1"/>
    <col min="10214" max="10214" width="3.09765625" style="63" customWidth="1"/>
    <col min="10215" max="10215" width="11.59765625" style="63" customWidth="1"/>
    <col min="10216" max="10223" width="7.59765625" style="63" customWidth="1"/>
    <col min="10224" max="10461" width="11" style="63"/>
    <col min="10462" max="10462" width="3.59765625" style="63" customWidth="1"/>
    <col min="10463" max="10463" width="17.5" style="63" customWidth="1"/>
    <col min="10464" max="10465" width="15.59765625" style="63" customWidth="1"/>
    <col min="10466" max="10466" width="13.09765625" style="63" customWidth="1"/>
    <col min="10467" max="10467" width="14" style="63" customWidth="1"/>
    <col min="10468" max="10468" width="12.3984375" style="63" customWidth="1"/>
    <col min="10469" max="10469" width="11.59765625" style="63" customWidth="1"/>
    <col min="10470" max="10470" width="3.09765625" style="63" customWidth="1"/>
    <col min="10471" max="10471" width="11.59765625" style="63" customWidth="1"/>
    <col min="10472" max="10479" width="7.59765625" style="63" customWidth="1"/>
    <col min="10480" max="10717" width="11" style="63"/>
    <col min="10718" max="10718" width="3.59765625" style="63" customWidth="1"/>
    <col min="10719" max="10719" width="17.5" style="63" customWidth="1"/>
    <col min="10720" max="10721" width="15.59765625" style="63" customWidth="1"/>
    <col min="10722" max="10722" width="13.09765625" style="63" customWidth="1"/>
    <col min="10723" max="10723" width="14" style="63" customWidth="1"/>
    <col min="10724" max="10724" width="12.3984375" style="63" customWidth="1"/>
    <col min="10725" max="10725" width="11.59765625" style="63" customWidth="1"/>
    <col min="10726" max="10726" width="3.09765625" style="63" customWidth="1"/>
    <col min="10727" max="10727" width="11.59765625" style="63" customWidth="1"/>
    <col min="10728" max="10735" width="7.59765625" style="63" customWidth="1"/>
    <col min="10736" max="10973" width="11" style="63"/>
    <col min="10974" max="10974" width="3.59765625" style="63" customWidth="1"/>
    <col min="10975" max="10975" width="17.5" style="63" customWidth="1"/>
    <col min="10976" max="10977" width="15.59765625" style="63" customWidth="1"/>
    <col min="10978" max="10978" width="13.09765625" style="63" customWidth="1"/>
    <col min="10979" max="10979" width="14" style="63" customWidth="1"/>
    <col min="10980" max="10980" width="12.3984375" style="63" customWidth="1"/>
    <col min="10981" max="10981" width="11.59765625" style="63" customWidth="1"/>
    <col min="10982" max="10982" width="3.09765625" style="63" customWidth="1"/>
    <col min="10983" max="10983" width="11.59765625" style="63" customWidth="1"/>
    <col min="10984" max="10991" width="7.59765625" style="63" customWidth="1"/>
    <col min="10992" max="11229" width="11" style="63"/>
    <col min="11230" max="11230" width="3.59765625" style="63" customWidth="1"/>
    <col min="11231" max="11231" width="17.5" style="63" customWidth="1"/>
    <col min="11232" max="11233" width="15.59765625" style="63" customWidth="1"/>
    <col min="11234" max="11234" width="13.09765625" style="63" customWidth="1"/>
    <col min="11235" max="11235" width="14" style="63" customWidth="1"/>
    <col min="11236" max="11236" width="12.3984375" style="63" customWidth="1"/>
    <col min="11237" max="11237" width="11.59765625" style="63" customWidth="1"/>
    <col min="11238" max="11238" width="3.09765625" style="63" customWidth="1"/>
    <col min="11239" max="11239" width="11.59765625" style="63" customWidth="1"/>
    <col min="11240" max="11247" width="7.59765625" style="63" customWidth="1"/>
    <col min="11248" max="11485" width="11" style="63"/>
    <col min="11486" max="11486" width="3.59765625" style="63" customWidth="1"/>
    <col min="11487" max="11487" width="17.5" style="63" customWidth="1"/>
    <col min="11488" max="11489" width="15.59765625" style="63" customWidth="1"/>
    <col min="11490" max="11490" width="13.09765625" style="63" customWidth="1"/>
    <col min="11491" max="11491" width="14" style="63" customWidth="1"/>
    <col min="11492" max="11492" width="12.3984375" style="63" customWidth="1"/>
    <col min="11493" max="11493" width="11.59765625" style="63" customWidth="1"/>
    <col min="11494" max="11494" width="3.09765625" style="63" customWidth="1"/>
    <col min="11495" max="11495" width="11.59765625" style="63" customWidth="1"/>
    <col min="11496" max="11503" width="7.59765625" style="63" customWidth="1"/>
    <col min="11504" max="11741" width="11" style="63"/>
    <col min="11742" max="11742" width="3.59765625" style="63" customWidth="1"/>
    <col min="11743" max="11743" width="17.5" style="63" customWidth="1"/>
    <col min="11744" max="11745" width="15.59765625" style="63" customWidth="1"/>
    <col min="11746" max="11746" width="13.09765625" style="63" customWidth="1"/>
    <col min="11747" max="11747" width="14" style="63" customWidth="1"/>
    <col min="11748" max="11748" width="12.3984375" style="63" customWidth="1"/>
    <col min="11749" max="11749" width="11.59765625" style="63" customWidth="1"/>
    <col min="11750" max="11750" width="3.09765625" style="63" customWidth="1"/>
    <col min="11751" max="11751" width="11.59765625" style="63" customWidth="1"/>
    <col min="11752" max="11759" width="7.59765625" style="63" customWidth="1"/>
    <col min="11760" max="11997" width="11" style="63"/>
    <col min="11998" max="11998" width="3.59765625" style="63" customWidth="1"/>
    <col min="11999" max="11999" width="17.5" style="63" customWidth="1"/>
    <col min="12000" max="12001" width="15.59765625" style="63" customWidth="1"/>
    <col min="12002" max="12002" width="13.09765625" style="63" customWidth="1"/>
    <col min="12003" max="12003" width="14" style="63" customWidth="1"/>
    <col min="12004" max="12004" width="12.3984375" style="63" customWidth="1"/>
    <col min="12005" max="12005" width="11.59765625" style="63" customWidth="1"/>
    <col min="12006" max="12006" width="3.09765625" style="63" customWidth="1"/>
    <col min="12007" max="12007" width="11.59765625" style="63" customWidth="1"/>
    <col min="12008" max="12015" width="7.59765625" style="63" customWidth="1"/>
    <col min="12016" max="12253" width="11" style="63"/>
    <col min="12254" max="12254" width="3.59765625" style="63" customWidth="1"/>
    <col min="12255" max="12255" width="17.5" style="63" customWidth="1"/>
    <col min="12256" max="12257" width="15.59765625" style="63" customWidth="1"/>
    <col min="12258" max="12258" width="13.09765625" style="63" customWidth="1"/>
    <col min="12259" max="12259" width="14" style="63" customWidth="1"/>
    <col min="12260" max="12260" width="12.3984375" style="63" customWidth="1"/>
    <col min="12261" max="12261" width="11.59765625" style="63" customWidth="1"/>
    <col min="12262" max="12262" width="3.09765625" style="63" customWidth="1"/>
    <col min="12263" max="12263" width="11.59765625" style="63" customWidth="1"/>
    <col min="12264" max="12271" width="7.59765625" style="63" customWidth="1"/>
    <col min="12272" max="12509" width="11" style="63"/>
    <col min="12510" max="12510" width="3.59765625" style="63" customWidth="1"/>
    <col min="12511" max="12511" width="17.5" style="63" customWidth="1"/>
    <col min="12512" max="12513" width="15.59765625" style="63" customWidth="1"/>
    <col min="12514" max="12514" width="13.09765625" style="63" customWidth="1"/>
    <col min="12515" max="12515" width="14" style="63" customWidth="1"/>
    <col min="12516" max="12516" width="12.3984375" style="63" customWidth="1"/>
    <col min="12517" max="12517" width="11.59765625" style="63" customWidth="1"/>
    <col min="12518" max="12518" width="3.09765625" style="63" customWidth="1"/>
    <col min="12519" max="12519" width="11.59765625" style="63" customWidth="1"/>
    <col min="12520" max="12527" width="7.59765625" style="63" customWidth="1"/>
    <col min="12528" max="12765" width="11" style="63"/>
    <col min="12766" max="12766" width="3.59765625" style="63" customWidth="1"/>
    <col min="12767" max="12767" width="17.5" style="63" customWidth="1"/>
    <col min="12768" max="12769" width="15.59765625" style="63" customWidth="1"/>
    <col min="12770" max="12770" width="13.09765625" style="63" customWidth="1"/>
    <col min="12771" max="12771" width="14" style="63" customWidth="1"/>
    <col min="12772" max="12772" width="12.3984375" style="63" customWidth="1"/>
    <col min="12773" max="12773" width="11.59765625" style="63" customWidth="1"/>
    <col min="12774" max="12774" width="3.09765625" style="63" customWidth="1"/>
    <col min="12775" max="12775" width="11.59765625" style="63" customWidth="1"/>
    <col min="12776" max="12783" width="7.59765625" style="63" customWidth="1"/>
    <col min="12784" max="13021" width="11" style="63"/>
    <col min="13022" max="13022" width="3.59765625" style="63" customWidth="1"/>
    <col min="13023" max="13023" width="17.5" style="63" customWidth="1"/>
    <col min="13024" max="13025" width="15.59765625" style="63" customWidth="1"/>
    <col min="13026" max="13026" width="13.09765625" style="63" customWidth="1"/>
    <col min="13027" max="13027" width="14" style="63" customWidth="1"/>
    <col min="13028" max="13028" width="12.3984375" style="63" customWidth="1"/>
    <col min="13029" max="13029" width="11.59765625" style="63" customWidth="1"/>
    <col min="13030" max="13030" width="3.09765625" style="63" customWidth="1"/>
    <col min="13031" max="13031" width="11.59765625" style="63" customWidth="1"/>
    <col min="13032" max="13039" width="7.59765625" style="63" customWidth="1"/>
    <col min="13040" max="13277" width="11" style="63"/>
    <col min="13278" max="13278" width="3.59765625" style="63" customWidth="1"/>
    <col min="13279" max="13279" width="17.5" style="63" customWidth="1"/>
    <col min="13280" max="13281" width="15.59765625" style="63" customWidth="1"/>
    <col min="13282" max="13282" width="13.09765625" style="63" customWidth="1"/>
    <col min="13283" max="13283" width="14" style="63" customWidth="1"/>
    <col min="13284" max="13284" width="12.3984375" style="63" customWidth="1"/>
    <col min="13285" max="13285" width="11.59765625" style="63" customWidth="1"/>
    <col min="13286" max="13286" width="3.09765625" style="63" customWidth="1"/>
    <col min="13287" max="13287" width="11.59765625" style="63" customWidth="1"/>
    <col min="13288" max="13295" width="7.59765625" style="63" customWidth="1"/>
    <col min="13296" max="13533" width="11" style="63"/>
    <col min="13534" max="13534" width="3.59765625" style="63" customWidth="1"/>
    <col min="13535" max="13535" width="17.5" style="63" customWidth="1"/>
    <col min="13536" max="13537" width="15.59765625" style="63" customWidth="1"/>
    <col min="13538" max="13538" width="13.09765625" style="63" customWidth="1"/>
    <col min="13539" max="13539" width="14" style="63" customWidth="1"/>
    <col min="13540" max="13540" width="12.3984375" style="63" customWidth="1"/>
    <col min="13541" max="13541" width="11.59765625" style="63" customWidth="1"/>
    <col min="13542" max="13542" width="3.09765625" style="63" customWidth="1"/>
    <col min="13543" max="13543" width="11.59765625" style="63" customWidth="1"/>
    <col min="13544" max="13551" width="7.59765625" style="63" customWidth="1"/>
    <col min="13552" max="13789" width="11" style="63"/>
    <col min="13790" max="13790" width="3.59765625" style="63" customWidth="1"/>
    <col min="13791" max="13791" width="17.5" style="63" customWidth="1"/>
    <col min="13792" max="13793" width="15.59765625" style="63" customWidth="1"/>
    <col min="13794" max="13794" width="13.09765625" style="63" customWidth="1"/>
    <col min="13795" max="13795" width="14" style="63" customWidth="1"/>
    <col min="13796" max="13796" width="12.3984375" style="63" customWidth="1"/>
    <col min="13797" max="13797" width="11.59765625" style="63" customWidth="1"/>
    <col min="13798" max="13798" width="3.09765625" style="63" customWidth="1"/>
    <col min="13799" max="13799" width="11.59765625" style="63" customWidth="1"/>
    <col min="13800" max="13807" width="7.59765625" style="63" customWidth="1"/>
    <col min="13808" max="14045" width="11" style="63"/>
    <col min="14046" max="14046" width="3.59765625" style="63" customWidth="1"/>
    <col min="14047" max="14047" width="17.5" style="63" customWidth="1"/>
    <col min="14048" max="14049" width="15.59765625" style="63" customWidth="1"/>
    <col min="14050" max="14050" width="13.09765625" style="63" customWidth="1"/>
    <col min="14051" max="14051" width="14" style="63" customWidth="1"/>
    <col min="14052" max="14052" width="12.3984375" style="63" customWidth="1"/>
    <col min="14053" max="14053" width="11.59765625" style="63" customWidth="1"/>
    <col min="14054" max="14054" width="3.09765625" style="63" customWidth="1"/>
    <col min="14055" max="14055" width="11.59765625" style="63" customWidth="1"/>
    <col min="14056" max="14063" width="7.59765625" style="63" customWidth="1"/>
    <col min="14064" max="14301" width="11" style="63"/>
    <col min="14302" max="14302" width="3.59765625" style="63" customWidth="1"/>
    <col min="14303" max="14303" width="17.5" style="63" customWidth="1"/>
    <col min="14304" max="14305" width="15.59765625" style="63" customWidth="1"/>
    <col min="14306" max="14306" width="13.09765625" style="63" customWidth="1"/>
    <col min="14307" max="14307" width="14" style="63" customWidth="1"/>
    <col min="14308" max="14308" width="12.3984375" style="63" customWidth="1"/>
    <col min="14309" max="14309" width="11.59765625" style="63" customWidth="1"/>
    <col min="14310" max="14310" width="3.09765625" style="63" customWidth="1"/>
    <col min="14311" max="14311" width="11.59765625" style="63" customWidth="1"/>
    <col min="14312" max="14319" width="7.59765625" style="63" customWidth="1"/>
    <col min="14320" max="14557" width="11" style="63"/>
    <col min="14558" max="14558" width="3.59765625" style="63" customWidth="1"/>
    <col min="14559" max="14559" width="17.5" style="63" customWidth="1"/>
    <col min="14560" max="14561" width="15.59765625" style="63" customWidth="1"/>
    <col min="14562" max="14562" width="13.09765625" style="63" customWidth="1"/>
    <col min="14563" max="14563" width="14" style="63" customWidth="1"/>
    <col min="14564" max="14564" width="12.3984375" style="63" customWidth="1"/>
    <col min="14565" max="14565" width="11.59765625" style="63" customWidth="1"/>
    <col min="14566" max="14566" width="3.09765625" style="63" customWidth="1"/>
    <col min="14567" max="14567" width="11.59765625" style="63" customWidth="1"/>
    <col min="14568" max="14575" width="7.59765625" style="63" customWidth="1"/>
    <col min="14576" max="14813" width="11" style="63"/>
    <col min="14814" max="14814" width="3.59765625" style="63" customWidth="1"/>
    <col min="14815" max="14815" width="17.5" style="63" customWidth="1"/>
    <col min="14816" max="14817" width="15.59765625" style="63" customWidth="1"/>
    <col min="14818" max="14818" width="13.09765625" style="63" customWidth="1"/>
    <col min="14819" max="14819" width="14" style="63" customWidth="1"/>
    <col min="14820" max="14820" width="12.3984375" style="63" customWidth="1"/>
    <col min="14821" max="14821" width="11.59765625" style="63" customWidth="1"/>
    <col min="14822" max="14822" width="3.09765625" style="63" customWidth="1"/>
    <col min="14823" max="14823" width="11.59765625" style="63" customWidth="1"/>
    <col min="14824" max="14831" width="7.59765625" style="63" customWidth="1"/>
    <col min="14832" max="15069" width="11" style="63"/>
    <col min="15070" max="15070" width="3.59765625" style="63" customWidth="1"/>
    <col min="15071" max="15071" width="17.5" style="63" customWidth="1"/>
    <col min="15072" max="15073" width="15.59765625" style="63" customWidth="1"/>
    <col min="15074" max="15074" width="13.09765625" style="63" customWidth="1"/>
    <col min="15075" max="15075" width="14" style="63" customWidth="1"/>
    <col min="15076" max="15076" width="12.3984375" style="63" customWidth="1"/>
    <col min="15077" max="15077" width="11.59765625" style="63" customWidth="1"/>
    <col min="15078" max="15078" width="3.09765625" style="63" customWidth="1"/>
    <col min="15079" max="15079" width="11.59765625" style="63" customWidth="1"/>
    <col min="15080" max="15087" width="7.59765625" style="63" customWidth="1"/>
    <col min="15088" max="15325" width="11" style="63"/>
    <col min="15326" max="15326" width="3.59765625" style="63" customWidth="1"/>
    <col min="15327" max="15327" width="17.5" style="63" customWidth="1"/>
    <col min="15328" max="15329" width="15.59765625" style="63" customWidth="1"/>
    <col min="15330" max="15330" width="13.09765625" style="63" customWidth="1"/>
    <col min="15331" max="15331" width="14" style="63" customWidth="1"/>
    <col min="15332" max="15332" width="12.3984375" style="63" customWidth="1"/>
    <col min="15333" max="15333" width="11.59765625" style="63" customWidth="1"/>
    <col min="15334" max="15334" width="3.09765625" style="63" customWidth="1"/>
    <col min="15335" max="15335" width="11.59765625" style="63" customWidth="1"/>
    <col min="15336" max="15343" width="7.59765625" style="63" customWidth="1"/>
    <col min="15344" max="15581" width="11" style="63"/>
    <col min="15582" max="15582" width="3.59765625" style="63" customWidth="1"/>
    <col min="15583" max="15583" width="17.5" style="63" customWidth="1"/>
    <col min="15584" max="15585" width="15.59765625" style="63" customWidth="1"/>
    <col min="15586" max="15586" width="13.09765625" style="63" customWidth="1"/>
    <col min="15587" max="15587" width="14" style="63" customWidth="1"/>
    <col min="15588" max="15588" width="12.3984375" style="63" customWidth="1"/>
    <col min="15589" max="15589" width="11.59765625" style="63" customWidth="1"/>
    <col min="15590" max="15590" width="3.09765625" style="63" customWidth="1"/>
    <col min="15591" max="15591" width="11.59765625" style="63" customWidth="1"/>
    <col min="15592" max="15599" width="7.59765625" style="63" customWidth="1"/>
    <col min="15600" max="15837" width="11" style="63"/>
    <col min="15838" max="15838" width="3.59765625" style="63" customWidth="1"/>
    <col min="15839" max="15839" width="17.5" style="63" customWidth="1"/>
    <col min="15840" max="15841" width="15.59765625" style="63" customWidth="1"/>
    <col min="15842" max="15842" width="13.09765625" style="63" customWidth="1"/>
    <col min="15843" max="15843" width="14" style="63" customWidth="1"/>
    <col min="15844" max="15844" width="12.3984375" style="63" customWidth="1"/>
    <col min="15845" max="15845" width="11.59765625" style="63" customWidth="1"/>
    <col min="15846" max="15846" width="3.09765625" style="63" customWidth="1"/>
    <col min="15847" max="15847" width="11.59765625" style="63" customWidth="1"/>
    <col min="15848" max="15855" width="7.59765625" style="63" customWidth="1"/>
    <col min="15856" max="16093" width="11" style="63"/>
    <col min="16094" max="16094" width="3.59765625" style="63" customWidth="1"/>
    <col min="16095" max="16095" width="17.5" style="63" customWidth="1"/>
    <col min="16096" max="16097" width="15.59765625" style="63" customWidth="1"/>
    <col min="16098" max="16098" width="13.09765625" style="63" customWidth="1"/>
    <col min="16099" max="16099" width="14" style="63" customWidth="1"/>
    <col min="16100" max="16100" width="12.3984375" style="63" customWidth="1"/>
    <col min="16101" max="16101" width="11.59765625" style="63" customWidth="1"/>
    <col min="16102" max="16102" width="3.09765625" style="63" customWidth="1"/>
    <col min="16103" max="16103" width="11.59765625" style="63" customWidth="1"/>
    <col min="16104" max="16111" width="7.59765625" style="63" customWidth="1"/>
    <col min="16112" max="16384" width="11" style="63"/>
  </cols>
  <sheetData>
    <row r="12" spans="1:15" s="206" customFormat="1" ht="18.600000000000001" customHeight="1" x14ac:dyDescent="0.3">
      <c r="B12" s="710" t="s">
        <v>707</v>
      </c>
      <c r="C12" s="710"/>
      <c r="D12" s="710"/>
      <c r="E12" s="710"/>
      <c r="F12" s="710"/>
    </row>
    <row r="13" spans="1:15" s="206" customFormat="1" ht="43.2" customHeight="1" x14ac:dyDescent="0.3">
      <c r="B13" s="679" t="s">
        <v>788</v>
      </c>
      <c r="C13" s="679"/>
      <c r="D13" s="679"/>
      <c r="E13" s="679"/>
      <c r="F13" s="679"/>
    </row>
    <row r="14" spans="1:15" s="145" customFormat="1" ht="27" customHeight="1" x14ac:dyDescent="0.25">
      <c r="A14" s="230"/>
      <c r="B14" s="715" t="s">
        <v>932</v>
      </c>
      <c r="C14" s="715"/>
      <c r="D14" s="715"/>
      <c r="E14" s="715"/>
      <c r="F14" s="715"/>
      <c r="G14" s="230"/>
      <c r="H14" s="230"/>
      <c r="I14" s="230"/>
      <c r="J14" s="230"/>
      <c r="N14" s="328"/>
    </row>
    <row r="15" spans="1:15" s="206" customFormat="1" ht="13.5" customHeight="1" x14ac:dyDescent="0.25">
      <c r="B15" s="214"/>
      <c r="C15" s="214"/>
      <c r="D15" s="214"/>
      <c r="E15" s="214"/>
      <c r="F15" s="214"/>
      <c r="G15" s="214"/>
      <c r="H15" s="214"/>
      <c r="I15" s="214"/>
      <c r="J15" s="214"/>
      <c r="M15" s="192"/>
      <c r="N15" s="328"/>
      <c r="O15" s="339" t="s">
        <v>196</v>
      </c>
    </row>
    <row r="16" spans="1:15" s="206" customFormat="1" ht="15.75" customHeight="1" x14ac:dyDescent="0.25">
      <c r="B16" s="626" t="s">
        <v>310</v>
      </c>
      <c r="C16" s="626" t="s">
        <v>219</v>
      </c>
      <c r="D16" s="626"/>
      <c r="E16" s="626" t="s">
        <v>220</v>
      </c>
      <c r="F16" s="626"/>
      <c r="G16" s="231"/>
      <c r="H16" s="232"/>
      <c r="N16" s="328"/>
    </row>
    <row r="17" spans="2:14" s="206" customFormat="1" ht="24.9" customHeight="1" x14ac:dyDescent="0.25">
      <c r="B17" s="626"/>
      <c r="C17" s="410" t="s">
        <v>217</v>
      </c>
      <c r="D17" s="410" t="s">
        <v>218</v>
      </c>
      <c r="E17" s="410" t="s">
        <v>217</v>
      </c>
      <c r="F17" s="410" t="s">
        <v>218</v>
      </c>
      <c r="G17" s="231"/>
      <c r="H17" s="232"/>
      <c r="N17" s="328"/>
    </row>
    <row r="18" spans="2:14" s="206" customFormat="1" ht="13.8" x14ac:dyDescent="0.3">
      <c r="B18" s="423" t="s">
        <v>227</v>
      </c>
      <c r="C18" s="454">
        <v>36</v>
      </c>
      <c r="D18" s="454">
        <v>33</v>
      </c>
      <c r="E18" s="547">
        <v>32</v>
      </c>
      <c r="F18" s="547">
        <v>30</v>
      </c>
      <c r="G18" s="231"/>
      <c r="H18" s="232"/>
      <c r="N18" s="328"/>
    </row>
    <row r="19" spans="2:14" s="206" customFormat="1" ht="13.8" x14ac:dyDescent="0.3">
      <c r="B19" s="428" t="s">
        <v>317</v>
      </c>
      <c r="C19" s="454">
        <v>34</v>
      </c>
      <c r="D19" s="454">
        <v>32</v>
      </c>
      <c r="E19" s="411">
        <v>31</v>
      </c>
      <c r="F19" s="411">
        <v>29</v>
      </c>
      <c r="G19" s="231"/>
      <c r="H19" s="232"/>
      <c r="N19" s="328"/>
    </row>
    <row r="20" spans="2:14" s="206" customFormat="1" ht="13.8" x14ac:dyDescent="0.3">
      <c r="B20" s="428" t="s">
        <v>318</v>
      </c>
      <c r="C20" s="454">
        <v>38</v>
      </c>
      <c r="D20" s="454">
        <v>34</v>
      </c>
      <c r="E20" s="411">
        <v>33</v>
      </c>
      <c r="F20" s="411">
        <v>30</v>
      </c>
      <c r="G20" s="231"/>
      <c r="H20" s="232"/>
      <c r="N20" s="328"/>
    </row>
    <row r="21" spans="2:14" s="206" customFormat="1" ht="13.8" x14ac:dyDescent="0.3">
      <c r="B21" s="428" t="s">
        <v>319</v>
      </c>
      <c r="C21" s="454">
        <v>36</v>
      </c>
      <c r="D21" s="454">
        <v>32</v>
      </c>
      <c r="E21" s="411">
        <v>32</v>
      </c>
      <c r="F21" s="411">
        <v>29</v>
      </c>
      <c r="G21" s="231"/>
      <c r="H21" s="232"/>
      <c r="N21" s="328"/>
    </row>
    <row r="22" spans="2:14" s="206" customFormat="1" ht="13.8" x14ac:dyDescent="0.3">
      <c r="B22" s="428" t="s">
        <v>320</v>
      </c>
      <c r="C22" s="454">
        <v>35</v>
      </c>
      <c r="D22" s="553">
        <v>31</v>
      </c>
      <c r="E22" s="411">
        <v>31</v>
      </c>
      <c r="F22" s="411">
        <v>28</v>
      </c>
      <c r="G22" s="233"/>
      <c r="H22" s="234"/>
      <c r="N22" s="328"/>
    </row>
    <row r="23" spans="2:14" s="206" customFormat="1" ht="13.8" x14ac:dyDescent="0.3">
      <c r="B23" s="428" t="s">
        <v>263</v>
      </c>
      <c r="C23" s="454">
        <v>42</v>
      </c>
      <c r="D23" s="454">
        <v>36</v>
      </c>
      <c r="E23" s="454">
        <v>40</v>
      </c>
      <c r="F23" s="454">
        <v>33</v>
      </c>
      <c r="G23" s="231"/>
      <c r="H23" s="232"/>
      <c r="N23" s="328"/>
    </row>
    <row r="24" spans="2:14" s="206" customFormat="1" ht="17.25" customHeight="1" x14ac:dyDescent="0.3">
      <c r="C24" s="235"/>
      <c r="D24" s="236"/>
      <c r="E24" s="213"/>
      <c r="F24" s="228"/>
      <c r="G24" s="231"/>
      <c r="H24" s="232"/>
    </row>
    <row r="25" spans="2:14" s="206" customFormat="1" ht="12" customHeight="1" x14ac:dyDescent="0.25">
      <c r="B25" s="172" t="s">
        <v>950</v>
      </c>
      <c r="D25" s="214"/>
      <c r="E25" s="213"/>
      <c r="F25" s="228"/>
      <c r="G25" s="231"/>
      <c r="H25" s="232"/>
    </row>
    <row r="26" spans="2:14" s="206" customFormat="1" ht="27.75" customHeight="1" x14ac:dyDescent="0.25">
      <c r="B26" s="624" t="s">
        <v>881</v>
      </c>
      <c r="C26" s="624"/>
      <c r="D26" s="624"/>
      <c r="E26" s="624"/>
      <c r="F26" s="624"/>
      <c r="G26" s="231"/>
      <c r="H26" s="232"/>
    </row>
    <row r="27" spans="2:14" s="206" customFormat="1" ht="12" customHeight="1" x14ac:dyDescent="0.25">
      <c r="B27" s="162" t="s">
        <v>685</v>
      </c>
      <c r="C27" s="144"/>
      <c r="D27" s="144"/>
      <c r="E27" s="143"/>
      <c r="F27" s="143"/>
      <c r="G27" s="231"/>
      <c r="H27" s="232"/>
    </row>
    <row r="28" spans="2:14" s="206" customFormat="1" ht="12" customHeight="1" x14ac:dyDescent="0.3">
      <c r="D28" s="214"/>
      <c r="E28" s="237"/>
      <c r="F28" s="228"/>
      <c r="G28" s="233"/>
      <c r="H28" s="234"/>
    </row>
    <row r="29" spans="2:14" s="206" customFormat="1" ht="12" customHeight="1" x14ac:dyDescent="0.3">
      <c r="D29" s="214"/>
      <c r="E29" s="213"/>
      <c r="F29" s="228"/>
      <c r="G29" s="231"/>
      <c r="H29" s="232"/>
    </row>
    <row r="30" spans="2:14" s="206" customFormat="1" ht="12" customHeight="1" x14ac:dyDescent="0.3">
      <c r="D30" s="214"/>
      <c r="F30" s="228"/>
      <c r="G30" s="231"/>
      <c r="H30" s="232"/>
    </row>
    <row r="31" spans="2:14" s="206" customFormat="1" ht="12" customHeight="1" x14ac:dyDescent="0.3">
      <c r="D31" s="214"/>
      <c r="F31" s="228"/>
      <c r="G31" s="231"/>
      <c r="H31" s="232"/>
    </row>
    <row r="32" spans="2:14" s="206" customFormat="1" ht="12" customHeight="1" x14ac:dyDescent="0.3">
      <c r="D32" s="214"/>
      <c r="E32" s="213"/>
      <c r="F32" s="228"/>
      <c r="G32" s="231"/>
      <c r="H32" s="232"/>
    </row>
    <row r="33" spans="1:200" s="206" customFormat="1" ht="12" customHeight="1" x14ac:dyDescent="0.3">
      <c r="B33" s="714" t="s">
        <v>708</v>
      </c>
      <c r="C33" s="714"/>
      <c r="D33" s="714"/>
      <c r="E33" s="714"/>
      <c r="F33" s="228"/>
      <c r="G33" s="231"/>
      <c r="H33" s="232"/>
    </row>
    <row r="34" spans="1:200" s="206" customFormat="1" ht="12" customHeight="1" x14ac:dyDescent="0.3">
      <c r="B34" s="714"/>
      <c r="C34" s="714"/>
      <c r="D34" s="714"/>
      <c r="E34" s="714"/>
      <c r="F34" s="228"/>
      <c r="G34" s="231"/>
      <c r="H34" s="232"/>
    </row>
    <row r="35" spans="1:200" s="206" customFormat="1" ht="12" customHeight="1" x14ac:dyDescent="0.3">
      <c r="B35" s="714"/>
      <c r="C35" s="714"/>
      <c r="D35" s="714"/>
      <c r="E35" s="714"/>
      <c r="F35" s="228"/>
      <c r="G35" s="231"/>
      <c r="H35" s="232"/>
    </row>
    <row r="36" spans="1:200" s="206" customFormat="1" ht="12" customHeight="1" x14ac:dyDescent="0.3">
      <c r="B36" s="714"/>
      <c r="C36" s="714"/>
      <c r="D36" s="714"/>
      <c r="E36" s="714"/>
      <c r="F36" s="228"/>
      <c r="G36" s="231"/>
      <c r="H36" s="232"/>
    </row>
    <row r="37" spans="1:200" s="206" customFormat="1" ht="13.5" customHeight="1" x14ac:dyDescent="0.3">
      <c r="B37" s="206" t="s">
        <v>709</v>
      </c>
      <c r="F37" s="228"/>
      <c r="G37" s="231"/>
      <c r="H37" s="232"/>
    </row>
    <row r="38" spans="1:200" s="206" customFormat="1" ht="12" customHeight="1" x14ac:dyDescent="0.3">
      <c r="F38" s="228"/>
      <c r="G38" s="231"/>
      <c r="H38" s="232"/>
    </row>
    <row r="39" spans="1:200" s="206" customFormat="1" ht="12" customHeight="1" x14ac:dyDescent="0.3">
      <c r="F39" s="228"/>
      <c r="G39" s="228"/>
      <c r="H39" s="234"/>
    </row>
    <row r="40" spans="1:200" s="206" customFormat="1" ht="12" customHeight="1" x14ac:dyDescent="0.3">
      <c r="F40" s="228"/>
      <c r="G40" s="231"/>
      <c r="H40" s="232"/>
    </row>
    <row r="41" spans="1:200" s="206" customFormat="1" ht="9" customHeight="1" x14ac:dyDescent="0.3">
      <c r="D41" s="215"/>
      <c r="E41" s="237"/>
      <c r="F41" s="228"/>
      <c r="G41" s="238"/>
      <c r="H41" s="232"/>
    </row>
    <row r="42" spans="1:200" s="206" customFormat="1" ht="11.1" customHeight="1" x14ac:dyDescent="0.3">
      <c r="E42" s="237"/>
      <c r="F42" s="228"/>
      <c r="G42" s="233"/>
      <c r="H42" s="234"/>
    </row>
    <row r="43" spans="1:200" s="206" customFormat="1" ht="11.1" customHeight="1" x14ac:dyDescent="0.3">
      <c r="E43" s="237"/>
      <c r="F43" s="239"/>
      <c r="G43" s="239"/>
      <c r="H43" s="234"/>
    </row>
    <row r="44" spans="1:200" s="206" customFormat="1" ht="11.1" customHeight="1" x14ac:dyDescent="0.3">
      <c r="E44" s="220"/>
      <c r="H44" s="234"/>
    </row>
    <row r="45" spans="1:200" s="240" customFormat="1" ht="13.5" customHeight="1" thickBot="1" x14ac:dyDescent="0.35">
      <c r="A45" s="206"/>
      <c r="B45" s="206"/>
      <c r="C45" s="206"/>
      <c r="D45" s="206"/>
      <c r="E45" s="237"/>
      <c r="F45" s="239"/>
      <c r="G45" s="239"/>
      <c r="H45" s="234"/>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c r="BI45" s="206"/>
      <c r="BJ45" s="206"/>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c r="DJ45" s="206"/>
      <c r="DK45" s="206"/>
      <c r="DL45" s="206"/>
      <c r="DM45" s="206"/>
      <c r="DN45" s="206"/>
      <c r="DO45" s="206"/>
      <c r="DP45" s="206"/>
      <c r="DQ45" s="206"/>
      <c r="DR45" s="206"/>
      <c r="DS45" s="206"/>
      <c r="DT45" s="206"/>
      <c r="DU45" s="206"/>
      <c r="DV45" s="206"/>
      <c r="DW45" s="206"/>
      <c r="DX45" s="206"/>
      <c r="DY45" s="206"/>
      <c r="DZ45" s="206"/>
      <c r="EA45" s="206"/>
      <c r="EB45" s="206"/>
      <c r="EC45" s="206"/>
      <c r="ED45" s="206"/>
      <c r="EE45" s="206"/>
      <c r="EF45" s="206"/>
      <c r="EG45" s="206"/>
      <c r="EH45" s="206"/>
      <c r="EI45" s="206"/>
      <c r="EJ45" s="206"/>
      <c r="EK45" s="206"/>
      <c r="EL45" s="206"/>
      <c r="EM45" s="206"/>
      <c r="EN45" s="206"/>
      <c r="EO45" s="206"/>
      <c r="EP45" s="206"/>
      <c r="EQ45" s="206"/>
      <c r="ER45" s="206"/>
      <c r="ES45" s="206"/>
      <c r="ET45" s="206"/>
      <c r="EU45" s="206"/>
      <c r="EV45" s="206"/>
      <c r="EW45" s="206"/>
      <c r="EX45" s="206"/>
      <c r="EY45" s="206"/>
      <c r="EZ45" s="206"/>
      <c r="FA45" s="206"/>
      <c r="FB45" s="206"/>
      <c r="FC45" s="206"/>
      <c r="FD45" s="206"/>
      <c r="FE45" s="206"/>
      <c r="FF45" s="206"/>
      <c r="FG45" s="206"/>
      <c r="FH45" s="206"/>
      <c r="FI45" s="206"/>
      <c r="FJ45" s="206"/>
      <c r="FK45" s="206"/>
      <c r="FL45" s="206"/>
      <c r="FM45" s="206"/>
      <c r="FN45" s="206"/>
      <c r="FO45" s="206"/>
      <c r="FP45" s="206"/>
      <c r="FQ45" s="206"/>
      <c r="FR45" s="206"/>
      <c r="FS45" s="206"/>
      <c r="FT45" s="206"/>
      <c r="FU45" s="206"/>
      <c r="FV45" s="206"/>
      <c r="FW45" s="206"/>
      <c r="FX45" s="206"/>
      <c r="FY45" s="206"/>
      <c r="FZ45" s="206"/>
      <c r="GA45" s="206"/>
      <c r="GB45" s="206"/>
      <c r="GC45" s="206"/>
      <c r="GD45" s="206"/>
      <c r="GE45" s="206"/>
      <c r="GF45" s="206"/>
      <c r="GG45" s="206"/>
      <c r="GH45" s="206"/>
      <c r="GI45" s="206"/>
      <c r="GJ45" s="206"/>
      <c r="GK45" s="206"/>
      <c r="GL45" s="206"/>
      <c r="GM45" s="206"/>
      <c r="GN45" s="206"/>
      <c r="GO45" s="206"/>
      <c r="GP45" s="206"/>
      <c r="GQ45" s="206"/>
      <c r="GR45" s="206"/>
    </row>
    <row r="46" spans="1:200" s="206" customFormat="1" ht="11.1" customHeight="1" x14ac:dyDescent="0.3">
      <c r="E46" s="237"/>
      <c r="F46" s="239"/>
      <c r="G46" s="239"/>
      <c r="H46" s="234"/>
    </row>
    <row r="47" spans="1:200" s="206" customFormat="1" x14ac:dyDescent="0.3"/>
    <row r="48" spans="1:200" s="206" customFormat="1" x14ac:dyDescent="0.3"/>
    <row r="49" spans="4:8" s="206" customFormat="1" x14ac:dyDescent="0.3">
      <c r="D49" s="241"/>
    </row>
    <row r="50" spans="4:8" s="206" customFormat="1" x14ac:dyDescent="0.3">
      <c r="D50" s="241"/>
      <c r="E50" s="242"/>
      <c r="F50" s="212"/>
      <c r="H50" s="212"/>
    </row>
    <row r="51" spans="4:8" s="206" customFormat="1" x14ac:dyDescent="0.3">
      <c r="D51" s="241"/>
      <c r="E51" s="242"/>
      <c r="F51" s="212"/>
      <c r="H51" s="212"/>
    </row>
    <row r="52" spans="4:8" s="206" customFormat="1" x14ac:dyDescent="0.3">
      <c r="D52" s="241"/>
      <c r="E52" s="242"/>
      <c r="F52" s="212"/>
      <c r="H52" s="212"/>
    </row>
    <row r="53" spans="4:8" s="206" customFormat="1" x14ac:dyDescent="0.3">
      <c r="D53" s="241"/>
      <c r="E53" s="242"/>
      <c r="F53" s="212"/>
      <c r="H53" s="212"/>
    </row>
    <row r="54" spans="4:8" s="206" customFormat="1" x14ac:dyDescent="0.3">
      <c r="D54" s="241"/>
      <c r="E54" s="242"/>
      <c r="F54" s="212"/>
      <c r="H54" s="212"/>
    </row>
    <row r="55" spans="4:8" s="206" customFormat="1" x14ac:dyDescent="0.3">
      <c r="D55" s="241"/>
      <c r="E55" s="242"/>
      <c r="F55" s="212"/>
      <c r="H55" s="212"/>
    </row>
    <row r="56" spans="4:8" s="206" customFormat="1" x14ac:dyDescent="0.3">
      <c r="D56" s="241"/>
      <c r="E56" s="242"/>
      <c r="F56" s="212"/>
      <c r="H56" s="212"/>
    </row>
    <row r="57" spans="4:8" s="206" customFormat="1" x14ac:dyDescent="0.3">
      <c r="D57" s="241"/>
      <c r="E57" s="242"/>
      <c r="F57" s="212"/>
      <c r="H57" s="212"/>
    </row>
    <row r="58" spans="4:8" s="206" customFormat="1" x14ac:dyDescent="0.3">
      <c r="D58" s="241"/>
      <c r="E58" s="242"/>
      <c r="F58" s="212"/>
      <c r="H58" s="212"/>
    </row>
    <row r="59" spans="4:8" s="206" customFormat="1" x14ac:dyDescent="0.3">
      <c r="D59" s="215"/>
      <c r="E59" s="242"/>
      <c r="F59" s="212"/>
      <c r="H59" s="212"/>
    </row>
    <row r="60" spans="4:8" s="206" customFormat="1" x14ac:dyDescent="0.3">
      <c r="D60" s="215"/>
      <c r="E60" s="242"/>
      <c r="F60" s="212"/>
      <c r="H60" s="212"/>
    </row>
    <row r="61" spans="4:8" s="206" customFormat="1" x14ac:dyDescent="0.3">
      <c r="D61" s="215"/>
      <c r="E61" s="242"/>
      <c r="F61" s="212"/>
      <c r="H61" s="212"/>
    </row>
    <row r="62" spans="4:8" s="206" customFormat="1" x14ac:dyDescent="0.3">
      <c r="E62" s="212"/>
      <c r="F62" s="212"/>
      <c r="H62" s="212"/>
    </row>
    <row r="63" spans="4:8" s="206" customFormat="1" x14ac:dyDescent="0.3">
      <c r="D63" s="213"/>
      <c r="E63" s="212"/>
      <c r="F63" s="212"/>
      <c r="H63" s="212"/>
    </row>
    <row r="64" spans="4:8" s="206" customFormat="1" x14ac:dyDescent="0.3">
      <c r="E64" s="243" t="s">
        <v>321</v>
      </c>
      <c r="F64" s="244"/>
    </row>
    <row r="65" spans="5:8" s="206" customFormat="1" x14ac:dyDescent="0.3"/>
    <row r="66" spans="5:8" s="206" customFormat="1" x14ac:dyDescent="0.3">
      <c r="H66" s="245"/>
    </row>
    <row r="67" spans="5:8" s="206" customFormat="1" x14ac:dyDescent="0.3">
      <c r="H67" s="245"/>
    </row>
    <row r="68" spans="5:8" s="206" customFormat="1" x14ac:dyDescent="0.3">
      <c r="H68" s="245"/>
    </row>
    <row r="69" spans="5:8" s="206" customFormat="1" x14ac:dyDescent="0.3">
      <c r="H69" s="245"/>
    </row>
    <row r="70" spans="5:8" s="206" customFormat="1" x14ac:dyDescent="0.3"/>
    <row r="71" spans="5:8" s="206" customFormat="1" x14ac:dyDescent="0.3"/>
    <row r="72" spans="5:8" s="206" customFormat="1" x14ac:dyDescent="0.3"/>
    <row r="73" spans="5:8" s="206" customFormat="1" x14ac:dyDescent="0.3"/>
    <row r="74" spans="5:8" s="206" customFormat="1" x14ac:dyDescent="0.3"/>
    <row r="75" spans="5:8" s="206" customFormat="1" x14ac:dyDescent="0.3"/>
    <row r="76" spans="5:8" s="206" customFormat="1" x14ac:dyDescent="0.3"/>
    <row r="77" spans="5:8" s="206" customFormat="1" x14ac:dyDescent="0.3"/>
    <row r="78" spans="5:8" s="206" customFormat="1" x14ac:dyDescent="0.3"/>
    <row r="79" spans="5:8" s="206" customFormat="1" x14ac:dyDescent="0.3"/>
    <row r="80" spans="5:8" s="206" customFormat="1" x14ac:dyDescent="0.3">
      <c r="E80" s="206" t="s">
        <v>322</v>
      </c>
    </row>
    <row r="81" s="206" customFormat="1" x14ac:dyDescent="0.3"/>
    <row r="82" s="206" customFormat="1" x14ac:dyDescent="0.3"/>
    <row r="83" s="206" customFormat="1" x14ac:dyDescent="0.3"/>
    <row r="84" s="206" customFormat="1" x14ac:dyDescent="0.3"/>
    <row r="85" s="206" customFormat="1" x14ac:dyDescent="0.3"/>
    <row r="86" s="206" customFormat="1" x14ac:dyDescent="0.3"/>
    <row r="87" s="206" customFormat="1" x14ac:dyDescent="0.3"/>
    <row r="88" s="206" customFormat="1" x14ac:dyDescent="0.3"/>
    <row r="89" s="206" customFormat="1" x14ac:dyDescent="0.3"/>
    <row r="90" s="206" customFormat="1" x14ac:dyDescent="0.3"/>
    <row r="91" s="206" customFormat="1" x14ac:dyDescent="0.3"/>
    <row r="92" s="206" customFormat="1" x14ac:dyDescent="0.3"/>
    <row r="93" s="206" customFormat="1" x14ac:dyDescent="0.3"/>
    <row r="94" s="206" customFormat="1" x14ac:dyDescent="0.3"/>
    <row r="95" s="206" customFormat="1" x14ac:dyDescent="0.3"/>
    <row r="96" s="206" customFormat="1" x14ac:dyDescent="0.3"/>
    <row r="97" s="206" customFormat="1" x14ac:dyDescent="0.3"/>
    <row r="98" s="206" customFormat="1" x14ac:dyDescent="0.3"/>
    <row r="99" s="206" customFormat="1" x14ac:dyDescent="0.3"/>
    <row r="100" s="206" customFormat="1" x14ac:dyDescent="0.3"/>
    <row r="101" s="206" customFormat="1" x14ac:dyDescent="0.3"/>
    <row r="102" s="206" customFormat="1" x14ac:dyDescent="0.3"/>
    <row r="103" s="206" customFormat="1" x14ac:dyDescent="0.3"/>
    <row r="104" s="206" customFormat="1" x14ac:dyDescent="0.3"/>
    <row r="105" s="206" customFormat="1" x14ac:dyDescent="0.3"/>
    <row r="106" s="206" customFormat="1" x14ac:dyDescent="0.3"/>
    <row r="107" s="206" customFormat="1" x14ac:dyDescent="0.3"/>
    <row r="108" s="206" customFormat="1" x14ac:dyDescent="0.3"/>
    <row r="109" s="206" customFormat="1" x14ac:dyDescent="0.3"/>
    <row r="110" s="206" customFormat="1" x14ac:dyDescent="0.3"/>
    <row r="111" s="206" customFormat="1" x14ac:dyDescent="0.3"/>
    <row r="112" s="206" customFormat="1" x14ac:dyDescent="0.3"/>
    <row r="113" s="206" customFormat="1" x14ac:dyDescent="0.3"/>
    <row r="114" s="206" customFormat="1" x14ac:dyDescent="0.3"/>
    <row r="115" s="206" customFormat="1" x14ac:dyDescent="0.3"/>
    <row r="116" s="206" customFormat="1" x14ac:dyDescent="0.3"/>
    <row r="117" s="206" customFormat="1" x14ac:dyDescent="0.3"/>
    <row r="118" s="206" customFormat="1" x14ac:dyDescent="0.3"/>
    <row r="119" s="206" customFormat="1" x14ac:dyDescent="0.3"/>
    <row r="120" s="206" customFormat="1" x14ac:dyDescent="0.3"/>
    <row r="121" s="206" customFormat="1" x14ac:dyDescent="0.3"/>
    <row r="122" s="206" customFormat="1" x14ac:dyDescent="0.3"/>
    <row r="129" spans="5:5" x14ac:dyDescent="0.3">
      <c r="E129" s="63" t="s">
        <v>322</v>
      </c>
    </row>
    <row r="132" spans="5:5" x14ac:dyDescent="0.3">
      <c r="E132" s="63" t="s">
        <v>322</v>
      </c>
    </row>
    <row r="155" spans="5:6" x14ac:dyDescent="0.3">
      <c r="E155" s="63" t="s">
        <v>322</v>
      </c>
      <c r="F155" s="63" t="s">
        <v>322</v>
      </c>
    </row>
  </sheetData>
  <mergeCells count="8">
    <mergeCell ref="B16:B17"/>
    <mergeCell ref="C16:D16"/>
    <mergeCell ref="E16:F16"/>
    <mergeCell ref="B33:E36"/>
    <mergeCell ref="B12:F12"/>
    <mergeCell ref="B13:F13"/>
    <mergeCell ref="B14:F14"/>
    <mergeCell ref="B26:F26"/>
  </mergeCells>
  <hyperlinks>
    <hyperlink ref="O15" location="INDICE!C37" display="INICIO"/>
  </hyperlinks>
  <printOptions horizontalCentered="1"/>
  <pageMargins left="0.19685039370078741" right="0.19685039370078741" top="1.5354330708661419" bottom="0.74803149606299213" header="0.19685039370078741" footer="0.31496062992125984"/>
  <pageSetup paperSize="9" scale="78" firstPageNumber="44" fitToWidth="0" fitToHeight="0" orientation="landscape" useFirstPageNumber="1" r:id="rId1"/>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3:N81"/>
  <sheetViews>
    <sheetView showGridLines="0" zoomScale="90" zoomScaleNormal="90" workbookViewId="0">
      <selection activeCell="B82" sqref="B82"/>
    </sheetView>
  </sheetViews>
  <sheetFormatPr baseColWidth="10" defaultRowHeight="10.8" x14ac:dyDescent="0.25"/>
  <cols>
    <col min="1" max="1" width="3.19921875" style="42" customWidth="1"/>
    <col min="2" max="2" width="14.8984375" style="63" customWidth="1"/>
    <col min="3" max="4" width="10.8984375" style="63" bestFit="1" customWidth="1"/>
    <col min="5" max="6" width="8.69921875" style="63" bestFit="1" customWidth="1"/>
    <col min="7" max="7" width="9" style="63" bestFit="1" customWidth="1"/>
    <col min="8" max="8" width="9" style="63" customWidth="1"/>
    <col min="9" max="256" width="11" style="42"/>
    <col min="257" max="257" width="3.19921875" style="42" customWidth="1"/>
    <col min="258" max="258" width="14.8984375" style="42" customWidth="1"/>
    <col min="259" max="260" width="10.8984375" style="42" bestFit="1" customWidth="1"/>
    <col min="261" max="262" width="8.69921875" style="42" bestFit="1" customWidth="1"/>
    <col min="263" max="263" width="9" style="42" bestFit="1" customWidth="1"/>
    <col min="264" max="264" width="9" style="42" customWidth="1"/>
    <col min="265" max="512" width="11" style="42"/>
    <col min="513" max="513" width="3.19921875" style="42" customWidth="1"/>
    <col min="514" max="514" width="14.8984375" style="42" customWidth="1"/>
    <col min="515" max="516" width="10.8984375" style="42" bestFit="1" customWidth="1"/>
    <col min="517" max="518" width="8.69921875" style="42" bestFit="1" customWidth="1"/>
    <col min="519" max="519" width="9" style="42" bestFit="1" customWidth="1"/>
    <col min="520" max="520" width="9" style="42" customWidth="1"/>
    <col min="521" max="768" width="11" style="42"/>
    <col min="769" max="769" width="3.19921875" style="42" customWidth="1"/>
    <col min="770" max="770" width="14.8984375" style="42" customWidth="1"/>
    <col min="771" max="772" width="10.8984375" style="42" bestFit="1" customWidth="1"/>
    <col min="773" max="774" width="8.69921875" style="42" bestFit="1" customWidth="1"/>
    <col min="775" max="775" width="9" style="42" bestFit="1" customWidth="1"/>
    <col min="776" max="776" width="9" style="42" customWidth="1"/>
    <col min="777" max="1024" width="11" style="42"/>
    <col min="1025" max="1025" width="3.19921875" style="42" customWidth="1"/>
    <col min="1026" max="1026" width="14.8984375" style="42" customWidth="1"/>
    <col min="1027" max="1028" width="10.8984375" style="42" bestFit="1" customWidth="1"/>
    <col min="1029" max="1030" width="8.69921875" style="42" bestFit="1" customWidth="1"/>
    <col min="1031" max="1031" width="9" style="42" bestFit="1" customWidth="1"/>
    <col min="1032" max="1032" width="9" style="42" customWidth="1"/>
    <col min="1033" max="1280" width="11" style="42"/>
    <col min="1281" max="1281" width="3.19921875" style="42" customWidth="1"/>
    <col min="1282" max="1282" width="14.8984375" style="42" customWidth="1"/>
    <col min="1283" max="1284" width="10.8984375" style="42" bestFit="1" customWidth="1"/>
    <col min="1285" max="1286" width="8.69921875" style="42" bestFit="1" customWidth="1"/>
    <col min="1287" max="1287" width="9" style="42" bestFit="1" customWidth="1"/>
    <col min="1288" max="1288" width="9" style="42" customWidth="1"/>
    <col min="1289" max="1536" width="11" style="42"/>
    <col min="1537" max="1537" width="3.19921875" style="42" customWidth="1"/>
    <col min="1538" max="1538" width="14.8984375" style="42" customWidth="1"/>
    <col min="1539" max="1540" width="10.8984375" style="42" bestFit="1" customWidth="1"/>
    <col min="1541" max="1542" width="8.69921875" style="42" bestFit="1" customWidth="1"/>
    <col min="1543" max="1543" width="9" style="42" bestFit="1" customWidth="1"/>
    <col min="1544" max="1544" width="9" style="42" customWidth="1"/>
    <col min="1545" max="1792" width="11" style="42"/>
    <col min="1793" max="1793" width="3.19921875" style="42" customWidth="1"/>
    <col min="1794" max="1794" width="14.8984375" style="42" customWidth="1"/>
    <col min="1795" max="1796" width="10.8984375" style="42" bestFit="1" customWidth="1"/>
    <col min="1797" max="1798" width="8.69921875" style="42" bestFit="1" customWidth="1"/>
    <col min="1799" max="1799" width="9" style="42" bestFit="1" customWidth="1"/>
    <col min="1800" max="1800" width="9" style="42" customWidth="1"/>
    <col min="1801" max="2048" width="11" style="42"/>
    <col min="2049" max="2049" width="3.19921875" style="42" customWidth="1"/>
    <col min="2050" max="2050" width="14.8984375" style="42" customWidth="1"/>
    <col min="2051" max="2052" width="10.8984375" style="42" bestFit="1" customWidth="1"/>
    <col min="2053" max="2054" width="8.69921875" style="42" bestFit="1" customWidth="1"/>
    <col min="2055" max="2055" width="9" style="42" bestFit="1" customWidth="1"/>
    <col min="2056" max="2056" width="9" style="42" customWidth="1"/>
    <col min="2057" max="2304" width="11" style="42"/>
    <col min="2305" max="2305" width="3.19921875" style="42" customWidth="1"/>
    <col min="2306" max="2306" width="14.8984375" style="42" customWidth="1"/>
    <col min="2307" max="2308" width="10.8984375" style="42" bestFit="1" customWidth="1"/>
    <col min="2309" max="2310" width="8.69921875" style="42" bestFit="1" customWidth="1"/>
    <col min="2311" max="2311" width="9" style="42" bestFit="1" customWidth="1"/>
    <col min="2312" max="2312" width="9" style="42" customWidth="1"/>
    <col min="2313" max="2560" width="11" style="42"/>
    <col min="2561" max="2561" width="3.19921875" style="42" customWidth="1"/>
    <col min="2562" max="2562" width="14.8984375" style="42" customWidth="1"/>
    <col min="2563" max="2564" width="10.8984375" style="42" bestFit="1" customWidth="1"/>
    <col min="2565" max="2566" width="8.69921875" style="42" bestFit="1" customWidth="1"/>
    <col min="2567" max="2567" width="9" style="42" bestFit="1" customWidth="1"/>
    <col min="2568" max="2568" width="9" style="42" customWidth="1"/>
    <col min="2569" max="2816" width="11" style="42"/>
    <col min="2817" max="2817" width="3.19921875" style="42" customWidth="1"/>
    <col min="2818" max="2818" width="14.8984375" style="42" customWidth="1"/>
    <col min="2819" max="2820" width="10.8984375" style="42" bestFit="1" customWidth="1"/>
    <col min="2821" max="2822" width="8.69921875" style="42" bestFit="1" customWidth="1"/>
    <col min="2823" max="2823" width="9" style="42" bestFit="1" customWidth="1"/>
    <col min="2824" max="2824" width="9" style="42" customWidth="1"/>
    <col min="2825" max="3072" width="11" style="42"/>
    <col min="3073" max="3073" width="3.19921875" style="42" customWidth="1"/>
    <col min="3074" max="3074" width="14.8984375" style="42" customWidth="1"/>
    <col min="3075" max="3076" width="10.8984375" style="42" bestFit="1" customWidth="1"/>
    <col min="3077" max="3078" width="8.69921875" style="42" bestFit="1" customWidth="1"/>
    <col min="3079" max="3079" width="9" style="42" bestFit="1" customWidth="1"/>
    <col min="3080" max="3080" width="9" style="42" customWidth="1"/>
    <col min="3081" max="3328" width="11" style="42"/>
    <col min="3329" max="3329" width="3.19921875" style="42" customWidth="1"/>
    <col min="3330" max="3330" width="14.8984375" style="42" customWidth="1"/>
    <col min="3331" max="3332" width="10.8984375" style="42" bestFit="1" customWidth="1"/>
    <col min="3333" max="3334" width="8.69921875" style="42" bestFit="1" customWidth="1"/>
    <col min="3335" max="3335" width="9" style="42" bestFit="1" customWidth="1"/>
    <col min="3336" max="3336" width="9" style="42" customWidth="1"/>
    <col min="3337" max="3584" width="11" style="42"/>
    <col min="3585" max="3585" width="3.19921875" style="42" customWidth="1"/>
    <col min="3586" max="3586" width="14.8984375" style="42" customWidth="1"/>
    <col min="3587" max="3588" width="10.8984375" style="42" bestFit="1" customWidth="1"/>
    <col min="3589" max="3590" width="8.69921875" style="42" bestFit="1" customWidth="1"/>
    <col min="3591" max="3591" width="9" style="42" bestFit="1" customWidth="1"/>
    <col min="3592" max="3592" width="9" style="42" customWidth="1"/>
    <col min="3593" max="3840" width="11" style="42"/>
    <col min="3841" max="3841" width="3.19921875" style="42" customWidth="1"/>
    <col min="3842" max="3842" width="14.8984375" style="42" customWidth="1"/>
    <col min="3843" max="3844" width="10.8984375" style="42" bestFit="1" customWidth="1"/>
    <col min="3845" max="3846" width="8.69921875" style="42" bestFit="1" customWidth="1"/>
    <col min="3847" max="3847" width="9" style="42" bestFit="1" customWidth="1"/>
    <col min="3848" max="3848" width="9" style="42" customWidth="1"/>
    <col min="3849" max="4096" width="11" style="42"/>
    <col min="4097" max="4097" width="3.19921875" style="42" customWidth="1"/>
    <col min="4098" max="4098" width="14.8984375" style="42" customWidth="1"/>
    <col min="4099" max="4100" width="10.8984375" style="42" bestFit="1" customWidth="1"/>
    <col min="4101" max="4102" width="8.69921875" style="42" bestFit="1" customWidth="1"/>
    <col min="4103" max="4103" width="9" style="42" bestFit="1" customWidth="1"/>
    <col min="4104" max="4104" width="9" style="42" customWidth="1"/>
    <col min="4105" max="4352" width="11" style="42"/>
    <col min="4353" max="4353" width="3.19921875" style="42" customWidth="1"/>
    <col min="4354" max="4354" width="14.8984375" style="42" customWidth="1"/>
    <col min="4355" max="4356" width="10.8984375" style="42" bestFit="1" customWidth="1"/>
    <col min="4357" max="4358" width="8.69921875" style="42" bestFit="1" customWidth="1"/>
    <col min="4359" max="4359" width="9" style="42" bestFit="1" customWidth="1"/>
    <col min="4360" max="4360" width="9" style="42" customWidth="1"/>
    <col min="4361" max="4608" width="11" style="42"/>
    <col min="4609" max="4609" width="3.19921875" style="42" customWidth="1"/>
    <col min="4610" max="4610" width="14.8984375" style="42" customWidth="1"/>
    <col min="4611" max="4612" width="10.8984375" style="42" bestFit="1" customWidth="1"/>
    <col min="4613" max="4614" width="8.69921875" style="42" bestFit="1" customWidth="1"/>
    <col min="4615" max="4615" width="9" style="42" bestFit="1" customWidth="1"/>
    <col min="4616" max="4616" width="9" style="42" customWidth="1"/>
    <col min="4617" max="4864" width="11" style="42"/>
    <col min="4865" max="4865" width="3.19921875" style="42" customWidth="1"/>
    <col min="4866" max="4866" width="14.8984375" style="42" customWidth="1"/>
    <col min="4867" max="4868" width="10.8984375" style="42" bestFit="1" customWidth="1"/>
    <col min="4869" max="4870" width="8.69921875" style="42" bestFit="1" customWidth="1"/>
    <col min="4871" max="4871" width="9" style="42" bestFit="1" customWidth="1"/>
    <col min="4872" max="4872" width="9" style="42" customWidth="1"/>
    <col min="4873" max="5120" width="11" style="42"/>
    <col min="5121" max="5121" width="3.19921875" style="42" customWidth="1"/>
    <col min="5122" max="5122" width="14.8984375" style="42" customWidth="1"/>
    <col min="5123" max="5124" width="10.8984375" style="42" bestFit="1" customWidth="1"/>
    <col min="5125" max="5126" width="8.69921875" style="42" bestFit="1" customWidth="1"/>
    <col min="5127" max="5127" width="9" style="42" bestFit="1" customWidth="1"/>
    <col min="5128" max="5128" width="9" style="42" customWidth="1"/>
    <col min="5129" max="5376" width="11" style="42"/>
    <col min="5377" max="5377" width="3.19921875" style="42" customWidth="1"/>
    <col min="5378" max="5378" width="14.8984375" style="42" customWidth="1"/>
    <col min="5379" max="5380" width="10.8984375" style="42" bestFit="1" customWidth="1"/>
    <col min="5381" max="5382" width="8.69921875" style="42" bestFit="1" customWidth="1"/>
    <col min="5383" max="5383" width="9" style="42" bestFit="1" customWidth="1"/>
    <col min="5384" max="5384" width="9" style="42" customWidth="1"/>
    <col min="5385" max="5632" width="11" style="42"/>
    <col min="5633" max="5633" width="3.19921875" style="42" customWidth="1"/>
    <col min="5634" max="5634" width="14.8984375" style="42" customWidth="1"/>
    <col min="5635" max="5636" width="10.8984375" style="42" bestFit="1" customWidth="1"/>
    <col min="5637" max="5638" width="8.69921875" style="42" bestFit="1" customWidth="1"/>
    <col min="5639" max="5639" width="9" style="42" bestFit="1" customWidth="1"/>
    <col min="5640" max="5640" width="9" style="42" customWidth="1"/>
    <col min="5641" max="5888" width="11" style="42"/>
    <col min="5889" max="5889" width="3.19921875" style="42" customWidth="1"/>
    <col min="5890" max="5890" width="14.8984375" style="42" customWidth="1"/>
    <col min="5891" max="5892" width="10.8984375" style="42" bestFit="1" customWidth="1"/>
    <col min="5893" max="5894" width="8.69921875" style="42" bestFit="1" customWidth="1"/>
    <col min="5895" max="5895" width="9" style="42" bestFit="1" customWidth="1"/>
    <col min="5896" max="5896" width="9" style="42" customWidth="1"/>
    <col min="5897" max="6144" width="11" style="42"/>
    <col min="6145" max="6145" width="3.19921875" style="42" customWidth="1"/>
    <col min="6146" max="6146" width="14.8984375" style="42" customWidth="1"/>
    <col min="6147" max="6148" width="10.8984375" style="42" bestFit="1" customWidth="1"/>
    <col min="6149" max="6150" width="8.69921875" style="42" bestFit="1" customWidth="1"/>
    <col min="6151" max="6151" width="9" style="42" bestFit="1" customWidth="1"/>
    <col min="6152" max="6152" width="9" style="42" customWidth="1"/>
    <col min="6153" max="6400" width="11" style="42"/>
    <col min="6401" max="6401" width="3.19921875" style="42" customWidth="1"/>
    <col min="6402" max="6402" width="14.8984375" style="42" customWidth="1"/>
    <col min="6403" max="6404" width="10.8984375" style="42" bestFit="1" customWidth="1"/>
    <col min="6405" max="6406" width="8.69921875" style="42" bestFit="1" customWidth="1"/>
    <col min="6407" max="6407" width="9" style="42" bestFit="1" customWidth="1"/>
    <col min="6408" max="6408" width="9" style="42" customWidth="1"/>
    <col min="6409" max="6656" width="11" style="42"/>
    <col min="6657" max="6657" width="3.19921875" style="42" customWidth="1"/>
    <col min="6658" max="6658" width="14.8984375" style="42" customWidth="1"/>
    <col min="6659" max="6660" width="10.8984375" style="42" bestFit="1" customWidth="1"/>
    <col min="6661" max="6662" width="8.69921875" style="42" bestFit="1" customWidth="1"/>
    <col min="6663" max="6663" width="9" style="42" bestFit="1" customWidth="1"/>
    <col min="6664" max="6664" width="9" style="42" customWidth="1"/>
    <col min="6665" max="6912" width="11" style="42"/>
    <col min="6913" max="6913" width="3.19921875" style="42" customWidth="1"/>
    <col min="6914" max="6914" width="14.8984375" style="42" customWidth="1"/>
    <col min="6915" max="6916" width="10.8984375" style="42" bestFit="1" customWidth="1"/>
    <col min="6917" max="6918" width="8.69921875" style="42" bestFit="1" customWidth="1"/>
    <col min="6919" max="6919" width="9" style="42" bestFit="1" customWidth="1"/>
    <col min="6920" max="6920" width="9" style="42" customWidth="1"/>
    <col min="6921" max="7168" width="11" style="42"/>
    <col min="7169" max="7169" width="3.19921875" style="42" customWidth="1"/>
    <col min="7170" max="7170" width="14.8984375" style="42" customWidth="1"/>
    <col min="7171" max="7172" width="10.8984375" style="42" bestFit="1" customWidth="1"/>
    <col min="7173" max="7174" width="8.69921875" style="42" bestFit="1" customWidth="1"/>
    <col min="7175" max="7175" width="9" style="42" bestFit="1" customWidth="1"/>
    <col min="7176" max="7176" width="9" style="42" customWidth="1"/>
    <col min="7177" max="7424" width="11" style="42"/>
    <col min="7425" max="7425" width="3.19921875" style="42" customWidth="1"/>
    <col min="7426" max="7426" width="14.8984375" style="42" customWidth="1"/>
    <col min="7427" max="7428" width="10.8984375" style="42" bestFit="1" customWidth="1"/>
    <col min="7429" max="7430" width="8.69921875" style="42" bestFit="1" customWidth="1"/>
    <col min="7431" max="7431" width="9" style="42" bestFit="1" customWidth="1"/>
    <col min="7432" max="7432" width="9" style="42" customWidth="1"/>
    <col min="7433" max="7680" width="11" style="42"/>
    <col min="7681" max="7681" width="3.19921875" style="42" customWidth="1"/>
    <col min="7682" max="7682" width="14.8984375" style="42" customWidth="1"/>
    <col min="7683" max="7684" width="10.8984375" style="42" bestFit="1" customWidth="1"/>
    <col min="7685" max="7686" width="8.69921875" style="42" bestFit="1" customWidth="1"/>
    <col min="7687" max="7687" width="9" style="42" bestFit="1" customWidth="1"/>
    <col min="7688" max="7688" width="9" style="42" customWidth="1"/>
    <col min="7689" max="7936" width="11" style="42"/>
    <col min="7937" max="7937" width="3.19921875" style="42" customWidth="1"/>
    <col min="7938" max="7938" width="14.8984375" style="42" customWidth="1"/>
    <col min="7939" max="7940" width="10.8984375" style="42" bestFit="1" customWidth="1"/>
    <col min="7941" max="7942" width="8.69921875" style="42" bestFit="1" customWidth="1"/>
    <col min="7943" max="7943" width="9" style="42" bestFit="1" customWidth="1"/>
    <col min="7944" max="7944" width="9" style="42" customWidth="1"/>
    <col min="7945" max="8192" width="11" style="42"/>
    <col min="8193" max="8193" width="3.19921875" style="42" customWidth="1"/>
    <col min="8194" max="8194" width="14.8984375" style="42" customWidth="1"/>
    <col min="8195" max="8196" width="10.8984375" style="42" bestFit="1" customWidth="1"/>
    <col min="8197" max="8198" width="8.69921875" style="42" bestFit="1" customWidth="1"/>
    <col min="8199" max="8199" width="9" style="42" bestFit="1" customWidth="1"/>
    <col min="8200" max="8200" width="9" style="42" customWidth="1"/>
    <col min="8201" max="8448" width="11" style="42"/>
    <col min="8449" max="8449" width="3.19921875" style="42" customWidth="1"/>
    <col min="8450" max="8450" width="14.8984375" style="42" customWidth="1"/>
    <col min="8451" max="8452" width="10.8984375" style="42" bestFit="1" customWidth="1"/>
    <col min="8453" max="8454" width="8.69921875" style="42" bestFit="1" customWidth="1"/>
    <col min="8455" max="8455" width="9" style="42" bestFit="1" customWidth="1"/>
    <col min="8456" max="8456" width="9" style="42" customWidth="1"/>
    <col min="8457" max="8704" width="11" style="42"/>
    <col min="8705" max="8705" width="3.19921875" style="42" customWidth="1"/>
    <col min="8706" max="8706" width="14.8984375" style="42" customWidth="1"/>
    <col min="8707" max="8708" width="10.8984375" style="42" bestFit="1" customWidth="1"/>
    <col min="8709" max="8710" width="8.69921875" style="42" bestFit="1" customWidth="1"/>
    <col min="8711" max="8711" width="9" style="42" bestFit="1" customWidth="1"/>
    <col min="8712" max="8712" width="9" style="42" customWidth="1"/>
    <col min="8713" max="8960" width="11" style="42"/>
    <col min="8961" max="8961" width="3.19921875" style="42" customWidth="1"/>
    <col min="8962" max="8962" width="14.8984375" style="42" customWidth="1"/>
    <col min="8963" max="8964" width="10.8984375" style="42" bestFit="1" customWidth="1"/>
    <col min="8965" max="8966" width="8.69921875" style="42" bestFit="1" customWidth="1"/>
    <col min="8967" max="8967" width="9" style="42" bestFit="1" customWidth="1"/>
    <col min="8968" max="8968" width="9" style="42" customWidth="1"/>
    <col min="8969" max="9216" width="11" style="42"/>
    <col min="9217" max="9217" width="3.19921875" style="42" customWidth="1"/>
    <col min="9218" max="9218" width="14.8984375" style="42" customWidth="1"/>
    <col min="9219" max="9220" width="10.8984375" style="42" bestFit="1" customWidth="1"/>
    <col min="9221" max="9222" width="8.69921875" style="42" bestFit="1" customWidth="1"/>
    <col min="9223" max="9223" width="9" style="42" bestFit="1" customWidth="1"/>
    <col min="9224" max="9224" width="9" style="42" customWidth="1"/>
    <col min="9225" max="9472" width="11" style="42"/>
    <col min="9473" max="9473" width="3.19921875" style="42" customWidth="1"/>
    <col min="9474" max="9474" width="14.8984375" style="42" customWidth="1"/>
    <col min="9475" max="9476" width="10.8984375" style="42" bestFit="1" customWidth="1"/>
    <col min="9477" max="9478" width="8.69921875" style="42" bestFit="1" customWidth="1"/>
    <col min="9479" max="9479" width="9" style="42" bestFit="1" customWidth="1"/>
    <col min="9480" max="9480" width="9" style="42" customWidth="1"/>
    <col min="9481" max="9728" width="11" style="42"/>
    <col min="9729" max="9729" width="3.19921875" style="42" customWidth="1"/>
    <col min="9730" max="9730" width="14.8984375" style="42" customWidth="1"/>
    <col min="9731" max="9732" width="10.8984375" style="42" bestFit="1" customWidth="1"/>
    <col min="9733" max="9734" width="8.69921875" style="42" bestFit="1" customWidth="1"/>
    <col min="9735" max="9735" width="9" style="42" bestFit="1" customWidth="1"/>
    <col min="9736" max="9736" width="9" style="42" customWidth="1"/>
    <col min="9737" max="9984" width="11" style="42"/>
    <col min="9985" max="9985" width="3.19921875" style="42" customWidth="1"/>
    <col min="9986" max="9986" width="14.8984375" style="42" customWidth="1"/>
    <col min="9987" max="9988" width="10.8984375" style="42" bestFit="1" customWidth="1"/>
    <col min="9989" max="9990" width="8.69921875" style="42" bestFit="1" customWidth="1"/>
    <col min="9991" max="9991" width="9" style="42" bestFit="1" customWidth="1"/>
    <col min="9992" max="9992" width="9" style="42" customWidth="1"/>
    <col min="9993" max="10240" width="11" style="42"/>
    <col min="10241" max="10241" width="3.19921875" style="42" customWidth="1"/>
    <col min="10242" max="10242" width="14.8984375" style="42" customWidth="1"/>
    <col min="10243" max="10244" width="10.8984375" style="42" bestFit="1" customWidth="1"/>
    <col min="10245" max="10246" width="8.69921875" style="42" bestFit="1" customWidth="1"/>
    <col min="10247" max="10247" width="9" style="42" bestFit="1" customWidth="1"/>
    <col min="10248" max="10248" width="9" style="42" customWidth="1"/>
    <col min="10249" max="10496" width="11" style="42"/>
    <col min="10497" max="10497" width="3.19921875" style="42" customWidth="1"/>
    <col min="10498" max="10498" width="14.8984375" style="42" customWidth="1"/>
    <col min="10499" max="10500" width="10.8984375" style="42" bestFit="1" customWidth="1"/>
    <col min="10501" max="10502" width="8.69921875" style="42" bestFit="1" customWidth="1"/>
    <col min="10503" max="10503" width="9" style="42" bestFit="1" customWidth="1"/>
    <col min="10504" max="10504" width="9" style="42" customWidth="1"/>
    <col min="10505" max="10752" width="11" style="42"/>
    <col min="10753" max="10753" width="3.19921875" style="42" customWidth="1"/>
    <col min="10754" max="10754" width="14.8984375" style="42" customWidth="1"/>
    <col min="10755" max="10756" width="10.8984375" style="42" bestFit="1" customWidth="1"/>
    <col min="10757" max="10758" width="8.69921875" style="42" bestFit="1" customWidth="1"/>
    <col min="10759" max="10759" width="9" style="42" bestFit="1" customWidth="1"/>
    <col min="10760" max="10760" width="9" style="42" customWidth="1"/>
    <col min="10761" max="11008" width="11" style="42"/>
    <col min="11009" max="11009" width="3.19921875" style="42" customWidth="1"/>
    <col min="11010" max="11010" width="14.8984375" style="42" customWidth="1"/>
    <col min="11011" max="11012" width="10.8984375" style="42" bestFit="1" customWidth="1"/>
    <col min="11013" max="11014" width="8.69921875" style="42" bestFit="1" customWidth="1"/>
    <col min="11015" max="11015" width="9" style="42" bestFit="1" customWidth="1"/>
    <col min="11016" max="11016" width="9" style="42" customWidth="1"/>
    <col min="11017" max="11264" width="11" style="42"/>
    <col min="11265" max="11265" width="3.19921875" style="42" customWidth="1"/>
    <col min="11266" max="11266" width="14.8984375" style="42" customWidth="1"/>
    <col min="11267" max="11268" width="10.8984375" style="42" bestFit="1" customWidth="1"/>
    <col min="11269" max="11270" width="8.69921875" style="42" bestFit="1" customWidth="1"/>
    <col min="11271" max="11271" width="9" style="42" bestFit="1" customWidth="1"/>
    <col min="11272" max="11272" width="9" style="42" customWidth="1"/>
    <col min="11273" max="11520" width="11" style="42"/>
    <col min="11521" max="11521" width="3.19921875" style="42" customWidth="1"/>
    <col min="11522" max="11522" width="14.8984375" style="42" customWidth="1"/>
    <col min="11523" max="11524" width="10.8984375" style="42" bestFit="1" customWidth="1"/>
    <col min="11525" max="11526" width="8.69921875" style="42" bestFit="1" customWidth="1"/>
    <col min="11527" max="11527" width="9" style="42" bestFit="1" customWidth="1"/>
    <col min="11528" max="11528" width="9" style="42" customWidth="1"/>
    <col min="11529" max="11776" width="11" style="42"/>
    <col min="11777" max="11777" width="3.19921875" style="42" customWidth="1"/>
    <col min="11778" max="11778" width="14.8984375" style="42" customWidth="1"/>
    <col min="11779" max="11780" width="10.8984375" style="42" bestFit="1" customWidth="1"/>
    <col min="11781" max="11782" width="8.69921875" style="42" bestFit="1" customWidth="1"/>
    <col min="11783" max="11783" width="9" style="42" bestFit="1" customWidth="1"/>
    <col min="11784" max="11784" width="9" style="42" customWidth="1"/>
    <col min="11785" max="12032" width="11" style="42"/>
    <col min="12033" max="12033" width="3.19921875" style="42" customWidth="1"/>
    <col min="12034" max="12034" width="14.8984375" style="42" customWidth="1"/>
    <col min="12035" max="12036" width="10.8984375" style="42" bestFit="1" customWidth="1"/>
    <col min="12037" max="12038" width="8.69921875" style="42" bestFit="1" customWidth="1"/>
    <col min="12039" max="12039" width="9" style="42" bestFit="1" customWidth="1"/>
    <col min="12040" max="12040" width="9" style="42" customWidth="1"/>
    <col min="12041" max="12288" width="11" style="42"/>
    <col min="12289" max="12289" width="3.19921875" style="42" customWidth="1"/>
    <col min="12290" max="12290" width="14.8984375" style="42" customWidth="1"/>
    <col min="12291" max="12292" width="10.8984375" style="42" bestFit="1" customWidth="1"/>
    <col min="12293" max="12294" width="8.69921875" style="42" bestFit="1" customWidth="1"/>
    <col min="12295" max="12295" width="9" style="42" bestFit="1" customWidth="1"/>
    <col min="12296" max="12296" width="9" style="42" customWidth="1"/>
    <col min="12297" max="12544" width="11" style="42"/>
    <col min="12545" max="12545" width="3.19921875" style="42" customWidth="1"/>
    <col min="12546" max="12546" width="14.8984375" style="42" customWidth="1"/>
    <col min="12547" max="12548" width="10.8984375" style="42" bestFit="1" customWidth="1"/>
    <col min="12549" max="12550" width="8.69921875" style="42" bestFit="1" customWidth="1"/>
    <col min="12551" max="12551" width="9" style="42" bestFit="1" customWidth="1"/>
    <col min="12552" max="12552" width="9" style="42" customWidth="1"/>
    <col min="12553" max="12800" width="11" style="42"/>
    <col min="12801" max="12801" width="3.19921875" style="42" customWidth="1"/>
    <col min="12802" max="12802" width="14.8984375" style="42" customWidth="1"/>
    <col min="12803" max="12804" width="10.8984375" style="42" bestFit="1" customWidth="1"/>
    <col min="12805" max="12806" width="8.69921875" style="42" bestFit="1" customWidth="1"/>
    <col min="12807" max="12807" width="9" style="42" bestFit="1" customWidth="1"/>
    <col min="12808" max="12808" width="9" style="42" customWidth="1"/>
    <col min="12809" max="13056" width="11" style="42"/>
    <col min="13057" max="13057" width="3.19921875" style="42" customWidth="1"/>
    <col min="13058" max="13058" width="14.8984375" style="42" customWidth="1"/>
    <col min="13059" max="13060" width="10.8984375" style="42" bestFit="1" customWidth="1"/>
    <col min="13061" max="13062" width="8.69921875" style="42" bestFit="1" customWidth="1"/>
    <col min="13063" max="13063" width="9" style="42" bestFit="1" customWidth="1"/>
    <col min="13064" max="13064" width="9" style="42" customWidth="1"/>
    <col min="13065" max="13312" width="11" style="42"/>
    <col min="13313" max="13313" width="3.19921875" style="42" customWidth="1"/>
    <col min="13314" max="13314" width="14.8984375" style="42" customWidth="1"/>
    <col min="13315" max="13316" width="10.8984375" style="42" bestFit="1" customWidth="1"/>
    <col min="13317" max="13318" width="8.69921875" style="42" bestFit="1" customWidth="1"/>
    <col min="13319" max="13319" width="9" style="42" bestFit="1" customWidth="1"/>
    <col min="13320" max="13320" width="9" style="42" customWidth="1"/>
    <col min="13321" max="13568" width="11" style="42"/>
    <col min="13569" max="13569" width="3.19921875" style="42" customWidth="1"/>
    <col min="13570" max="13570" width="14.8984375" style="42" customWidth="1"/>
    <col min="13571" max="13572" width="10.8984375" style="42" bestFit="1" customWidth="1"/>
    <col min="13573" max="13574" width="8.69921875" style="42" bestFit="1" customWidth="1"/>
    <col min="13575" max="13575" width="9" style="42" bestFit="1" customWidth="1"/>
    <col min="13576" max="13576" width="9" style="42" customWidth="1"/>
    <col min="13577" max="13824" width="11" style="42"/>
    <col min="13825" max="13825" width="3.19921875" style="42" customWidth="1"/>
    <col min="13826" max="13826" width="14.8984375" style="42" customWidth="1"/>
    <col min="13827" max="13828" width="10.8984375" style="42" bestFit="1" customWidth="1"/>
    <col min="13829" max="13830" width="8.69921875" style="42" bestFit="1" customWidth="1"/>
    <col min="13831" max="13831" width="9" style="42" bestFit="1" customWidth="1"/>
    <col min="13832" max="13832" width="9" style="42" customWidth="1"/>
    <col min="13833" max="14080" width="11" style="42"/>
    <col min="14081" max="14081" width="3.19921875" style="42" customWidth="1"/>
    <col min="14082" max="14082" width="14.8984375" style="42" customWidth="1"/>
    <col min="14083" max="14084" width="10.8984375" style="42" bestFit="1" customWidth="1"/>
    <col min="14085" max="14086" width="8.69921875" style="42" bestFit="1" customWidth="1"/>
    <col min="14087" max="14087" width="9" style="42" bestFit="1" customWidth="1"/>
    <col min="14088" max="14088" width="9" style="42" customWidth="1"/>
    <col min="14089" max="14336" width="11" style="42"/>
    <col min="14337" max="14337" width="3.19921875" style="42" customWidth="1"/>
    <col min="14338" max="14338" width="14.8984375" style="42" customWidth="1"/>
    <col min="14339" max="14340" width="10.8984375" style="42" bestFit="1" customWidth="1"/>
    <col min="14341" max="14342" width="8.69921875" style="42" bestFit="1" customWidth="1"/>
    <col min="14343" max="14343" width="9" style="42" bestFit="1" customWidth="1"/>
    <col min="14344" max="14344" width="9" style="42" customWidth="1"/>
    <col min="14345" max="14592" width="11" style="42"/>
    <col min="14593" max="14593" width="3.19921875" style="42" customWidth="1"/>
    <col min="14594" max="14594" width="14.8984375" style="42" customWidth="1"/>
    <col min="14595" max="14596" width="10.8984375" style="42" bestFit="1" customWidth="1"/>
    <col min="14597" max="14598" width="8.69921875" style="42" bestFit="1" customWidth="1"/>
    <col min="14599" max="14599" width="9" style="42" bestFit="1" customWidth="1"/>
    <col min="14600" max="14600" width="9" style="42" customWidth="1"/>
    <col min="14601" max="14848" width="11" style="42"/>
    <col min="14849" max="14849" width="3.19921875" style="42" customWidth="1"/>
    <col min="14850" max="14850" width="14.8984375" style="42" customWidth="1"/>
    <col min="14851" max="14852" width="10.8984375" style="42" bestFit="1" customWidth="1"/>
    <col min="14853" max="14854" width="8.69921875" style="42" bestFit="1" customWidth="1"/>
    <col min="14855" max="14855" width="9" style="42" bestFit="1" customWidth="1"/>
    <col min="14856" max="14856" width="9" style="42" customWidth="1"/>
    <col min="14857" max="15104" width="11" style="42"/>
    <col min="15105" max="15105" width="3.19921875" style="42" customWidth="1"/>
    <col min="15106" max="15106" width="14.8984375" style="42" customWidth="1"/>
    <col min="15107" max="15108" width="10.8984375" style="42" bestFit="1" customWidth="1"/>
    <col min="15109" max="15110" width="8.69921875" style="42" bestFit="1" customWidth="1"/>
    <col min="15111" max="15111" width="9" style="42" bestFit="1" customWidth="1"/>
    <col min="15112" max="15112" width="9" style="42" customWidth="1"/>
    <col min="15113" max="15360" width="11" style="42"/>
    <col min="15361" max="15361" width="3.19921875" style="42" customWidth="1"/>
    <col min="15362" max="15362" width="14.8984375" style="42" customWidth="1"/>
    <col min="15363" max="15364" width="10.8984375" style="42" bestFit="1" customWidth="1"/>
    <col min="15365" max="15366" width="8.69921875" style="42" bestFit="1" customWidth="1"/>
    <col min="15367" max="15367" width="9" style="42" bestFit="1" customWidth="1"/>
    <col min="15368" max="15368" width="9" style="42" customWidth="1"/>
    <col min="15369" max="15616" width="11" style="42"/>
    <col min="15617" max="15617" width="3.19921875" style="42" customWidth="1"/>
    <col min="15618" max="15618" width="14.8984375" style="42" customWidth="1"/>
    <col min="15619" max="15620" width="10.8984375" style="42" bestFit="1" customWidth="1"/>
    <col min="15621" max="15622" width="8.69921875" style="42" bestFit="1" customWidth="1"/>
    <col min="15623" max="15623" width="9" style="42" bestFit="1" customWidth="1"/>
    <col min="15624" max="15624" width="9" style="42" customWidth="1"/>
    <col min="15625" max="15872" width="11" style="42"/>
    <col min="15873" max="15873" width="3.19921875" style="42" customWidth="1"/>
    <col min="15874" max="15874" width="14.8984375" style="42" customWidth="1"/>
    <col min="15875" max="15876" width="10.8984375" style="42" bestFit="1" customWidth="1"/>
    <col min="15877" max="15878" width="8.69921875" style="42" bestFit="1" customWidth="1"/>
    <col min="15879" max="15879" width="9" style="42" bestFit="1" customWidth="1"/>
    <col min="15880" max="15880" width="9" style="42" customWidth="1"/>
    <col min="15881" max="16128" width="11" style="42"/>
    <col min="16129" max="16129" width="3.19921875" style="42" customWidth="1"/>
    <col min="16130" max="16130" width="14.8984375" style="42" customWidth="1"/>
    <col min="16131" max="16132" width="10.8984375" style="42" bestFit="1" customWidth="1"/>
    <col min="16133" max="16134" width="8.69921875" style="42" bestFit="1" customWidth="1"/>
    <col min="16135" max="16135" width="9" style="42" bestFit="1" customWidth="1"/>
    <col min="16136" max="16136" width="9" style="42" customWidth="1"/>
    <col min="16137" max="16384" width="11" style="42"/>
  </cols>
  <sheetData>
    <row r="13" spans="2:13" ht="13.8" x14ac:dyDescent="0.25">
      <c r="B13" s="710" t="s">
        <v>710</v>
      </c>
      <c r="C13" s="710"/>
      <c r="D13" s="710"/>
      <c r="E13" s="710"/>
      <c r="F13" s="710"/>
      <c r="G13" s="710"/>
      <c r="H13" s="710"/>
    </row>
    <row r="14" spans="2:13" ht="13.5" customHeight="1" x14ac:dyDescent="0.25">
      <c r="B14" s="718" t="s">
        <v>892</v>
      </c>
      <c r="C14" s="719"/>
      <c r="D14" s="719"/>
      <c r="E14" s="719"/>
      <c r="F14" s="719"/>
      <c r="G14" s="719"/>
      <c r="H14" s="719"/>
      <c r="I14" s="63"/>
      <c r="J14" s="63"/>
    </row>
    <row r="15" spans="2:13" s="32" customFormat="1" ht="13.8" x14ac:dyDescent="0.25">
      <c r="B15" s="715" t="s">
        <v>931</v>
      </c>
      <c r="C15" s="715"/>
      <c r="D15" s="715"/>
      <c r="E15" s="715"/>
      <c r="F15" s="715"/>
      <c r="G15" s="715"/>
      <c r="H15" s="715"/>
      <c r="I15" s="107"/>
      <c r="J15" s="107"/>
      <c r="K15" s="107"/>
      <c r="L15" s="107"/>
      <c r="M15" s="107"/>
    </row>
    <row r="16" spans="2:13" x14ac:dyDescent="0.25">
      <c r="E16" s="65"/>
      <c r="K16" s="59"/>
    </row>
    <row r="17" spans="2:14" ht="13.5" customHeight="1" x14ac:dyDescent="0.25">
      <c r="B17" s="626" t="s">
        <v>323</v>
      </c>
      <c r="C17" s="626" t="s">
        <v>324</v>
      </c>
      <c r="D17" s="626"/>
      <c r="E17" s="626" t="s">
        <v>195</v>
      </c>
      <c r="F17" s="626"/>
      <c r="G17" s="626" t="s">
        <v>789</v>
      </c>
      <c r="H17" s="626"/>
      <c r="J17" s="339" t="s">
        <v>196</v>
      </c>
    </row>
    <row r="18" spans="2:14" ht="13.5" customHeight="1" x14ac:dyDescent="0.25">
      <c r="B18" s="626"/>
      <c r="C18" s="410" t="s">
        <v>217</v>
      </c>
      <c r="D18" s="410" t="s">
        <v>218</v>
      </c>
      <c r="E18" s="410" t="s">
        <v>217</v>
      </c>
      <c r="F18" s="410" t="s">
        <v>218</v>
      </c>
      <c r="G18" s="613" t="s">
        <v>217</v>
      </c>
      <c r="H18" s="613" t="s">
        <v>218</v>
      </c>
    </row>
    <row r="19" spans="2:14" s="99" customFormat="1" ht="11.4" x14ac:dyDescent="0.2">
      <c r="B19" s="455" t="s">
        <v>227</v>
      </c>
      <c r="C19" s="441">
        <f>SUM(C20:C30)</f>
        <v>6113386</v>
      </c>
      <c r="D19" s="441">
        <f>SUM(D20:D30)</f>
        <v>6370516</v>
      </c>
      <c r="E19" s="456">
        <f>SUM(E20:E30)</f>
        <v>53785</v>
      </c>
      <c r="F19" s="456">
        <f>SUM(F20:F30)</f>
        <v>53841</v>
      </c>
      <c r="G19" s="457">
        <f>E19/C19*1000</f>
        <v>8.7979067574008898</v>
      </c>
      <c r="H19" s="457">
        <f>F19/D19*1000</f>
        <v>8.4515916764042345</v>
      </c>
    </row>
    <row r="20" spans="2:14" ht="13.2" x14ac:dyDescent="0.3">
      <c r="B20" s="458" t="s">
        <v>325</v>
      </c>
      <c r="C20" s="445">
        <v>1093170</v>
      </c>
      <c r="D20" s="445">
        <v>1057899</v>
      </c>
      <c r="E20" s="412">
        <v>7606</v>
      </c>
      <c r="F20" s="412">
        <v>12240</v>
      </c>
      <c r="G20" s="413">
        <f>+(E20/C20)*1000</f>
        <v>6.9577467365551557</v>
      </c>
      <c r="H20" s="413">
        <f>+(F20/D20)*1000</f>
        <v>11.570102627944634</v>
      </c>
      <c r="I20" s="76"/>
      <c r="J20" s="716"/>
      <c r="K20" s="716"/>
      <c r="L20" s="716"/>
      <c r="M20" s="716"/>
      <c r="N20" s="716"/>
    </row>
    <row r="21" spans="2:14" ht="13.2" x14ac:dyDescent="0.3">
      <c r="B21" s="458" t="s">
        <v>326</v>
      </c>
      <c r="C21" s="445">
        <v>762345</v>
      </c>
      <c r="D21" s="445">
        <v>751453</v>
      </c>
      <c r="E21" s="412">
        <v>12751</v>
      </c>
      <c r="F21" s="412">
        <v>14195</v>
      </c>
      <c r="G21" s="413">
        <f t="shared" ref="G21:G30" si="0">+(E21/C21)*1000</f>
        <v>16.726022994838296</v>
      </c>
      <c r="H21" s="413">
        <f t="shared" ref="H21:H30" si="1">+(F21/D21)*1000</f>
        <v>18.890070303798112</v>
      </c>
      <c r="I21" s="76"/>
      <c r="J21" s="716"/>
      <c r="K21" s="716"/>
      <c r="L21" s="716"/>
      <c r="M21" s="716"/>
      <c r="N21" s="716"/>
    </row>
    <row r="22" spans="2:14" ht="13.2" x14ac:dyDescent="0.3">
      <c r="B22" s="458" t="s">
        <v>327</v>
      </c>
      <c r="C22" s="445">
        <v>733997</v>
      </c>
      <c r="D22" s="445">
        <v>733109</v>
      </c>
      <c r="E22" s="412">
        <v>11210</v>
      </c>
      <c r="F22" s="412">
        <v>9743</v>
      </c>
      <c r="G22" s="413">
        <f t="shared" si="0"/>
        <v>15.272541985866427</v>
      </c>
      <c r="H22" s="413">
        <f t="shared" si="1"/>
        <v>13.289974614961759</v>
      </c>
      <c r="I22" s="76"/>
      <c r="J22" s="716"/>
      <c r="K22" s="716"/>
      <c r="L22" s="716"/>
      <c r="M22" s="716"/>
      <c r="N22" s="716"/>
    </row>
    <row r="23" spans="2:14" ht="13.2" x14ac:dyDescent="0.3">
      <c r="B23" s="458" t="s">
        <v>328</v>
      </c>
      <c r="C23" s="445">
        <v>671539</v>
      </c>
      <c r="D23" s="445">
        <v>679138</v>
      </c>
      <c r="E23" s="412">
        <v>6674</v>
      </c>
      <c r="F23" s="412">
        <v>5515</v>
      </c>
      <c r="G23" s="413">
        <f t="shared" si="0"/>
        <v>9.9383654560643535</v>
      </c>
      <c r="H23" s="413">
        <f t="shared" si="1"/>
        <v>8.1205881573406273</v>
      </c>
      <c r="I23" s="76"/>
    </row>
    <row r="24" spans="2:14" ht="13.2" x14ac:dyDescent="0.3">
      <c r="B24" s="458" t="s">
        <v>329</v>
      </c>
      <c r="C24" s="445">
        <v>589632</v>
      </c>
      <c r="D24" s="445">
        <v>604750</v>
      </c>
      <c r="E24" s="412">
        <v>4297</v>
      </c>
      <c r="F24" s="412">
        <v>3821</v>
      </c>
      <c r="G24" s="413">
        <f t="shared" si="0"/>
        <v>7.2875963312710299</v>
      </c>
      <c r="H24" s="413">
        <f t="shared" si="1"/>
        <v>6.3183133526250517</v>
      </c>
      <c r="I24" s="76"/>
    </row>
    <row r="25" spans="2:14" ht="13.2" x14ac:dyDescent="0.3">
      <c r="B25" s="458" t="s">
        <v>330</v>
      </c>
      <c r="C25" s="445">
        <v>508016</v>
      </c>
      <c r="D25" s="445">
        <v>529220</v>
      </c>
      <c r="E25" s="412">
        <v>3021</v>
      </c>
      <c r="F25" s="412">
        <v>2869</v>
      </c>
      <c r="G25" s="413">
        <f t="shared" si="0"/>
        <v>5.9466630972252839</v>
      </c>
      <c r="H25" s="413">
        <f t="shared" si="1"/>
        <v>5.4211858962246318</v>
      </c>
      <c r="I25" s="76"/>
    </row>
    <row r="26" spans="2:14" ht="13.2" x14ac:dyDescent="0.3">
      <c r="B26" s="458" t="s">
        <v>331</v>
      </c>
      <c r="C26" s="445">
        <v>431467</v>
      </c>
      <c r="D26" s="445">
        <v>463677</v>
      </c>
      <c r="E26" s="412">
        <v>2424</v>
      </c>
      <c r="F26" s="412">
        <v>2018</v>
      </c>
      <c r="G26" s="413">
        <f t="shared" si="0"/>
        <v>5.6180426313020462</v>
      </c>
      <c r="H26" s="413">
        <f t="shared" si="1"/>
        <v>4.3521675649212712</v>
      </c>
      <c r="I26" s="76"/>
    </row>
    <row r="27" spans="2:14" ht="13.2" x14ac:dyDescent="0.3">
      <c r="B27" s="458" t="s">
        <v>332</v>
      </c>
      <c r="C27" s="445">
        <v>362575</v>
      </c>
      <c r="D27" s="445">
        <v>398847</v>
      </c>
      <c r="E27" s="412">
        <v>1817</v>
      </c>
      <c r="F27" s="412">
        <v>1416</v>
      </c>
      <c r="G27" s="413">
        <f t="shared" si="0"/>
        <v>5.0113769564917607</v>
      </c>
      <c r="H27" s="413">
        <f t="shared" si="1"/>
        <v>3.5502335482026943</v>
      </c>
      <c r="I27" s="76"/>
    </row>
    <row r="28" spans="2:14" ht="13.2" x14ac:dyDescent="0.3">
      <c r="B28" s="458" t="s">
        <v>333</v>
      </c>
      <c r="C28" s="445">
        <v>298720</v>
      </c>
      <c r="D28" s="445">
        <v>334700</v>
      </c>
      <c r="E28" s="412">
        <v>1535</v>
      </c>
      <c r="F28" s="412">
        <v>944</v>
      </c>
      <c r="G28" s="413">
        <f t="shared" si="0"/>
        <v>5.1385913229780398</v>
      </c>
      <c r="H28" s="413">
        <f t="shared" si="1"/>
        <v>2.8204362115327157</v>
      </c>
      <c r="I28" s="76"/>
    </row>
    <row r="29" spans="2:14" ht="13.2" x14ac:dyDescent="0.3">
      <c r="B29" s="458" t="s">
        <v>334</v>
      </c>
      <c r="C29" s="445">
        <v>236548</v>
      </c>
      <c r="D29" s="445">
        <v>271603</v>
      </c>
      <c r="E29" s="412">
        <v>1132</v>
      </c>
      <c r="F29" s="412">
        <v>576</v>
      </c>
      <c r="G29" s="413">
        <f t="shared" si="0"/>
        <v>4.7854980807278009</v>
      </c>
      <c r="H29" s="413">
        <f t="shared" si="1"/>
        <v>2.1207424071162686</v>
      </c>
      <c r="I29" s="76"/>
    </row>
    <row r="30" spans="2:14" ht="13.2" x14ac:dyDescent="0.3">
      <c r="B30" s="458" t="s">
        <v>335</v>
      </c>
      <c r="C30" s="445">
        <v>425377</v>
      </c>
      <c r="D30" s="445">
        <v>546120</v>
      </c>
      <c r="E30" s="412">
        <v>1318</v>
      </c>
      <c r="F30" s="412">
        <v>504</v>
      </c>
      <c r="G30" s="413">
        <f t="shared" si="0"/>
        <v>3.0984279827071046</v>
      </c>
      <c r="H30" s="413">
        <f t="shared" si="1"/>
        <v>0.92287409360580086</v>
      </c>
      <c r="I30" s="76"/>
    </row>
    <row r="31" spans="2:14" ht="13.2" x14ac:dyDescent="0.3">
      <c r="B31" s="246"/>
      <c r="C31" s="247"/>
      <c r="D31" s="247"/>
      <c r="E31" s="248"/>
      <c r="F31" s="248"/>
      <c r="G31" s="248"/>
      <c r="H31" s="248"/>
      <c r="I31" s="76"/>
    </row>
    <row r="32" spans="2:14" s="168" customFormat="1" x14ac:dyDescent="0.25">
      <c r="B32" s="172" t="s">
        <v>950</v>
      </c>
      <c r="C32" s="249"/>
      <c r="D32" s="249"/>
      <c r="E32" s="250"/>
      <c r="F32" s="250"/>
      <c r="G32" s="251"/>
      <c r="H32" s="251"/>
      <c r="I32" s="252"/>
    </row>
    <row r="33" spans="2:9" s="168" customFormat="1" ht="46.8" customHeight="1" x14ac:dyDescent="0.25">
      <c r="B33" s="644" t="s">
        <v>910</v>
      </c>
      <c r="C33" s="644"/>
      <c r="D33" s="644"/>
      <c r="E33" s="644"/>
      <c r="F33" s="644"/>
      <c r="G33" s="644"/>
      <c r="H33" s="644"/>
      <c r="I33" s="252"/>
    </row>
    <row r="34" spans="2:9" s="168" customFormat="1" x14ac:dyDescent="0.25">
      <c r="B34" s="206" t="s">
        <v>199</v>
      </c>
      <c r="C34" s="220"/>
      <c r="D34" s="249"/>
      <c r="E34" s="206"/>
      <c r="F34" s="206"/>
      <c r="G34" s="206"/>
      <c r="H34" s="206"/>
      <c r="I34" s="252"/>
    </row>
    <row r="35" spans="2:9" s="168" customFormat="1" ht="27.75" customHeight="1" x14ac:dyDescent="0.25">
      <c r="B35" s="624" t="s">
        <v>881</v>
      </c>
      <c r="C35" s="624"/>
      <c r="D35" s="624"/>
      <c r="E35" s="624"/>
      <c r="F35" s="624"/>
      <c r="G35" s="206"/>
      <c r="H35" s="206"/>
      <c r="I35" s="252"/>
    </row>
    <row r="36" spans="2:9" s="168" customFormat="1" x14ac:dyDescent="0.25">
      <c r="B36" s="162" t="s">
        <v>685</v>
      </c>
      <c r="C36" s="144"/>
      <c r="D36" s="144"/>
      <c r="E36" s="143"/>
      <c r="F36" s="143"/>
      <c r="G36" s="206"/>
      <c r="H36" s="206"/>
      <c r="I36" s="252"/>
    </row>
    <row r="37" spans="2:9" x14ac:dyDescent="0.25">
      <c r="B37" s="77"/>
      <c r="C37" s="77"/>
      <c r="D37" s="77"/>
      <c r="E37" s="77"/>
      <c r="I37" s="76"/>
    </row>
    <row r="38" spans="2:9" x14ac:dyDescent="0.25">
      <c r="B38" s="714" t="s">
        <v>711</v>
      </c>
      <c r="C38" s="717"/>
      <c r="D38" s="717"/>
      <c r="E38" s="717"/>
      <c r="F38" s="717"/>
      <c r="G38" s="717"/>
      <c r="H38" s="717"/>
      <c r="I38" s="76"/>
    </row>
    <row r="39" spans="2:9" x14ac:dyDescent="0.25">
      <c r="B39" s="717"/>
      <c r="C39" s="717"/>
      <c r="D39" s="717"/>
      <c r="E39" s="717"/>
      <c r="F39" s="717"/>
      <c r="G39" s="717"/>
      <c r="H39" s="717"/>
      <c r="I39" s="76"/>
    </row>
    <row r="40" spans="2:9" x14ac:dyDescent="0.25">
      <c r="B40" s="717"/>
      <c r="C40" s="717"/>
      <c r="D40" s="717"/>
      <c r="E40" s="717"/>
      <c r="F40" s="717"/>
      <c r="G40" s="717"/>
      <c r="H40" s="717"/>
      <c r="I40" s="76"/>
    </row>
    <row r="41" spans="2:9" x14ac:dyDescent="0.25">
      <c r="B41" s="162" t="s">
        <v>706</v>
      </c>
      <c r="C41" s="77"/>
      <c r="D41" s="77"/>
      <c r="E41" s="77"/>
      <c r="I41" s="76"/>
    </row>
    <row r="42" spans="2:9" x14ac:dyDescent="0.25">
      <c r="B42" s="57"/>
      <c r="C42" s="77"/>
      <c r="D42" s="77"/>
      <c r="E42" s="77"/>
      <c r="I42" s="76"/>
    </row>
    <row r="45" spans="2:9" x14ac:dyDescent="0.25">
      <c r="B45" s="42"/>
    </row>
    <row r="69" spans="2:13" x14ac:dyDescent="0.25">
      <c r="B69" s="66"/>
      <c r="C69" s="66"/>
      <c r="D69" s="66"/>
      <c r="E69" s="66"/>
    </row>
    <row r="70" spans="2:13" x14ac:dyDescent="0.25">
      <c r="B70" s="66"/>
      <c r="C70" s="78"/>
      <c r="D70" s="78"/>
      <c r="E70" s="66"/>
    </row>
    <row r="71" spans="2:13" x14ac:dyDescent="0.25">
      <c r="B71" s="66"/>
      <c r="C71" s="78"/>
      <c r="D71" s="78"/>
      <c r="E71" s="66"/>
    </row>
    <row r="72" spans="2:13" x14ac:dyDescent="0.25">
      <c r="B72" s="78"/>
      <c r="C72" s="78"/>
      <c r="D72" s="78"/>
      <c r="E72" s="66"/>
    </row>
    <row r="73" spans="2:13" x14ac:dyDescent="0.25">
      <c r="B73" s="78"/>
      <c r="C73" s="78"/>
      <c r="D73" s="78"/>
      <c r="E73" s="66"/>
    </row>
    <row r="74" spans="2:13" x14ac:dyDescent="0.25">
      <c r="B74" s="78"/>
      <c r="C74" s="78"/>
      <c r="D74" s="66"/>
      <c r="E74" s="66"/>
    </row>
    <row r="75" spans="2:13" s="63" customFormat="1" x14ac:dyDescent="0.25">
      <c r="B75" s="78"/>
      <c r="C75" s="78"/>
      <c r="D75" s="78"/>
      <c r="E75" s="66"/>
      <c r="I75" s="42"/>
      <c r="J75" s="42"/>
      <c r="K75" s="42"/>
      <c r="L75" s="42"/>
      <c r="M75" s="42"/>
    </row>
    <row r="76" spans="2:13" s="63" customFormat="1" x14ac:dyDescent="0.25">
      <c r="B76" s="78"/>
      <c r="C76" s="78"/>
      <c r="D76" s="78"/>
      <c r="E76" s="78"/>
      <c r="I76" s="42"/>
      <c r="J76" s="42"/>
      <c r="K76" s="42"/>
      <c r="L76" s="42"/>
      <c r="M76" s="42"/>
    </row>
    <row r="77" spans="2:13" s="63" customFormat="1" x14ac:dyDescent="0.25">
      <c r="B77" s="78"/>
      <c r="C77" s="78"/>
      <c r="D77" s="78"/>
      <c r="E77" s="66"/>
      <c r="I77" s="42"/>
      <c r="J77" s="42"/>
      <c r="K77" s="42"/>
      <c r="L77" s="42"/>
      <c r="M77" s="42"/>
    </row>
    <row r="78" spans="2:13" s="63" customFormat="1" x14ac:dyDescent="0.25">
      <c r="B78" s="78"/>
      <c r="C78" s="78"/>
      <c r="D78" s="78"/>
      <c r="E78" s="66"/>
      <c r="I78" s="42"/>
      <c r="J78" s="42"/>
      <c r="K78" s="42"/>
      <c r="L78" s="42"/>
      <c r="M78" s="42"/>
    </row>
    <row r="79" spans="2:13" s="63" customFormat="1" x14ac:dyDescent="0.25">
      <c r="B79" s="66"/>
      <c r="C79" s="78"/>
      <c r="D79" s="66"/>
      <c r="E79" s="66"/>
      <c r="I79" s="42"/>
      <c r="J79" s="42"/>
      <c r="K79" s="42"/>
      <c r="L79" s="42"/>
      <c r="M79" s="42"/>
    </row>
    <row r="80" spans="2:13" s="63" customFormat="1" x14ac:dyDescent="0.25">
      <c r="B80" s="66"/>
      <c r="C80" s="78"/>
      <c r="D80" s="66"/>
      <c r="E80" s="66"/>
      <c r="I80" s="42"/>
      <c r="J80" s="42"/>
      <c r="K80" s="42"/>
      <c r="L80" s="42"/>
      <c r="M80" s="42"/>
    </row>
    <row r="81" spans="2:13" s="63" customFormat="1" x14ac:dyDescent="0.25">
      <c r="B81" s="66"/>
      <c r="C81" s="66"/>
      <c r="D81" s="66"/>
      <c r="E81" s="66"/>
      <c r="I81" s="42"/>
      <c r="J81" s="42"/>
      <c r="K81" s="42"/>
      <c r="L81" s="42"/>
      <c r="M81" s="42"/>
    </row>
  </sheetData>
  <mergeCells count="11">
    <mergeCell ref="J20:N22"/>
    <mergeCell ref="B38:H40"/>
    <mergeCell ref="B13:H13"/>
    <mergeCell ref="B14:H14"/>
    <mergeCell ref="B15:H15"/>
    <mergeCell ref="B17:B18"/>
    <mergeCell ref="C17:D17"/>
    <mergeCell ref="E17:F17"/>
    <mergeCell ref="G17:H17"/>
    <mergeCell ref="B35:F35"/>
    <mergeCell ref="B33:H33"/>
  </mergeCells>
  <hyperlinks>
    <hyperlink ref="J17" location="INDICE!C38" display="INICIO"/>
  </hyperlinks>
  <printOptions horizontalCentered="1"/>
  <pageMargins left="0.19685039370078741" right="0.19685039370078741" top="1.5354330708661419" bottom="0.74803149606299213" header="0.19685039370078741" footer="0.31496062992125984"/>
  <pageSetup paperSize="9" scale="87" firstPageNumber="47" fitToWidth="0" fitToHeight="0" orientation="landscape" useFirstPageNumber="1" r:id="rId1"/>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3:P153"/>
  <sheetViews>
    <sheetView showGridLines="0" zoomScale="90" zoomScaleNormal="90" workbookViewId="0">
      <selection activeCell="B74" sqref="B74"/>
    </sheetView>
  </sheetViews>
  <sheetFormatPr baseColWidth="10" defaultRowHeight="10.8" x14ac:dyDescent="0.25"/>
  <cols>
    <col min="1" max="1" width="3.19921875" style="42" customWidth="1"/>
    <col min="2" max="2" width="24.09765625" style="42" customWidth="1"/>
    <col min="3" max="3" width="12.09765625" style="42" customWidth="1"/>
    <col min="4" max="4" width="8.8984375" style="42" customWidth="1"/>
    <col min="5" max="5" width="7.59765625" style="42" customWidth="1"/>
    <col min="6" max="6" width="4.59765625" style="42" customWidth="1"/>
    <col min="7" max="7" width="12" style="42" customWidth="1"/>
    <col min="8" max="8" width="12.09765625" style="42" customWidth="1"/>
    <col min="9" max="9" width="12.3984375" style="42" customWidth="1"/>
    <col min="10" max="10" width="12.59765625" style="42" customWidth="1"/>
    <col min="11" max="11" width="13.5" style="42" customWidth="1"/>
    <col min="12" max="12" width="8" style="42" customWidth="1"/>
    <col min="13" max="256" width="11" style="42"/>
    <col min="257" max="257" width="3.19921875" style="42" customWidth="1"/>
    <col min="258" max="258" width="24.09765625" style="42" customWidth="1"/>
    <col min="259" max="259" width="12.09765625" style="42" customWidth="1"/>
    <col min="260" max="261" width="7.59765625" style="42" customWidth="1"/>
    <col min="262" max="262" width="4.59765625" style="42" customWidth="1"/>
    <col min="263" max="263" width="12" style="42" customWidth="1"/>
    <col min="264" max="264" width="12.09765625" style="42" customWidth="1"/>
    <col min="265" max="265" width="12.3984375" style="42" customWidth="1"/>
    <col min="266" max="266" width="12.59765625" style="42" customWidth="1"/>
    <col min="267" max="267" width="13.5" style="42" customWidth="1"/>
    <col min="268" max="268" width="8" style="42" customWidth="1"/>
    <col min="269" max="512" width="11" style="42"/>
    <col min="513" max="513" width="3.19921875" style="42" customWidth="1"/>
    <col min="514" max="514" width="24.09765625" style="42" customWidth="1"/>
    <col min="515" max="515" width="12.09765625" style="42" customWidth="1"/>
    <col min="516" max="517" width="7.59765625" style="42" customWidth="1"/>
    <col min="518" max="518" width="4.59765625" style="42" customWidth="1"/>
    <col min="519" max="519" width="12" style="42" customWidth="1"/>
    <col min="520" max="520" width="12.09765625" style="42" customWidth="1"/>
    <col min="521" max="521" width="12.3984375" style="42" customWidth="1"/>
    <col min="522" max="522" width="12.59765625" style="42" customWidth="1"/>
    <col min="523" max="523" width="13.5" style="42" customWidth="1"/>
    <col min="524" max="524" width="8" style="42" customWidth="1"/>
    <col min="525" max="768" width="11" style="42"/>
    <col min="769" max="769" width="3.19921875" style="42" customWidth="1"/>
    <col min="770" max="770" width="24.09765625" style="42" customWidth="1"/>
    <col min="771" max="771" width="12.09765625" style="42" customWidth="1"/>
    <col min="772" max="773" width="7.59765625" style="42" customWidth="1"/>
    <col min="774" max="774" width="4.59765625" style="42" customWidth="1"/>
    <col min="775" max="775" width="12" style="42" customWidth="1"/>
    <col min="776" max="776" width="12.09765625" style="42" customWidth="1"/>
    <col min="777" max="777" width="12.3984375" style="42" customWidth="1"/>
    <col min="778" max="778" width="12.59765625" style="42" customWidth="1"/>
    <col min="779" max="779" width="13.5" style="42" customWidth="1"/>
    <col min="780" max="780" width="8" style="42" customWidth="1"/>
    <col min="781" max="1024" width="11" style="42"/>
    <col min="1025" max="1025" width="3.19921875" style="42" customWidth="1"/>
    <col min="1026" max="1026" width="24.09765625" style="42" customWidth="1"/>
    <col min="1027" max="1027" width="12.09765625" style="42" customWidth="1"/>
    <col min="1028" max="1029" width="7.59765625" style="42" customWidth="1"/>
    <col min="1030" max="1030" width="4.59765625" style="42" customWidth="1"/>
    <col min="1031" max="1031" width="12" style="42" customWidth="1"/>
    <col min="1032" max="1032" width="12.09765625" style="42" customWidth="1"/>
    <col min="1033" max="1033" width="12.3984375" style="42" customWidth="1"/>
    <col min="1034" max="1034" width="12.59765625" style="42" customWidth="1"/>
    <col min="1035" max="1035" width="13.5" style="42" customWidth="1"/>
    <col min="1036" max="1036" width="8" style="42" customWidth="1"/>
    <col min="1037" max="1280" width="11" style="42"/>
    <col min="1281" max="1281" width="3.19921875" style="42" customWidth="1"/>
    <col min="1282" max="1282" width="24.09765625" style="42" customWidth="1"/>
    <col min="1283" max="1283" width="12.09765625" style="42" customWidth="1"/>
    <col min="1284" max="1285" width="7.59765625" style="42" customWidth="1"/>
    <col min="1286" max="1286" width="4.59765625" style="42" customWidth="1"/>
    <col min="1287" max="1287" width="12" style="42" customWidth="1"/>
    <col min="1288" max="1288" width="12.09765625" style="42" customWidth="1"/>
    <col min="1289" max="1289" width="12.3984375" style="42" customWidth="1"/>
    <col min="1290" max="1290" width="12.59765625" style="42" customWidth="1"/>
    <col min="1291" max="1291" width="13.5" style="42" customWidth="1"/>
    <col min="1292" max="1292" width="8" style="42" customWidth="1"/>
    <col min="1293" max="1536" width="11" style="42"/>
    <col min="1537" max="1537" width="3.19921875" style="42" customWidth="1"/>
    <col min="1538" max="1538" width="24.09765625" style="42" customWidth="1"/>
    <col min="1539" max="1539" width="12.09765625" style="42" customWidth="1"/>
    <col min="1540" max="1541" width="7.59765625" style="42" customWidth="1"/>
    <col min="1542" max="1542" width="4.59765625" style="42" customWidth="1"/>
    <col min="1543" max="1543" width="12" style="42" customWidth="1"/>
    <col min="1544" max="1544" width="12.09765625" style="42" customWidth="1"/>
    <col min="1545" max="1545" width="12.3984375" style="42" customWidth="1"/>
    <col min="1546" max="1546" width="12.59765625" style="42" customWidth="1"/>
    <col min="1547" max="1547" width="13.5" style="42" customWidth="1"/>
    <col min="1548" max="1548" width="8" style="42" customWidth="1"/>
    <col min="1549" max="1792" width="11" style="42"/>
    <col min="1793" max="1793" width="3.19921875" style="42" customWidth="1"/>
    <col min="1794" max="1794" width="24.09765625" style="42" customWidth="1"/>
    <col min="1795" max="1795" width="12.09765625" style="42" customWidth="1"/>
    <col min="1796" max="1797" width="7.59765625" style="42" customWidth="1"/>
    <col min="1798" max="1798" width="4.59765625" style="42" customWidth="1"/>
    <col min="1799" max="1799" width="12" style="42" customWidth="1"/>
    <col min="1800" max="1800" width="12.09765625" style="42" customWidth="1"/>
    <col min="1801" max="1801" width="12.3984375" style="42" customWidth="1"/>
    <col min="1802" max="1802" width="12.59765625" style="42" customWidth="1"/>
    <col min="1803" max="1803" width="13.5" style="42" customWidth="1"/>
    <col min="1804" max="1804" width="8" style="42" customWidth="1"/>
    <col min="1805" max="2048" width="11" style="42"/>
    <col min="2049" max="2049" width="3.19921875" style="42" customWidth="1"/>
    <col min="2050" max="2050" width="24.09765625" style="42" customWidth="1"/>
    <col min="2051" max="2051" width="12.09765625" style="42" customWidth="1"/>
    <col min="2052" max="2053" width="7.59765625" style="42" customWidth="1"/>
    <col min="2054" max="2054" width="4.59765625" style="42" customWidth="1"/>
    <col min="2055" max="2055" width="12" style="42" customWidth="1"/>
    <col min="2056" max="2056" width="12.09765625" style="42" customWidth="1"/>
    <col min="2057" max="2057" width="12.3984375" style="42" customWidth="1"/>
    <col min="2058" max="2058" width="12.59765625" style="42" customWidth="1"/>
    <col min="2059" max="2059" width="13.5" style="42" customWidth="1"/>
    <col min="2060" max="2060" width="8" style="42" customWidth="1"/>
    <col min="2061" max="2304" width="11" style="42"/>
    <col min="2305" max="2305" width="3.19921875" style="42" customWidth="1"/>
    <col min="2306" max="2306" width="24.09765625" style="42" customWidth="1"/>
    <col min="2307" max="2307" width="12.09765625" style="42" customWidth="1"/>
    <col min="2308" max="2309" width="7.59765625" style="42" customWidth="1"/>
    <col min="2310" max="2310" width="4.59765625" style="42" customWidth="1"/>
    <col min="2311" max="2311" width="12" style="42" customWidth="1"/>
    <col min="2312" max="2312" width="12.09765625" style="42" customWidth="1"/>
    <col min="2313" max="2313" width="12.3984375" style="42" customWidth="1"/>
    <col min="2314" max="2314" width="12.59765625" style="42" customWidth="1"/>
    <col min="2315" max="2315" width="13.5" style="42" customWidth="1"/>
    <col min="2316" max="2316" width="8" style="42" customWidth="1"/>
    <col min="2317" max="2560" width="11" style="42"/>
    <col min="2561" max="2561" width="3.19921875" style="42" customWidth="1"/>
    <col min="2562" max="2562" width="24.09765625" style="42" customWidth="1"/>
    <col min="2563" max="2563" width="12.09765625" style="42" customWidth="1"/>
    <col min="2564" max="2565" width="7.59765625" style="42" customWidth="1"/>
    <col min="2566" max="2566" width="4.59765625" style="42" customWidth="1"/>
    <col min="2567" max="2567" width="12" style="42" customWidth="1"/>
    <col min="2568" max="2568" width="12.09765625" style="42" customWidth="1"/>
    <col min="2569" max="2569" width="12.3984375" style="42" customWidth="1"/>
    <col min="2570" max="2570" width="12.59765625" style="42" customWidth="1"/>
    <col min="2571" max="2571" width="13.5" style="42" customWidth="1"/>
    <col min="2572" max="2572" width="8" style="42" customWidth="1"/>
    <col min="2573" max="2816" width="11" style="42"/>
    <col min="2817" max="2817" width="3.19921875" style="42" customWidth="1"/>
    <col min="2818" max="2818" width="24.09765625" style="42" customWidth="1"/>
    <col min="2819" max="2819" width="12.09765625" style="42" customWidth="1"/>
    <col min="2820" max="2821" width="7.59765625" style="42" customWidth="1"/>
    <col min="2822" max="2822" width="4.59765625" style="42" customWidth="1"/>
    <col min="2823" max="2823" width="12" style="42" customWidth="1"/>
    <col min="2824" max="2824" width="12.09765625" style="42" customWidth="1"/>
    <col min="2825" max="2825" width="12.3984375" style="42" customWidth="1"/>
    <col min="2826" max="2826" width="12.59765625" style="42" customWidth="1"/>
    <col min="2827" max="2827" width="13.5" style="42" customWidth="1"/>
    <col min="2828" max="2828" width="8" style="42" customWidth="1"/>
    <col min="2829" max="3072" width="11" style="42"/>
    <col min="3073" max="3073" width="3.19921875" style="42" customWidth="1"/>
    <col min="3074" max="3074" width="24.09765625" style="42" customWidth="1"/>
    <col min="3075" max="3075" width="12.09765625" style="42" customWidth="1"/>
    <col min="3076" max="3077" width="7.59765625" style="42" customWidth="1"/>
    <col min="3078" max="3078" width="4.59765625" style="42" customWidth="1"/>
    <col min="3079" max="3079" width="12" style="42" customWidth="1"/>
    <col min="3080" max="3080" width="12.09765625" style="42" customWidth="1"/>
    <col min="3081" max="3081" width="12.3984375" style="42" customWidth="1"/>
    <col min="3082" max="3082" width="12.59765625" style="42" customWidth="1"/>
    <col min="3083" max="3083" width="13.5" style="42" customWidth="1"/>
    <col min="3084" max="3084" width="8" style="42" customWidth="1"/>
    <col min="3085" max="3328" width="11" style="42"/>
    <col min="3329" max="3329" width="3.19921875" style="42" customWidth="1"/>
    <col min="3330" max="3330" width="24.09765625" style="42" customWidth="1"/>
    <col min="3331" max="3331" width="12.09765625" style="42" customWidth="1"/>
    <col min="3332" max="3333" width="7.59765625" style="42" customWidth="1"/>
    <col min="3334" max="3334" width="4.59765625" style="42" customWidth="1"/>
    <col min="3335" max="3335" width="12" style="42" customWidth="1"/>
    <col min="3336" max="3336" width="12.09765625" style="42" customWidth="1"/>
    <col min="3337" max="3337" width="12.3984375" style="42" customWidth="1"/>
    <col min="3338" max="3338" width="12.59765625" style="42" customWidth="1"/>
    <col min="3339" max="3339" width="13.5" style="42" customWidth="1"/>
    <col min="3340" max="3340" width="8" style="42" customWidth="1"/>
    <col min="3341" max="3584" width="11" style="42"/>
    <col min="3585" max="3585" width="3.19921875" style="42" customWidth="1"/>
    <col min="3586" max="3586" width="24.09765625" style="42" customWidth="1"/>
    <col min="3587" max="3587" width="12.09765625" style="42" customWidth="1"/>
    <col min="3588" max="3589" width="7.59765625" style="42" customWidth="1"/>
    <col min="3590" max="3590" width="4.59765625" style="42" customWidth="1"/>
    <col min="3591" max="3591" width="12" style="42" customWidth="1"/>
    <col min="3592" max="3592" width="12.09765625" style="42" customWidth="1"/>
    <col min="3593" max="3593" width="12.3984375" style="42" customWidth="1"/>
    <col min="3594" max="3594" width="12.59765625" style="42" customWidth="1"/>
    <col min="3595" max="3595" width="13.5" style="42" customWidth="1"/>
    <col min="3596" max="3596" width="8" style="42" customWidth="1"/>
    <col min="3597" max="3840" width="11" style="42"/>
    <col min="3841" max="3841" width="3.19921875" style="42" customWidth="1"/>
    <col min="3842" max="3842" width="24.09765625" style="42" customWidth="1"/>
    <col min="3843" max="3843" width="12.09765625" style="42" customWidth="1"/>
    <col min="3844" max="3845" width="7.59765625" style="42" customWidth="1"/>
    <col min="3846" max="3846" width="4.59765625" style="42" customWidth="1"/>
    <col min="3847" max="3847" width="12" style="42" customWidth="1"/>
    <col min="3848" max="3848" width="12.09765625" style="42" customWidth="1"/>
    <col min="3849" max="3849" width="12.3984375" style="42" customWidth="1"/>
    <col min="3850" max="3850" width="12.59765625" style="42" customWidth="1"/>
    <col min="3851" max="3851" width="13.5" style="42" customWidth="1"/>
    <col min="3852" max="3852" width="8" style="42" customWidth="1"/>
    <col min="3853" max="4096" width="11" style="42"/>
    <col min="4097" max="4097" width="3.19921875" style="42" customWidth="1"/>
    <col min="4098" max="4098" width="24.09765625" style="42" customWidth="1"/>
    <col min="4099" max="4099" width="12.09765625" style="42" customWidth="1"/>
    <col min="4100" max="4101" width="7.59765625" style="42" customWidth="1"/>
    <col min="4102" max="4102" width="4.59765625" style="42" customWidth="1"/>
    <col min="4103" max="4103" width="12" style="42" customWidth="1"/>
    <col min="4104" max="4104" width="12.09765625" style="42" customWidth="1"/>
    <col min="4105" max="4105" width="12.3984375" style="42" customWidth="1"/>
    <col min="4106" max="4106" width="12.59765625" style="42" customWidth="1"/>
    <col min="4107" max="4107" width="13.5" style="42" customWidth="1"/>
    <col min="4108" max="4108" width="8" style="42" customWidth="1"/>
    <col min="4109" max="4352" width="11" style="42"/>
    <col min="4353" max="4353" width="3.19921875" style="42" customWidth="1"/>
    <col min="4354" max="4354" width="24.09765625" style="42" customWidth="1"/>
    <col min="4355" max="4355" width="12.09765625" style="42" customWidth="1"/>
    <col min="4356" max="4357" width="7.59765625" style="42" customWidth="1"/>
    <col min="4358" max="4358" width="4.59765625" style="42" customWidth="1"/>
    <col min="4359" max="4359" width="12" style="42" customWidth="1"/>
    <col min="4360" max="4360" width="12.09765625" style="42" customWidth="1"/>
    <col min="4361" max="4361" width="12.3984375" style="42" customWidth="1"/>
    <col min="4362" max="4362" width="12.59765625" style="42" customWidth="1"/>
    <col min="4363" max="4363" width="13.5" style="42" customWidth="1"/>
    <col min="4364" max="4364" width="8" style="42" customWidth="1"/>
    <col min="4365" max="4608" width="11" style="42"/>
    <col min="4609" max="4609" width="3.19921875" style="42" customWidth="1"/>
    <col min="4610" max="4610" width="24.09765625" style="42" customWidth="1"/>
    <col min="4611" max="4611" width="12.09765625" style="42" customWidth="1"/>
    <col min="4612" max="4613" width="7.59765625" style="42" customWidth="1"/>
    <col min="4614" max="4614" width="4.59765625" style="42" customWidth="1"/>
    <col min="4615" max="4615" width="12" style="42" customWidth="1"/>
    <col min="4616" max="4616" width="12.09765625" style="42" customWidth="1"/>
    <col min="4617" max="4617" width="12.3984375" style="42" customWidth="1"/>
    <col min="4618" max="4618" width="12.59765625" style="42" customWidth="1"/>
    <col min="4619" max="4619" width="13.5" style="42" customWidth="1"/>
    <col min="4620" max="4620" width="8" style="42" customWidth="1"/>
    <col min="4621" max="4864" width="11" style="42"/>
    <col min="4865" max="4865" width="3.19921875" style="42" customWidth="1"/>
    <col min="4866" max="4866" width="24.09765625" style="42" customWidth="1"/>
    <col min="4867" max="4867" width="12.09765625" style="42" customWidth="1"/>
    <col min="4868" max="4869" width="7.59765625" style="42" customWidth="1"/>
    <col min="4870" max="4870" width="4.59765625" style="42" customWidth="1"/>
    <col min="4871" max="4871" width="12" style="42" customWidth="1"/>
    <col min="4872" max="4872" width="12.09765625" style="42" customWidth="1"/>
    <col min="4873" max="4873" width="12.3984375" style="42" customWidth="1"/>
    <col min="4874" max="4874" width="12.59765625" style="42" customWidth="1"/>
    <col min="4875" max="4875" width="13.5" style="42" customWidth="1"/>
    <col min="4876" max="4876" width="8" style="42" customWidth="1"/>
    <col min="4877" max="5120" width="11" style="42"/>
    <col min="5121" max="5121" width="3.19921875" style="42" customWidth="1"/>
    <col min="5122" max="5122" width="24.09765625" style="42" customWidth="1"/>
    <col min="5123" max="5123" width="12.09765625" style="42" customWidth="1"/>
    <col min="5124" max="5125" width="7.59765625" style="42" customWidth="1"/>
    <col min="5126" max="5126" width="4.59765625" style="42" customWidth="1"/>
    <col min="5127" max="5127" width="12" style="42" customWidth="1"/>
    <col min="5128" max="5128" width="12.09765625" style="42" customWidth="1"/>
    <col min="5129" max="5129" width="12.3984375" style="42" customWidth="1"/>
    <col min="5130" max="5130" width="12.59765625" style="42" customWidth="1"/>
    <col min="5131" max="5131" width="13.5" style="42" customWidth="1"/>
    <col min="5132" max="5132" width="8" style="42" customWidth="1"/>
    <col min="5133" max="5376" width="11" style="42"/>
    <col min="5377" max="5377" width="3.19921875" style="42" customWidth="1"/>
    <col min="5378" max="5378" width="24.09765625" style="42" customWidth="1"/>
    <col min="5379" max="5379" width="12.09765625" style="42" customWidth="1"/>
    <col min="5380" max="5381" width="7.59765625" style="42" customWidth="1"/>
    <col min="5382" max="5382" width="4.59765625" style="42" customWidth="1"/>
    <col min="5383" max="5383" width="12" style="42" customWidth="1"/>
    <col min="5384" max="5384" width="12.09765625" style="42" customWidth="1"/>
    <col min="5385" max="5385" width="12.3984375" style="42" customWidth="1"/>
    <col min="5386" max="5386" width="12.59765625" style="42" customWidth="1"/>
    <col min="5387" max="5387" width="13.5" style="42" customWidth="1"/>
    <col min="5388" max="5388" width="8" style="42" customWidth="1"/>
    <col min="5389" max="5632" width="11" style="42"/>
    <col min="5633" max="5633" width="3.19921875" style="42" customWidth="1"/>
    <col min="5634" max="5634" width="24.09765625" style="42" customWidth="1"/>
    <col min="5635" max="5635" width="12.09765625" style="42" customWidth="1"/>
    <col min="5636" max="5637" width="7.59765625" style="42" customWidth="1"/>
    <col min="5638" max="5638" width="4.59765625" style="42" customWidth="1"/>
    <col min="5639" max="5639" width="12" style="42" customWidth="1"/>
    <col min="5640" max="5640" width="12.09765625" style="42" customWidth="1"/>
    <col min="5641" max="5641" width="12.3984375" style="42" customWidth="1"/>
    <col min="5642" max="5642" width="12.59765625" style="42" customWidth="1"/>
    <col min="5643" max="5643" width="13.5" style="42" customWidth="1"/>
    <col min="5644" max="5644" width="8" style="42" customWidth="1"/>
    <col min="5645" max="5888" width="11" style="42"/>
    <col min="5889" max="5889" width="3.19921875" style="42" customWidth="1"/>
    <col min="5890" max="5890" width="24.09765625" style="42" customWidth="1"/>
    <col min="5891" max="5891" width="12.09765625" style="42" customWidth="1"/>
    <col min="5892" max="5893" width="7.59765625" style="42" customWidth="1"/>
    <col min="5894" max="5894" width="4.59765625" style="42" customWidth="1"/>
    <col min="5895" max="5895" width="12" style="42" customWidth="1"/>
    <col min="5896" max="5896" width="12.09765625" style="42" customWidth="1"/>
    <col min="5897" max="5897" width="12.3984375" style="42" customWidth="1"/>
    <col min="5898" max="5898" width="12.59765625" style="42" customWidth="1"/>
    <col min="5899" max="5899" width="13.5" style="42" customWidth="1"/>
    <col min="5900" max="5900" width="8" style="42" customWidth="1"/>
    <col min="5901" max="6144" width="11" style="42"/>
    <col min="6145" max="6145" width="3.19921875" style="42" customWidth="1"/>
    <col min="6146" max="6146" width="24.09765625" style="42" customWidth="1"/>
    <col min="6147" max="6147" width="12.09765625" style="42" customWidth="1"/>
    <col min="6148" max="6149" width="7.59765625" style="42" customWidth="1"/>
    <col min="6150" max="6150" width="4.59765625" style="42" customWidth="1"/>
    <col min="6151" max="6151" width="12" style="42" customWidth="1"/>
    <col min="6152" max="6152" width="12.09765625" style="42" customWidth="1"/>
    <col min="6153" max="6153" width="12.3984375" style="42" customWidth="1"/>
    <col min="6154" max="6154" width="12.59765625" style="42" customWidth="1"/>
    <col min="6155" max="6155" width="13.5" style="42" customWidth="1"/>
    <col min="6156" max="6156" width="8" style="42" customWidth="1"/>
    <col min="6157" max="6400" width="11" style="42"/>
    <col min="6401" max="6401" width="3.19921875" style="42" customWidth="1"/>
    <col min="6402" max="6402" width="24.09765625" style="42" customWidth="1"/>
    <col min="6403" max="6403" width="12.09765625" style="42" customWidth="1"/>
    <col min="6404" max="6405" width="7.59765625" style="42" customWidth="1"/>
    <col min="6406" max="6406" width="4.59765625" style="42" customWidth="1"/>
    <col min="6407" max="6407" width="12" style="42" customWidth="1"/>
    <col min="6408" max="6408" width="12.09765625" style="42" customWidth="1"/>
    <col min="6409" max="6409" width="12.3984375" style="42" customWidth="1"/>
    <col min="6410" max="6410" width="12.59765625" style="42" customWidth="1"/>
    <col min="6411" max="6411" width="13.5" style="42" customWidth="1"/>
    <col min="6412" max="6412" width="8" style="42" customWidth="1"/>
    <col min="6413" max="6656" width="11" style="42"/>
    <col min="6657" max="6657" width="3.19921875" style="42" customWidth="1"/>
    <col min="6658" max="6658" width="24.09765625" style="42" customWidth="1"/>
    <col min="6659" max="6659" width="12.09765625" style="42" customWidth="1"/>
    <col min="6660" max="6661" width="7.59765625" style="42" customWidth="1"/>
    <col min="6662" max="6662" width="4.59765625" style="42" customWidth="1"/>
    <col min="6663" max="6663" width="12" style="42" customWidth="1"/>
    <col min="6664" max="6664" width="12.09765625" style="42" customWidth="1"/>
    <col min="6665" max="6665" width="12.3984375" style="42" customWidth="1"/>
    <col min="6666" max="6666" width="12.59765625" style="42" customWidth="1"/>
    <col min="6667" max="6667" width="13.5" style="42" customWidth="1"/>
    <col min="6668" max="6668" width="8" style="42" customWidth="1"/>
    <col min="6669" max="6912" width="11" style="42"/>
    <col min="6913" max="6913" width="3.19921875" style="42" customWidth="1"/>
    <col min="6914" max="6914" width="24.09765625" style="42" customWidth="1"/>
    <col min="6915" max="6915" width="12.09765625" style="42" customWidth="1"/>
    <col min="6916" max="6917" width="7.59765625" style="42" customWidth="1"/>
    <col min="6918" max="6918" width="4.59765625" style="42" customWidth="1"/>
    <col min="6919" max="6919" width="12" style="42" customWidth="1"/>
    <col min="6920" max="6920" width="12.09765625" style="42" customWidth="1"/>
    <col min="6921" max="6921" width="12.3984375" style="42" customWidth="1"/>
    <col min="6922" max="6922" width="12.59765625" style="42" customWidth="1"/>
    <col min="6923" max="6923" width="13.5" style="42" customWidth="1"/>
    <col min="6924" max="6924" width="8" style="42" customWidth="1"/>
    <col min="6925" max="7168" width="11" style="42"/>
    <col min="7169" max="7169" width="3.19921875" style="42" customWidth="1"/>
    <col min="7170" max="7170" width="24.09765625" style="42" customWidth="1"/>
    <col min="7171" max="7171" width="12.09765625" style="42" customWidth="1"/>
    <col min="7172" max="7173" width="7.59765625" style="42" customWidth="1"/>
    <col min="7174" max="7174" width="4.59765625" style="42" customWidth="1"/>
    <col min="7175" max="7175" width="12" style="42" customWidth="1"/>
    <col min="7176" max="7176" width="12.09765625" style="42" customWidth="1"/>
    <col min="7177" max="7177" width="12.3984375" style="42" customWidth="1"/>
    <col min="7178" max="7178" width="12.59765625" style="42" customWidth="1"/>
    <col min="7179" max="7179" width="13.5" style="42" customWidth="1"/>
    <col min="7180" max="7180" width="8" style="42" customWidth="1"/>
    <col min="7181" max="7424" width="11" style="42"/>
    <col min="7425" max="7425" width="3.19921875" style="42" customWidth="1"/>
    <col min="7426" max="7426" width="24.09765625" style="42" customWidth="1"/>
    <col min="7427" max="7427" width="12.09765625" style="42" customWidth="1"/>
    <col min="7428" max="7429" width="7.59765625" style="42" customWidth="1"/>
    <col min="7430" max="7430" width="4.59765625" style="42" customWidth="1"/>
    <col min="7431" max="7431" width="12" style="42" customWidth="1"/>
    <col min="7432" max="7432" width="12.09765625" style="42" customWidth="1"/>
    <col min="7433" max="7433" width="12.3984375" style="42" customWidth="1"/>
    <col min="7434" max="7434" width="12.59765625" style="42" customWidth="1"/>
    <col min="7435" max="7435" width="13.5" style="42" customWidth="1"/>
    <col min="7436" max="7436" width="8" style="42" customWidth="1"/>
    <col min="7437" max="7680" width="11" style="42"/>
    <col min="7681" max="7681" width="3.19921875" style="42" customWidth="1"/>
    <col min="7682" max="7682" width="24.09765625" style="42" customWidth="1"/>
    <col min="7683" max="7683" width="12.09765625" style="42" customWidth="1"/>
    <col min="7684" max="7685" width="7.59765625" style="42" customWidth="1"/>
    <col min="7686" max="7686" width="4.59765625" style="42" customWidth="1"/>
    <col min="7687" max="7687" width="12" style="42" customWidth="1"/>
    <col min="7688" max="7688" width="12.09765625" style="42" customWidth="1"/>
    <col min="7689" max="7689" width="12.3984375" style="42" customWidth="1"/>
    <col min="7690" max="7690" width="12.59765625" style="42" customWidth="1"/>
    <col min="7691" max="7691" width="13.5" style="42" customWidth="1"/>
    <col min="7692" max="7692" width="8" style="42" customWidth="1"/>
    <col min="7693" max="7936" width="11" style="42"/>
    <col min="7937" max="7937" width="3.19921875" style="42" customWidth="1"/>
    <col min="7938" max="7938" width="24.09765625" style="42" customWidth="1"/>
    <col min="7939" max="7939" width="12.09765625" style="42" customWidth="1"/>
    <col min="7940" max="7941" width="7.59765625" style="42" customWidth="1"/>
    <col min="7942" max="7942" width="4.59765625" style="42" customWidth="1"/>
    <col min="7943" max="7943" width="12" style="42" customWidth="1"/>
    <col min="7944" max="7944" width="12.09765625" style="42" customWidth="1"/>
    <col min="7945" max="7945" width="12.3984375" style="42" customWidth="1"/>
    <col min="7946" max="7946" width="12.59765625" style="42" customWidth="1"/>
    <col min="7947" max="7947" width="13.5" style="42" customWidth="1"/>
    <col min="7948" max="7948" width="8" style="42" customWidth="1"/>
    <col min="7949" max="8192" width="11" style="42"/>
    <col min="8193" max="8193" width="3.19921875" style="42" customWidth="1"/>
    <col min="8194" max="8194" width="24.09765625" style="42" customWidth="1"/>
    <col min="8195" max="8195" width="12.09765625" style="42" customWidth="1"/>
    <col min="8196" max="8197" width="7.59765625" style="42" customWidth="1"/>
    <col min="8198" max="8198" width="4.59765625" style="42" customWidth="1"/>
    <col min="8199" max="8199" width="12" style="42" customWidth="1"/>
    <col min="8200" max="8200" width="12.09765625" style="42" customWidth="1"/>
    <col min="8201" max="8201" width="12.3984375" style="42" customWidth="1"/>
    <col min="8202" max="8202" width="12.59765625" style="42" customWidth="1"/>
    <col min="8203" max="8203" width="13.5" style="42" customWidth="1"/>
    <col min="8204" max="8204" width="8" style="42" customWidth="1"/>
    <col min="8205" max="8448" width="11" style="42"/>
    <col min="8449" max="8449" width="3.19921875" style="42" customWidth="1"/>
    <col min="8450" max="8450" width="24.09765625" style="42" customWidth="1"/>
    <col min="8451" max="8451" width="12.09765625" style="42" customWidth="1"/>
    <col min="8452" max="8453" width="7.59765625" style="42" customWidth="1"/>
    <col min="8454" max="8454" width="4.59765625" style="42" customWidth="1"/>
    <col min="8455" max="8455" width="12" style="42" customWidth="1"/>
    <col min="8456" max="8456" width="12.09765625" style="42" customWidth="1"/>
    <col min="8457" max="8457" width="12.3984375" style="42" customWidth="1"/>
    <col min="8458" max="8458" width="12.59765625" style="42" customWidth="1"/>
    <col min="8459" max="8459" width="13.5" style="42" customWidth="1"/>
    <col min="8460" max="8460" width="8" style="42" customWidth="1"/>
    <col min="8461" max="8704" width="11" style="42"/>
    <col min="8705" max="8705" width="3.19921875" style="42" customWidth="1"/>
    <col min="8706" max="8706" width="24.09765625" style="42" customWidth="1"/>
    <col min="8707" max="8707" width="12.09765625" style="42" customWidth="1"/>
    <col min="8708" max="8709" width="7.59765625" style="42" customWidth="1"/>
    <col min="8710" max="8710" width="4.59765625" style="42" customWidth="1"/>
    <col min="8711" max="8711" width="12" style="42" customWidth="1"/>
    <col min="8712" max="8712" width="12.09765625" style="42" customWidth="1"/>
    <col min="8713" max="8713" width="12.3984375" style="42" customWidth="1"/>
    <col min="8714" max="8714" width="12.59765625" style="42" customWidth="1"/>
    <col min="8715" max="8715" width="13.5" style="42" customWidth="1"/>
    <col min="8716" max="8716" width="8" style="42" customWidth="1"/>
    <col min="8717" max="8960" width="11" style="42"/>
    <col min="8961" max="8961" width="3.19921875" style="42" customWidth="1"/>
    <col min="8962" max="8962" width="24.09765625" style="42" customWidth="1"/>
    <col min="8963" max="8963" width="12.09765625" style="42" customWidth="1"/>
    <col min="8964" max="8965" width="7.59765625" style="42" customWidth="1"/>
    <col min="8966" max="8966" width="4.59765625" style="42" customWidth="1"/>
    <col min="8967" max="8967" width="12" style="42" customWidth="1"/>
    <col min="8968" max="8968" width="12.09765625" style="42" customWidth="1"/>
    <col min="8969" max="8969" width="12.3984375" style="42" customWidth="1"/>
    <col min="8970" max="8970" width="12.59765625" style="42" customWidth="1"/>
    <col min="8971" max="8971" width="13.5" style="42" customWidth="1"/>
    <col min="8972" max="8972" width="8" style="42" customWidth="1"/>
    <col min="8973" max="9216" width="11" style="42"/>
    <col min="9217" max="9217" width="3.19921875" style="42" customWidth="1"/>
    <col min="9218" max="9218" width="24.09765625" style="42" customWidth="1"/>
    <col min="9219" max="9219" width="12.09765625" style="42" customWidth="1"/>
    <col min="9220" max="9221" width="7.59765625" style="42" customWidth="1"/>
    <col min="9222" max="9222" width="4.59765625" style="42" customWidth="1"/>
    <col min="9223" max="9223" width="12" style="42" customWidth="1"/>
    <col min="9224" max="9224" width="12.09765625" style="42" customWidth="1"/>
    <col min="9225" max="9225" width="12.3984375" style="42" customWidth="1"/>
    <col min="9226" max="9226" width="12.59765625" style="42" customWidth="1"/>
    <col min="9227" max="9227" width="13.5" style="42" customWidth="1"/>
    <col min="9228" max="9228" width="8" style="42" customWidth="1"/>
    <col min="9229" max="9472" width="11" style="42"/>
    <col min="9473" max="9473" width="3.19921875" style="42" customWidth="1"/>
    <col min="9474" max="9474" width="24.09765625" style="42" customWidth="1"/>
    <col min="9475" max="9475" width="12.09765625" style="42" customWidth="1"/>
    <col min="9476" max="9477" width="7.59765625" style="42" customWidth="1"/>
    <col min="9478" max="9478" width="4.59765625" style="42" customWidth="1"/>
    <col min="9479" max="9479" width="12" style="42" customWidth="1"/>
    <col min="9480" max="9480" width="12.09765625" style="42" customWidth="1"/>
    <col min="9481" max="9481" width="12.3984375" style="42" customWidth="1"/>
    <col min="9482" max="9482" width="12.59765625" style="42" customWidth="1"/>
    <col min="9483" max="9483" width="13.5" style="42" customWidth="1"/>
    <col min="9484" max="9484" width="8" style="42" customWidth="1"/>
    <col min="9485" max="9728" width="11" style="42"/>
    <col min="9729" max="9729" width="3.19921875" style="42" customWidth="1"/>
    <col min="9730" max="9730" width="24.09765625" style="42" customWidth="1"/>
    <col min="9731" max="9731" width="12.09765625" style="42" customWidth="1"/>
    <col min="9732" max="9733" width="7.59765625" style="42" customWidth="1"/>
    <col min="9734" max="9734" width="4.59765625" style="42" customWidth="1"/>
    <col min="9735" max="9735" width="12" style="42" customWidth="1"/>
    <col min="9736" max="9736" width="12.09765625" style="42" customWidth="1"/>
    <col min="9737" max="9737" width="12.3984375" style="42" customWidth="1"/>
    <col min="9738" max="9738" width="12.59765625" style="42" customWidth="1"/>
    <col min="9739" max="9739" width="13.5" style="42" customWidth="1"/>
    <col min="9740" max="9740" width="8" style="42" customWidth="1"/>
    <col min="9741" max="9984" width="11" style="42"/>
    <col min="9985" max="9985" width="3.19921875" style="42" customWidth="1"/>
    <col min="9986" max="9986" width="24.09765625" style="42" customWidth="1"/>
    <col min="9987" max="9987" width="12.09765625" style="42" customWidth="1"/>
    <col min="9988" max="9989" width="7.59765625" style="42" customWidth="1"/>
    <col min="9990" max="9990" width="4.59765625" style="42" customWidth="1"/>
    <col min="9991" max="9991" width="12" style="42" customWidth="1"/>
    <col min="9992" max="9992" width="12.09765625" style="42" customWidth="1"/>
    <col min="9993" max="9993" width="12.3984375" style="42" customWidth="1"/>
    <col min="9994" max="9994" width="12.59765625" style="42" customWidth="1"/>
    <col min="9995" max="9995" width="13.5" style="42" customWidth="1"/>
    <col min="9996" max="9996" width="8" style="42" customWidth="1"/>
    <col min="9997" max="10240" width="11" style="42"/>
    <col min="10241" max="10241" width="3.19921875" style="42" customWidth="1"/>
    <col min="10242" max="10242" width="24.09765625" style="42" customWidth="1"/>
    <col min="10243" max="10243" width="12.09765625" style="42" customWidth="1"/>
    <col min="10244" max="10245" width="7.59765625" style="42" customWidth="1"/>
    <col min="10246" max="10246" width="4.59765625" style="42" customWidth="1"/>
    <col min="10247" max="10247" width="12" style="42" customWidth="1"/>
    <col min="10248" max="10248" width="12.09765625" style="42" customWidth="1"/>
    <col min="10249" max="10249" width="12.3984375" style="42" customWidth="1"/>
    <col min="10250" max="10250" width="12.59765625" style="42" customWidth="1"/>
    <col min="10251" max="10251" width="13.5" style="42" customWidth="1"/>
    <col min="10252" max="10252" width="8" style="42" customWidth="1"/>
    <col min="10253" max="10496" width="11" style="42"/>
    <col min="10497" max="10497" width="3.19921875" style="42" customWidth="1"/>
    <col min="10498" max="10498" width="24.09765625" style="42" customWidth="1"/>
    <col min="10499" max="10499" width="12.09765625" style="42" customWidth="1"/>
    <col min="10500" max="10501" width="7.59765625" style="42" customWidth="1"/>
    <col min="10502" max="10502" width="4.59765625" style="42" customWidth="1"/>
    <col min="10503" max="10503" width="12" style="42" customWidth="1"/>
    <col min="10504" max="10504" width="12.09765625" style="42" customWidth="1"/>
    <col min="10505" max="10505" width="12.3984375" style="42" customWidth="1"/>
    <col min="10506" max="10506" width="12.59765625" style="42" customWidth="1"/>
    <col min="10507" max="10507" width="13.5" style="42" customWidth="1"/>
    <col min="10508" max="10508" width="8" style="42" customWidth="1"/>
    <col min="10509" max="10752" width="11" style="42"/>
    <col min="10753" max="10753" width="3.19921875" style="42" customWidth="1"/>
    <col min="10754" max="10754" width="24.09765625" style="42" customWidth="1"/>
    <col min="10755" max="10755" width="12.09765625" style="42" customWidth="1"/>
    <col min="10756" max="10757" width="7.59765625" style="42" customWidth="1"/>
    <col min="10758" max="10758" width="4.59765625" style="42" customWidth="1"/>
    <col min="10759" max="10759" width="12" style="42" customWidth="1"/>
    <col min="10760" max="10760" width="12.09765625" style="42" customWidth="1"/>
    <col min="10761" max="10761" width="12.3984375" style="42" customWidth="1"/>
    <col min="10762" max="10762" width="12.59765625" style="42" customWidth="1"/>
    <col min="10763" max="10763" width="13.5" style="42" customWidth="1"/>
    <col min="10764" max="10764" width="8" style="42" customWidth="1"/>
    <col min="10765" max="11008" width="11" style="42"/>
    <col min="11009" max="11009" width="3.19921875" style="42" customWidth="1"/>
    <col min="11010" max="11010" width="24.09765625" style="42" customWidth="1"/>
    <col min="11011" max="11011" width="12.09765625" style="42" customWidth="1"/>
    <col min="11012" max="11013" width="7.59765625" style="42" customWidth="1"/>
    <col min="11014" max="11014" width="4.59765625" style="42" customWidth="1"/>
    <col min="11015" max="11015" width="12" style="42" customWidth="1"/>
    <col min="11016" max="11016" width="12.09765625" style="42" customWidth="1"/>
    <col min="11017" max="11017" width="12.3984375" style="42" customWidth="1"/>
    <col min="11018" max="11018" width="12.59765625" style="42" customWidth="1"/>
    <col min="11019" max="11019" width="13.5" style="42" customWidth="1"/>
    <col min="11020" max="11020" width="8" style="42" customWidth="1"/>
    <col min="11021" max="11264" width="11" style="42"/>
    <col min="11265" max="11265" width="3.19921875" style="42" customWidth="1"/>
    <col min="11266" max="11266" width="24.09765625" style="42" customWidth="1"/>
    <col min="11267" max="11267" width="12.09765625" style="42" customWidth="1"/>
    <col min="11268" max="11269" width="7.59765625" style="42" customWidth="1"/>
    <col min="11270" max="11270" width="4.59765625" style="42" customWidth="1"/>
    <col min="11271" max="11271" width="12" style="42" customWidth="1"/>
    <col min="11272" max="11272" width="12.09765625" style="42" customWidth="1"/>
    <col min="11273" max="11273" width="12.3984375" style="42" customWidth="1"/>
    <col min="11274" max="11274" width="12.59765625" style="42" customWidth="1"/>
    <col min="11275" max="11275" width="13.5" style="42" customWidth="1"/>
    <col min="11276" max="11276" width="8" style="42" customWidth="1"/>
    <col min="11277" max="11520" width="11" style="42"/>
    <col min="11521" max="11521" width="3.19921875" style="42" customWidth="1"/>
    <col min="11522" max="11522" width="24.09765625" style="42" customWidth="1"/>
    <col min="11523" max="11523" width="12.09765625" style="42" customWidth="1"/>
    <col min="11524" max="11525" width="7.59765625" style="42" customWidth="1"/>
    <col min="11526" max="11526" width="4.59765625" style="42" customWidth="1"/>
    <col min="11527" max="11527" width="12" style="42" customWidth="1"/>
    <col min="11528" max="11528" width="12.09765625" style="42" customWidth="1"/>
    <col min="11529" max="11529" width="12.3984375" style="42" customWidth="1"/>
    <col min="11530" max="11530" width="12.59765625" style="42" customWidth="1"/>
    <col min="11531" max="11531" width="13.5" style="42" customWidth="1"/>
    <col min="11532" max="11532" width="8" style="42" customWidth="1"/>
    <col min="11533" max="11776" width="11" style="42"/>
    <col min="11777" max="11777" width="3.19921875" style="42" customWidth="1"/>
    <col min="11778" max="11778" width="24.09765625" style="42" customWidth="1"/>
    <col min="11779" max="11779" width="12.09765625" style="42" customWidth="1"/>
    <col min="11780" max="11781" width="7.59765625" style="42" customWidth="1"/>
    <col min="11782" max="11782" width="4.59765625" style="42" customWidth="1"/>
    <col min="11783" max="11783" width="12" style="42" customWidth="1"/>
    <col min="11784" max="11784" width="12.09765625" style="42" customWidth="1"/>
    <col min="11785" max="11785" width="12.3984375" style="42" customWidth="1"/>
    <col min="11786" max="11786" width="12.59765625" style="42" customWidth="1"/>
    <col min="11787" max="11787" width="13.5" style="42" customWidth="1"/>
    <col min="11788" max="11788" width="8" style="42" customWidth="1"/>
    <col min="11789" max="12032" width="11" style="42"/>
    <col min="12033" max="12033" width="3.19921875" style="42" customWidth="1"/>
    <col min="12034" max="12034" width="24.09765625" style="42" customWidth="1"/>
    <col min="12035" max="12035" width="12.09765625" style="42" customWidth="1"/>
    <col min="12036" max="12037" width="7.59765625" style="42" customWidth="1"/>
    <col min="12038" max="12038" width="4.59765625" style="42" customWidth="1"/>
    <col min="12039" max="12039" width="12" style="42" customWidth="1"/>
    <col min="12040" max="12040" width="12.09765625" style="42" customWidth="1"/>
    <col min="12041" max="12041" width="12.3984375" style="42" customWidth="1"/>
    <col min="12042" max="12042" width="12.59765625" style="42" customWidth="1"/>
    <col min="12043" max="12043" width="13.5" style="42" customWidth="1"/>
    <col min="12044" max="12044" width="8" style="42" customWidth="1"/>
    <col min="12045" max="12288" width="11" style="42"/>
    <col min="12289" max="12289" width="3.19921875" style="42" customWidth="1"/>
    <col min="12290" max="12290" width="24.09765625" style="42" customWidth="1"/>
    <col min="12291" max="12291" width="12.09765625" style="42" customWidth="1"/>
    <col min="12292" max="12293" width="7.59765625" style="42" customWidth="1"/>
    <col min="12294" max="12294" width="4.59765625" style="42" customWidth="1"/>
    <col min="12295" max="12295" width="12" style="42" customWidth="1"/>
    <col min="12296" max="12296" width="12.09765625" style="42" customWidth="1"/>
    <col min="12297" max="12297" width="12.3984375" style="42" customWidth="1"/>
    <col min="12298" max="12298" width="12.59765625" style="42" customWidth="1"/>
    <col min="12299" max="12299" width="13.5" style="42" customWidth="1"/>
    <col min="12300" max="12300" width="8" style="42" customWidth="1"/>
    <col min="12301" max="12544" width="11" style="42"/>
    <col min="12545" max="12545" width="3.19921875" style="42" customWidth="1"/>
    <col min="12546" max="12546" width="24.09765625" style="42" customWidth="1"/>
    <col min="12547" max="12547" width="12.09765625" style="42" customWidth="1"/>
    <col min="12548" max="12549" width="7.59765625" style="42" customWidth="1"/>
    <col min="12550" max="12550" width="4.59765625" style="42" customWidth="1"/>
    <col min="12551" max="12551" width="12" style="42" customWidth="1"/>
    <col min="12552" max="12552" width="12.09765625" style="42" customWidth="1"/>
    <col min="12553" max="12553" width="12.3984375" style="42" customWidth="1"/>
    <col min="12554" max="12554" width="12.59765625" style="42" customWidth="1"/>
    <col min="12555" max="12555" width="13.5" style="42" customWidth="1"/>
    <col min="12556" max="12556" width="8" style="42" customWidth="1"/>
    <col min="12557" max="12800" width="11" style="42"/>
    <col min="12801" max="12801" width="3.19921875" style="42" customWidth="1"/>
    <col min="12802" max="12802" width="24.09765625" style="42" customWidth="1"/>
    <col min="12803" max="12803" width="12.09765625" style="42" customWidth="1"/>
    <col min="12804" max="12805" width="7.59765625" style="42" customWidth="1"/>
    <col min="12806" max="12806" width="4.59765625" style="42" customWidth="1"/>
    <col min="12807" max="12807" width="12" style="42" customWidth="1"/>
    <col min="12808" max="12808" width="12.09765625" style="42" customWidth="1"/>
    <col min="12809" max="12809" width="12.3984375" style="42" customWidth="1"/>
    <col min="12810" max="12810" width="12.59765625" style="42" customWidth="1"/>
    <col min="12811" max="12811" width="13.5" style="42" customWidth="1"/>
    <col min="12812" max="12812" width="8" style="42" customWidth="1"/>
    <col min="12813" max="13056" width="11" style="42"/>
    <col min="13057" max="13057" width="3.19921875" style="42" customWidth="1"/>
    <col min="13058" max="13058" width="24.09765625" style="42" customWidth="1"/>
    <col min="13059" max="13059" width="12.09765625" style="42" customWidth="1"/>
    <col min="13060" max="13061" width="7.59765625" style="42" customWidth="1"/>
    <col min="13062" max="13062" width="4.59765625" style="42" customWidth="1"/>
    <col min="13063" max="13063" width="12" style="42" customWidth="1"/>
    <col min="13064" max="13064" width="12.09765625" style="42" customWidth="1"/>
    <col min="13065" max="13065" width="12.3984375" style="42" customWidth="1"/>
    <col min="13066" max="13066" width="12.59765625" style="42" customWidth="1"/>
    <col min="13067" max="13067" width="13.5" style="42" customWidth="1"/>
    <col min="13068" max="13068" width="8" style="42" customWidth="1"/>
    <col min="13069" max="13312" width="11" style="42"/>
    <col min="13313" max="13313" width="3.19921875" style="42" customWidth="1"/>
    <col min="13314" max="13314" width="24.09765625" style="42" customWidth="1"/>
    <col min="13315" max="13315" width="12.09765625" style="42" customWidth="1"/>
    <col min="13316" max="13317" width="7.59765625" style="42" customWidth="1"/>
    <col min="13318" max="13318" width="4.59765625" style="42" customWidth="1"/>
    <col min="13319" max="13319" width="12" style="42" customWidth="1"/>
    <col min="13320" max="13320" width="12.09765625" style="42" customWidth="1"/>
    <col min="13321" max="13321" width="12.3984375" style="42" customWidth="1"/>
    <col min="13322" max="13322" width="12.59765625" style="42" customWidth="1"/>
    <col min="13323" max="13323" width="13.5" style="42" customWidth="1"/>
    <col min="13324" max="13324" width="8" style="42" customWidth="1"/>
    <col min="13325" max="13568" width="11" style="42"/>
    <col min="13569" max="13569" width="3.19921875" style="42" customWidth="1"/>
    <col min="13570" max="13570" width="24.09765625" style="42" customWidth="1"/>
    <col min="13571" max="13571" width="12.09765625" style="42" customWidth="1"/>
    <col min="13572" max="13573" width="7.59765625" style="42" customWidth="1"/>
    <col min="13574" max="13574" width="4.59765625" style="42" customWidth="1"/>
    <col min="13575" max="13575" width="12" style="42" customWidth="1"/>
    <col min="13576" max="13576" width="12.09765625" style="42" customWidth="1"/>
    <col min="13577" max="13577" width="12.3984375" style="42" customWidth="1"/>
    <col min="13578" max="13578" width="12.59765625" style="42" customWidth="1"/>
    <col min="13579" max="13579" width="13.5" style="42" customWidth="1"/>
    <col min="13580" max="13580" width="8" style="42" customWidth="1"/>
    <col min="13581" max="13824" width="11" style="42"/>
    <col min="13825" max="13825" width="3.19921875" style="42" customWidth="1"/>
    <col min="13826" max="13826" width="24.09765625" style="42" customWidth="1"/>
    <col min="13827" max="13827" width="12.09765625" style="42" customWidth="1"/>
    <col min="13828" max="13829" width="7.59765625" style="42" customWidth="1"/>
    <col min="13830" max="13830" width="4.59765625" style="42" customWidth="1"/>
    <col min="13831" max="13831" width="12" style="42" customWidth="1"/>
    <col min="13832" max="13832" width="12.09765625" style="42" customWidth="1"/>
    <col min="13833" max="13833" width="12.3984375" style="42" customWidth="1"/>
    <col min="13834" max="13834" width="12.59765625" style="42" customWidth="1"/>
    <col min="13835" max="13835" width="13.5" style="42" customWidth="1"/>
    <col min="13836" max="13836" width="8" style="42" customWidth="1"/>
    <col min="13837" max="14080" width="11" style="42"/>
    <col min="14081" max="14081" width="3.19921875" style="42" customWidth="1"/>
    <col min="14082" max="14082" width="24.09765625" style="42" customWidth="1"/>
    <col min="14083" max="14083" width="12.09765625" style="42" customWidth="1"/>
    <col min="14084" max="14085" width="7.59765625" style="42" customWidth="1"/>
    <col min="14086" max="14086" width="4.59765625" style="42" customWidth="1"/>
    <col min="14087" max="14087" width="12" style="42" customWidth="1"/>
    <col min="14088" max="14088" width="12.09765625" style="42" customWidth="1"/>
    <col min="14089" max="14089" width="12.3984375" style="42" customWidth="1"/>
    <col min="14090" max="14090" width="12.59765625" style="42" customWidth="1"/>
    <col min="14091" max="14091" width="13.5" style="42" customWidth="1"/>
    <col min="14092" max="14092" width="8" style="42" customWidth="1"/>
    <col min="14093" max="14336" width="11" style="42"/>
    <col min="14337" max="14337" width="3.19921875" style="42" customWidth="1"/>
    <col min="14338" max="14338" width="24.09765625" style="42" customWidth="1"/>
    <col min="14339" max="14339" width="12.09765625" style="42" customWidth="1"/>
    <col min="14340" max="14341" width="7.59765625" style="42" customWidth="1"/>
    <col min="14342" max="14342" width="4.59765625" style="42" customWidth="1"/>
    <col min="14343" max="14343" width="12" style="42" customWidth="1"/>
    <col min="14344" max="14344" width="12.09765625" style="42" customWidth="1"/>
    <col min="14345" max="14345" width="12.3984375" style="42" customWidth="1"/>
    <col min="14346" max="14346" width="12.59765625" style="42" customWidth="1"/>
    <col min="14347" max="14347" width="13.5" style="42" customWidth="1"/>
    <col min="14348" max="14348" width="8" style="42" customWidth="1"/>
    <col min="14349" max="14592" width="11" style="42"/>
    <col min="14593" max="14593" width="3.19921875" style="42" customWidth="1"/>
    <col min="14594" max="14594" width="24.09765625" style="42" customWidth="1"/>
    <col min="14595" max="14595" width="12.09765625" style="42" customWidth="1"/>
    <col min="14596" max="14597" width="7.59765625" style="42" customWidth="1"/>
    <col min="14598" max="14598" width="4.59765625" style="42" customWidth="1"/>
    <col min="14599" max="14599" width="12" style="42" customWidth="1"/>
    <col min="14600" max="14600" width="12.09765625" style="42" customWidth="1"/>
    <col min="14601" max="14601" width="12.3984375" style="42" customWidth="1"/>
    <col min="14602" max="14602" width="12.59765625" style="42" customWidth="1"/>
    <col min="14603" max="14603" width="13.5" style="42" customWidth="1"/>
    <col min="14604" max="14604" width="8" style="42" customWidth="1"/>
    <col min="14605" max="14848" width="11" style="42"/>
    <col min="14849" max="14849" width="3.19921875" style="42" customWidth="1"/>
    <col min="14850" max="14850" width="24.09765625" style="42" customWidth="1"/>
    <col min="14851" max="14851" width="12.09765625" style="42" customWidth="1"/>
    <col min="14852" max="14853" width="7.59765625" style="42" customWidth="1"/>
    <col min="14854" max="14854" width="4.59765625" style="42" customWidth="1"/>
    <col min="14855" max="14855" width="12" style="42" customWidth="1"/>
    <col min="14856" max="14856" width="12.09765625" style="42" customWidth="1"/>
    <col min="14857" max="14857" width="12.3984375" style="42" customWidth="1"/>
    <col min="14858" max="14858" width="12.59765625" style="42" customWidth="1"/>
    <col min="14859" max="14859" width="13.5" style="42" customWidth="1"/>
    <col min="14860" max="14860" width="8" style="42" customWidth="1"/>
    <col min="14861" max="15104" width="11" style="42"/>
    <col min="15105" max="15105" width="3.19921875" style="42" customWidth="1"/>
    <col min="15106" max="15106" width="24.09765625" style="42" customWidth="1"/>
    <col min="15107" max="15107" width="12.09765625" style="42" customWidth="1"/>
    <col min="15108" max="15109" width="7.59765625" style="42" customWidth="1"/>
    <col min="15110" max="15110" width="4.59765625" style="42" customWidth="1"/>
    <col min="15111" max="15111" width="12" style="42" customWidth="1"/>
    <col min="15112" max="15112" width="12.09765625" style="42" customWidth="1"/>
    <col min="15113" max="15113" width="12.3984375" style="42" customWidth="1"/>
    <col min="15114" max="15114" width="12.59765625" style="42" customWidth="1"/>
    <col min="15115" max="15115" width="13.5" style="42" customWidth="1"/>
    <col min="15116" max="15116" width="8" style="42" customWidth="1"/>
    <col min="15117" max="15360" width="11" style="42"/>
    <col min="15361" max="15361" width="3.19921875" style="42" customWidth="1"/>
    <col min="15362" max="15362" width="24.09765625" style="42" customWidth="1"/>
    <col min="15363" max="15363" width="12.09765625" style="42" customWidth="1"/>
    <col min="15364" max="15365" width="7.59765625" style="42" customWidth="1"/>
    <col min="15366" max="15366" width="4.59765625" style="42" customWidth="1"/>
    <col min="15367" max="15367" width="12" style="42" customWidth="1"/>
    <col min="15368" max="15368" width="12.09765625" style="42" customWidth="1"/>
    <col min="15369" max="15369" width="12.3984375" style="42" customWidth="1"/>
    <col min="15370" max="15370" width="12.59765625" style="42" customWidth="1"/>
    <col min="15371" max="15371" width="13.5" style="42" customWidth="1"/>
    <col min="15372" max="15372" width="8" style="42" customWidth="1"/>
    <col min="15373" max="15616" width="11" style="42"/>
    <col min="15617" max="15617" width="3.19921875" style="42" customWidth="1"/>
    <col min="15618" max="15618" width="24.09765625" style="42" customWidth="1"/>
    <col min="15619" max="15619" width="12.09765625" style="42" customWidth="1"/>
    <col min="15620" max="15621" width="7.59765625" style="42" customWidth="1"/>
    <col min="15622" max="15622" width="4.59765625" style="42" customWidth="1"/>
    <col min="15623" max="15623" width="12" style="42" customWidth="1"/>
    <col min="15624" max="15624" width="12.09765625" style="42" customWidth="1"/>
    <col min="15625" max="15625" width="12.3984375" style="42" customWidth="1"/>
    <col min="15626" max="15626" width="12.59765625" style="42" customWidth="1"/>
    <col min="15627" max="15627" width="13.5" style="42" customWidth="1"/>
    <col min="15628" max="15628" width="8" style="42" customWidth="1"/>
    <col min="15629" max="15872" width="11" style="42"/>
    <col min="15873" max="15873" width="3.19921875" style="42" customWidth="1"/>
    <col min="15874" max="15874" width="24.09765625" style="42" customWidth="1"/>
    <col min="15875" max="15875" width="12.09765625" style="42" customWidth="1"/>
    <col min="15876" max="15877" width="7.59765625" style="42" customWidth="1"/>
    <col min="15878" max="15878" width="4.59765625" style="42" customWidth="1"/>
    <col min="15879" max="15879" width="12" style="42" customWidth="1"/>
    <col min="15880" max="15880" width="12.09765625" style="42" customWidth="1"/>
    <col min="15881" max="15881" width="12.3984375" style="42" customWidth="1"/>
    <col min="15882" max="15882" width="12.59765625" style="42" customWidth="1"/>
    <col min="15883" max="15883" width="13.5" style="42" customWidth="1"/>
    <col min="15884" max="15884" width="8" style="42" customWidth="1"/>
    <col min="15885" max="16128" width="11" style="42"/>
    <col min="16129" max="16129" width="3.19921875" style="42" customWidth="1"/>
    <col min="16130" max="16130" width="24.09765625" style="42" customWidth="1"/>
    <col min="16131" max="16131" width="12.09765625" style="42" customWidth="1"/>
    <col min="16132" max="16133" width="7.59765625" style="42" customWidth="1"/>
    <col min="16134" max="16134" width="4.59765625" style="42" customWidth="1"/>
    <col min="16135" max="16135" width="12" style="42" customWidth="1"/>
    <col min="16136" max="16136" width="12.09765625" style="42" customWidth="1"/>
    <col min="16137" max="16137" width="12.3984375" style="42" customWidth="1"/>
    <col min="16138" max="16138" width="12.59765625" style="42" customWidth="1"/>
    <col min="16139" max="16139" width="13.5" style="42" customWidth="1"/>
    <col min="16140" max="16140" width="8" style="42" customWidth="1"/>
    <col min="16141" max="16384" width="11" style="42"/>
  </cols>
  <sheetData>
    <row r="13" spans="1:13" s="168" customFormat="1" ht="13.8" x14ac:dyDescent="0.25">
      <c r="B13" s="721" t="s">
        <v>712</v>
      </c>
      <c r="C13" s="721"/>
      <c r="D13" s="721"/>
      <c r="E13" s="721"/>
    </row>
    <row r="14" spans="1:13" s="168" customFormat="1" ht="28.5" customHeight="1" x14ac:dyDescent="0.25">
      <c r="B14" s="722" t="s">
        <v>713</v>
      </c>
      <c r="C14" s="722"/>
      <c r="D14" s="722"/>
      <c r="E14" s="722"/>
    </row>
    <row r="15" spans="1:13" s="167" customFormat="1" ht="13.95" customHeight="1" x14ac:dyDescent="0.25">
      <c r="A15" s="253"/>
      <c r="B15" s="722" t="s">
        <v>931</v>
      </c>
      <c r="C15" s="721"/>
      <c r="D15" s="721"/>
      <c r="E15" s="721"/>
      <c r="F15" s="253"/>
      <c r="G15" s="253"/>
      <c r="H15" s="253"/>
      <c r="I15" s="253"/>
      <c r="J15" s="253"/>
      <c r="K15" s="254"/>
    </row>
    <row r="16" spans="1:13" s="168" customFormat="1" x14ac:dyDescent="0.25">
      <c r="A16" s="255"/>
      <c r="B16" s="255"/>
      <c r="C16" s="255"/>
      <c r="D16" s="255"/>
      <c r="E16" s="255"/>
      <c r="F16" s="255"/>
      <c r="G16" s="255"/>
      <c r="H16" s="255"/>
      <c r="I16" s="255"/>
      <c r="J16" s="255"/>
      <c r="K16" s="255"/>
      <c r="M16" s="256"/>
    </row>
    <row r="17" spans="2:14" s="168" customFormat="1" ht="15" customHeight="1" x14ac:dyDescent="0.25">
      <c r="B17" s="687" t="s">
        <v>336</v>
      </c>
      <c r="C17" s="687" t="s">
        <v>337</v>
      </c>
      <c r="D17" s="723" t="s">
        <v>195</v>
      </c>
      <c r="E17" s="723"/>
      <c r="M17" s="339" t="s">
        <v>196</v>
      </c>
    </row>
    <row r="18" spans="2:14" s="168" customFormat="1" ht="14.25" customHeight="1" x14ac:dyDescent="0.25">
      <c r="B18" s="687"/>
      <c r="C18" s="687"/>
      <c r="D18" s="687" t="s">
        <v>197</v>
      </c>
      <c r="E18" s="687" t="s">
        <v>338</v>
      </c>
    </row>
    <row r="19" spans="2:14" s="168" customFormat="1" ht="14.25" customHeight="1" x14ac:dyDescent="0.25">
      <c r="B19" s="687"/>
      <c r="C19" s="687"/>
      <c r="D19" s="687"/>
      <c r="E19" s="687"/>
    </row>
    <row r="20" spans="2:14" s="168" customFormat="1" ht="11.4" x14ac:dyDescent="0.25">
      <c r="B20" s="423" t="s">
        <v>227</v>
      </c>
      <c r="C20" s="426">
        <f>C21+C33+C40+C47</f>
        <v>17966573</v>
      </c>
      <c r="D20" s="426">
        <f>D21+D33+D40+D47+D49</f>
        <v>53785</v>
      </c>
      <c r="E20" s="427">
        <f>(D20/C20)*1000</f>
        <v>2.9936148646711871</v>
      </c>
      <c r="N20" s="525"/>
    </row>
    <row r="21" spans="2:14" s="168" customFormat="1" ht="11.4" x14ac:dyDescent="0.25">
      <c r="B21" s="423" t="s">
        <v>228</v>
      </c>
      <c r="C21" s="426">
        <f>SUM(C22:C32)</f>
        <v>7795261</v>
      </c>
      <c r="D21" s="426">
        <f>SUM(D22:D32)</f>
        <v>24777</v>
      </c>
      <c r="E21" s="427">
        <f t="shared" ref="E21:E48" si="0">(D21/C21)*1000</f>
        <v>3.1784695855597391</v>
      </c>
    </row>
    <row r="22" spans="2:14" s="168" customFormat="1" ht="13.2" x14ac:dyDescent="0.25">
      <c r="B22" s="428" t="s">
        <v>229</v>
      </c>
      <c r="C22" s="430">
        <v>831220</v>
      </c>
      <c r="D22" s="430">
        <v>2686</v>
      </c>
      <c r="E22" s="431">
        <f t="shared" si="0"/>
        <v>3.2313948172565627</v>
      </c>
    </row>
    <row r="23" spans="2:14" s="168" customFormat="1" ht="13.2" x14ac:dyDescent="0.25">
      <c r="B23" s="428" t="s">
        <v>230</v>
      </c>
      <c r="C23" s="430">
        <v>204410</v>
      </c>
      <c r="D23" s="430">
        <v>477</v>
      </c>
      <c r="E23" s="431">
        <f t="shared" si="0"/>
        <v>2.3335453255711562</v>
      </c>
    </row>
    <row r="24" spans="2:14" s="168" customFormat="1" ht="13.2" x14ac:dyDescent="0.25">
      <c r="B24" s="428" t="s">
        <v>231</v>
      </c>
      <c r="C24" s="430">
        <v>237470</v>
      </c>
      <c r="D24" s="430">
        <v>765</v>
      </c>
      <c r="E24" s="431">
        <f t="shared" si="0"/>
        <v>3.2214595527856149</v>
      </c>
    </row>
    <row r="25" spans="2:14" s="168" customFormat="1" ht="13.2" x14ac:dyDescent="0.25">
      <c r="B25" s="428" t="s">
        <v>232</v>
      </c>
      <c r="C25" s="430">
        <v>177813</v>
      </c>
      <c r="D25" s="430">
        <v>349</v>
      </c>
      <c r="E25" s="431">
        <f t="shared" si="0"/>
        <v>1.9627361329036686</v>
      </c>
    </row>
    <row r="26" spans="2:14" s="168" customFormat="1" ht="13.2" x14ac:dyDescent="0.25">
      <c r="B26" s="428" t="s">
        <v>233</v>
      </c>
      <c r="C26" s="430">
        <v>489147</v>
      </c>
      <c r="D26" s="430">
        <v>1501</v>
      </c>
      <c r="E26" s="431">
        <f t="shared" si="0"/>
        <v>3.0686071876143575</v>
      </c>
    </row>
    <row r="27" spans="2:14" s="168" customFormat="1" ht="13.2" x14ac:dyDescent="0.25">
      <c r="B27" s="428" t="s">
        <v>234</v>
      </c>
      <c r="C27" s="430">
        <v>488857</v>
      </c>
      <c r="D27" s="430">
        <v>1823</v>
      </c>
      <c r="E27" s="431">
        <f t="shared" si="0"/>
        <v>3.7291068758348556</v>
      </c>
    </row>
    <row r="28" spans="2:14" s="168" customFormat="1" ht="13.2" x14ac:dyDescent="0.25">
      <c r="B28" s="428" t="s">
        <v>235</v>
      </c>
      <c r="C28" s="430">
        <v>494035</v>
      </c>
      <c r="D28" s="430">
        <v>1655</v>
      </c>
      <c r="E28" s="431">
        <f t="shared" si="0"/>
        <v>3.3499650834455048</v>
      </c>
    </row>
    <row r="29" spans="2:14" s="168" customFormat="1" ht="13.2" x14ac:dyDescent="0.25">
      <c r="B29" s="428" t="s">
        <v>236</v>
      </c>
      <c r="C29" s="430">
        <v>497438</v>
      </c>
      <c r="D29" s="430">
        <v>1367</v>
      </c>
      <c r="E29" s="431">
        <f t="shared" si="0"/>
        <v>2.748081167904342</v>
      </c>
    </row>
    <row r="30" spans="2:14" s="168" customFormat="1" ht="13.2" x14ac:dyDescent="0.25">
      <c r="B30" s="428" t="s">
        <v>237</v>
      </c>
      <c r="C30" s="430">
        <v>3272265</v>
      </c>
      <c r="D30" s="430">
        <v>10559</v>
      </c>
      <c r="E30" s="431">
        <f t="shared" si="0"/>
        <v>3.2268168989980945</v>
      </c>
    </row>
    <row r="31" spans="2:14" s="168" customFormat="1" ht="13.2" x14ac:dyDescent="0.25">
      <c r="B31" s="428" t="s">
        <v>238</v>
      </c>
      <c r="C31" s="430">
        <v>579082</v>
      </c>
      <c r="D31" s="430">
        <v>1971</v>
      </c>
      <c r="E31" s="431">
        <f t="shared" si="0"/>
        <v>3.4036630390860019</v>
      </c>
    </row>
    <row r="32" spans="2:14" s="168" customFormat="1" ht="13.2" x14ac:dyDescent="0.25">
      <c r="B32" s="428" t="s">
        <v>239</v>
      </c>
      <c r="C32" s="430">
        <v>523524</v>
      </c>
      <c r="D32" s="430">
        <v>1624</v>
      </c>
      <c r="E32" s="431">
        <f t="shared" si="0"/>
        <v>3.1020545380918545</v>
      </c>
    </row>
    <row r="33" spans="2:5" s="168" customFormat="1" ht="11.4" x14ac:dyDescent="0.25">
      <c r="B33" s="423" t="s">
        <v>240</v>
      </c>
      <c r="C33" s="426">
        <f>SUM(C34:C39)</f>
        <v>9161596</v>
      </c>
      <c r="D33" s="426">
        <f>SUM(D34:D39)</f>
        <v>26096</v>
      </c>
      <c r="E33" s="432">
        <f t="shared" si="0"/>
        <v>2.8484120015770178</v>
      </c>
    </row>
    <row r="34" spans="2:5" s="168" customFormat="1" ht="13.2" x14ac:dyDescent="0.25">
      <c r="B34" s="428" t="s">
        <v>241</v>
      </c>
      <c r="C34" s="430">
        <v>748627</v>
      </c>
      <c r="D34" s="430">
        <v>2195</v>
      </c>
      <c r="E34" s="431">
        <f t="shared" si="0"/>
        <v>2.9320342440227245</v>
      </c>
    </row>
    <row r="35" spans="2:5" s="168" customFormat="1" ht="13.2" x14ac:dyDescent="0.25">
      <c r="B35" s="428" t="s">
        <v>242</v>
      </c>
      <c r="C35" s="430">
        <v>601626</v>
      </c>
      <c r="D35" s="430">
        <v>1365</v>
      </c>
      <c r="E35" s="431">
        <f t="shared" si="0"/>
        <v>2.2688514126716601</v>
      </c>
    </row>
    <row r="36" spans="2:5" s="168" customFormat="1" ht="13.2" x14ac:dyDescent="0.25">
      <c r="B36" s="428" t="s">
        <v>243</v>
      </c>
      <c r="C36" s="433">
        <v>4739771</v>
      </c>
      <c r="D36" s="433">
        <v>15349</v>
      </c>
      <c r="E36" s="431">
        <f t="shared" si="0"/>
        <v>3.2383421055574204</v>
      </c>
    </row>
    <row r="37" spans="2:5" s="168" customFormat="1" ht="13.2" x14ac:dyDescent="0.25">
      <c r="B37" s="428" t="s">
        <v>244</v>
      </c>
      <c r="C37" s="430">
        <v>968660</v>
      </c>
      <c r="D37" s="430">
        <v>2088</v>
      </c>
      <c r="E37" s="431">
        <f t="shared" si="0"/>
        <v>2.1555550967315673</v>
      </c>
    </row>
    <row r="38" spans="2:5" s="168" customFormat="1" ht="12" customHeight="1" x14ac:dyDescent="0.25">
      <c r="B38" s="428" t="s">
        <v>245</v>
      </c>
      <c r="C38" s="430">
        <v>1699434</v>
      </c>
      <c r="D38" s="430">
        <v>4024</v>
      </c>
      <c r="E38" s="431">
        <f t="shared" si="0"/>
        <v>2.3678471773543426</v>
      </c>
    </row>
    <row r="39" spans="2:5" s="168" customFormat="1" ht="13.2" x14ac:dyDescent="0.25">
      <c r="B39" s="428" t="s">
        <v>246</v>
      </c>
      <c r="C39" s="430">
        <v>403478</v>
      </c>
      <c r="D39" s="430">
        <v>1075</v>
      </c>
      <c r="E39" s="431">
        <f t="shared" si="0"/>
        <v>2.6643336191812192</v>
      </c>
    </row>
    <row r="40" spans="2:5" s="168" customFormat="1" ht="11.4" x14ac:dyDescent="0.25">
      <c r="B40" s="423" t="s">
        <v>247</v>
      </c>
      <c r="C40" s="426">
        <f>SUM(C41:C46)</f>
        <v>979634</v>
      </c>
      <c r="D40" s="426">
        <f>SUM(D41:D46)</f>
        <v>2366</v>
      </c>
      <c r="E40" s="432">
        <f t="shared" si="0"/>
        <v>2.4151877129621879</v>
      </c>
    </row>
    <row r="41" spans="2:5" s="168" customFormat="1" ht="13.2" x14ac:dyDescent="0.25">
      <c r="B41" s="428" t="s">
        <v>248</v>
      </c>
      <c r="C41" s="430">
        <v>206327</v>
      </c>
      <c r="D41" s="430">
        <v>426</v>
      </c>
      <c r="E41" s="431">
        <f t="shared" si="0"/>
        <v>2.0646837301952727</v>
      </c>
    </row>
    <row r="42" spans="2:5" s="168" customFormat="1" ht="13.2" x14ac:dyDescent="0.25">
      <c r="B42" s="428" t="s">
        <v>249</v>
      </c>
      <c r="C42" s="430">
        <v>138541</v>
      </c>
      <c r="D42" s="430">
        <v>319</v>
      </c>
      <c r="E42" s="431">
        <f t="shared" si="0"/>
        <v>2.3025674710013644</v>
      </c>
    </row>
    <row r="43" spans="2:5" s="168" customFormat="1" ht="13.2" x14ac:dyDescent="0.25">
      <c r="B43" s="428" t="s">
        <v>250</v>
      </c>
      <c r="C43" s="430">
        <v>119032</v>
      </c>
      <c r="D43" s="430">
        <v>273</v>
      </c>
      <c r="E43" s="431">
        <f t="shared" si="0"/>
        <v>2.2935009073190402</v>
      </c>
    </row>
    <row r="44" spans="2:5" s="168" customFormat="1" ht="13.2" x14ac:dyDescent="0.25">
      <c r="B44" s="428" t="s">
        <v>251</v>
      </c>
      <c r="C44" s="430">
        <v>117650</v>
      </c>
      <c r="D44" s="430">
        <v>325</v>
      </c>
      <c r="E44" s="431">
        <f t="shared" si="0"/>
        <v>2.7624309392265194</v>
      </c>
    </row>
    <row r="45" spans="2:5" s="168" customFormat="1" ht="13.2" x14ac:dyDescent="0.25">
      <c r="B45" s="428" t="s">
        <v>252</v>
      </c>
      <c r="C45" s="430">
        <v>205253</v>
      </c>
      <c r="D45" s="430">
        <v>538</v>
      </c>
      <c r="E45" s="431">
        <f t="shared" si="0"/>
        <v>2.6211553546111386</v>
      </c>
    </row>
    <row r="46" spans="2:5" s="168" customFormat="1" ht="13.2" x14ac:dyDescent="0.25">
      <c r="B46" s="428" t="s">
        <v>253</v>
      </c>
      <c r="C46" s="430">
        <v>192831</v>
      </c>
      <c r="D46" s="430">
        <v>485</v>
      </c>
      <c r="E46" s="431">
        <f t="shared" si="0"/>
        <v>2.5151557581509199</v>
      </c>
    </row>
    <row r="47" spans="2:5" s="168" customFormat="1" ht="11.4" x14ac:dyDescent="0.25">
      <c r="B47" s="423" t="s">
        <v>254</v>
      </c>
      <c r="C47" s="426">
        <f>C48</f>
        <v>30082</v>
      </c>
      <c r="D47" s="426">
        <f>+D48</f>
        <v>187</v>
      </c>
      <c r="E47" s="432">
        <f t="shared" si="0"/>
        <v>6.2163419985373309</v>
      </c>
    </row>
    <row r="48" spans="2:5" s="168" customFormat="1" ht="13.2" x14ac:dyDescent="0.25">
      <c r="B48" s="428" t="s">
        <v>255</v>
      </c>
      <c r="C48" s="430">
        <v>30082</v>
      </c>
      <c r="D48" s="430">
        <v>187</v>
      </c>
      <c r="E48" s="431">
        <f t="shared" si="0"/>
        <v>6.2163419985373309</v>
      </c>
    </row>
    <row r="49" spans="2:16" s="168" customFormat="1" ht="11.4" x14ac:dyDescent="0.25">
      <c r="B49" s="423" t="s">
        <v>257</v>
      </c>
      <c r="C49" s="426">
        <v>0</v>
      </c>
      <c r="D49" s="426">
        <v>359</v>
      </c>
      <c r="E49" s="426">
        <v>0</v>
      </c>
    </row>
    <row r="50" spans="2:16" s="168" customFormat="1" ht="12" customHeight="1" x14ac:dyDescent="0.25">
      <c r="B50" s="257"/>
      <c r="C50" s="258"/>
      <c r="E50" s="259"/>
    </row>
    <row r="51" spans="2:16" s="168" customFormat="1" ht="12" customHeight="1" x14ac:dyDescent="0.25">
      <c r="B51" s="172" t="s">
        <v>950</v>
      </c>
      <c r="C51" s="181"/>
      <c r="D51" s="182"/>
      <c r="E51" s="259"/>
    </row>
    <row r="52" spans="2:16" s="168" customFormat="1" ht="56.25" customHeight="1" x14ac:dyDescent="0.25">
      <c r="B52" s="724" t="s">
        <v>917</v>
      </c>
      <c r="C52" s="724"/>
      <c r="D52" s="724"/>
      <c r="E52" s="724"/>
      <c r="F52" s="724"/>
      <c r="G52" s="502"/>
      <c r="H52" s="502"/>
    </row>
    <row r="53" spans="2:16" s="168" customFormat="1" ht="19.5" customHeight="1" x14ac:dyDescent="0.25">
      <c r="B53" s="523" t="s">
        <v>949</v>
      </c>
      <c r="C53" s="534"/>
      <c r="D53" s="534"/>
      <c r="E53" s="534"/>
      <c r="F53" s="532"/>
      <c r="G53" s="532"/>
    </row>
    <row r="54" spans="2:16" s="168" customFormat="1" x14ac:dyDescent="0.25">
      <c r="B54" s="206" t="s">
        <v>339</v>
      </c>
      <c r="C54" s="239"/>
      <c r="D54" s="260"/>
      <c r="E54" s="234"/>
    </row>
    <row r="55" spans="2:16" s="168" customFormat="1" x14ac:dyDescent="0.25">
      <c r="B55" s="644" t="s">
        <v>688</v>
      </c>
      <c r="C55" s="720"/>
      <c r="D55" s="720"/>
      <c r="E55" s="720"/>
      <c r="F55" s="720"/>
      <c r="G55" s="720"/>
      <c r="H55" s="720"/>
      <c r="I55" s="720"/>
      <c r="J55" s="720"/>
      <c r="K55" s="173"/>
      <c r="L55" s="145"/>
      <c r="M55" s="145"/>
      <c r="N55" s="145"/>
      <c r="O55" s="145"/>
      <c r="P55" s="145"/>
    </row>
    <row r="56" spans="2:16" s="168" customFormat="1" x14ac:dyDescent="0.25">
      <c r="B56" s="143" t="s">
        <v>790</v>
      </c>
      <c r="C56" s="143"/>
      <c r="D56" s="143"/>
      <c r="E56" s="143"/>
      <c r="F56" s="143"/>
      <c r="G56" s="143"/>
      <c r="H56" s="143"/>
      <c r="I56" s="143"/>
      <c r="J56" s="143"/>
      <c r="K56" s="143"/>
      <c r="L56" s="143"/>
      <c r="M56" s="143"/>
      <c r="N56" s="143"/>
      <c r="O56" s="143"/>
      <c r="P56" s="143"/>
    </row>
    <row r="57" spans="2:16" s="168" customFormat="1" x14ac:dyDescent="0.25"/>
    <row r="58" spans="2:16" s="168" customFormat="1" x14ac:dyDescent="0.25">
      <c r="C58" s="261"/>
      <c r="D58" s="261"/>
    </row>
    <row r="59" spans="2:16" s="168" customFormat="1" x14ac:dyDescent="0.25">
      <c r="B59" s="262"/>
      <c r="C59" s="263"/>
      <c r="E59" s="263"/>
    </row>
    <row r="60" spans="2:16" s="168" customFormat="1" x14ac:dyDescent="0.25">
      <c r="B60" s="264"/>
      <c r="E60" s="263"/>
    </row>
    <row r="61" spans="2:16" s="168" customFormat="1" x14ac:dyDescent="0.25">
      <c r="B61" s="262"/>
      <c r="C61" s="263"/>
      <c r="E61" s="214"/>
    </row>
    <row r="62" spans="2:16" s="168" customFormat="1" x14ac:dyDescent="0.25">
      <c r="B62" s="265"/>
      <c r="C62" s="266"/>
      <c r="E62" s="215"/>
    </row>
    <row r="63" spans="2:16" s="168" customFormat="1" x14ac:dyDescent="0.25">
      <c r="E63" s="215"/>
    </row>
    <row r="64" spans="2:16" s="168" customFormat="1" x14ac:dyDescent="0.25">
      <c r="E64" s="215"/>
    </row>
    <row r="65" spans="5:5" s="168" customFormat="1" x14ac:dyDescent="0.25">
      <c r="E65" s="215"/>
    </row>
    <row r="66" spans="5:5" s="168" customFormat="1" x14ac:dyDescent="0.25">
      <c r="E66" s="215"/>
    </row>
    <row r="67" spans="5:5" s="168" customFormat="1" x14ac:dyDescent="0.25">
      <c r="E67" s="215"/>
    </row>
    <row r="68" spans="5:5" s="168" customFormat="1" x14ac:dyDescent="0.25">
      <c r="E68" s="215"/>
    </row>
    <row r="69" spans="5:5" s="168" customFormat="1" x14ac:dyDescent="0.25">
      <c r="E69" s="215"/>
    </row>
    <row r="70" spans="5:5" s="168" customFormat="1" x14ac:dyDescent="0.25">
      <c r="E70" s="215"/>
    </row>
    <row r="71" spans="5:5" s="168" customFormat="1" x14ac:dyDescent="0.25">
      <c r="E71" s="215"/>
    </row>
    <row r="72" spans="5:5" s="168" customFormat="1" x14ac:dyDescent="0.25">
      <c r="E72" s="215"/>
    </row>
    <row r="73" spans="5:5" s="168" customFormat="1" x14ac:dyDescent="0.25">
      <c r="E73" s="215"/>
    </row>
    <row r="74" spans="5:5" s="168" customFormat="1" x14ac:dyDescent="0.25">
      <c r="E74" s="215"/>
    </row>
    <row r="75" spans="5:5" s="168" customFormat="1" x14ac:dyDescent="0.25">
      <c r="E75" s="215"/>
    </row>
    <row r="76" spans="5:5" s="168" customFormat="1" x14ac:dyDescent="0.25">
      <c r="E76" s="215"/>
    </row>
    <row r="77" spans="5:5" s="168" customFormat="1" x14ac:dyDescent="0.25">
      <c r="E77" s="215"/>
    </row>
    <row r="78" spans="5:5" s="168" customFormat="1" x14ac:dyDescent="0.25">
      <c r="E78" s="215"/>
    </row>
    <row r="79" spans="5:5" s="168" customFormat="1" x14ac:dyDescent="0.25">
      <c r="E79" s="215"/>
    </row>
    <row r="80" spans="5:5" s="168" customFormat="1" x14ac:dyDescent="0.25">
      <c r="E80" s="215"/>
    </row>
    <row r="81" spans="4:5" s="168" customFormat="1" x14ac:dyDescent="0.25">
      <c r="E81" s="215"/>
    </row>
    <row r="82" spans="4:5" s="168" customFormat="1" x14ac:dyDescent="0.25">
      <c r="E82" s="215"/>
    </row>
    <row r="83" spans="4:5" s="168" customFormat="1" x14ac:dyDescent="0.25">
      <c r="E83" s="215"/>
    </row>
    <row r="84" spans="4:5" s="168" customFormat="1" x14ac:dyDescent="0.25">
      <c r="E84" s="215"/>
    </row>
    <row r="85" spans="4:5" s="168" customFormat="1" x14ac:dyDescent="0.25">
      <c r="E85" s="214"/>
    </row>
    <row r="86" spans="4:5" s="168" customFormat="1" x14ac:dyDescent="0.25">
      <c r="D86" s="264"/>
    </row>
    <row r="87" spans="4:5" s="168" customFormat="1" x14ac:dyDescent="0.25"/>
    <row r="88" spans="4:5" s="168" customFormat="1" x14ac:dyDescent="0.25"/>
    <row r="102" spans="2:2" x14ac:dyDescent="0.25">
      <c r="B102" s="42" t="s">
        <v>322</v>
      </c>
    </row>
    <row r="127" spans="2:2" x14ac:dyDescent="0.25">
      <c r="B127" s="42" t="s">
        <v>322</v>
      </c>
    </row>
    <row r="130" spans="2:2" x14ac:dyDescent="0.25">
      <c r="B130" s="42" t="s">
        <v>322</v>
      </c>
    </row>
    <row r="153" spans="2:3" x14ac:dyDescent="0.25">
      <c r="B153" s="42" t="s">
        <v>322</v>
      </c>
      <c r="C153" s="42" t="s">
        <v>322</v>
      </c>
    </row>
  </sheetData>
  <mergeCells count="10">
    <mergeCell ref="B55:J55"/>
    <mergeCell ref="B13:E13"/>
    <mergeCell ref="B14:E14"/>
    <mergeCell ref="B15:E15"/>
    <mergeCell ref="B17:B19"/>
    <mergeCell ref="C17:C19"/>
    <mergeCell ref="D17:E17"/>
    <mergeCell ref="D18:D19"/>
    <mergeCell ref="E18:E19"/>
    <mergeCell ref="B52:F52"/>
  </mergeCells>
  <hyperlinks>
    <hyperlink ref="M17" location="INDICE!C39" display="INICIO"/>
  </hyperlinks>
  <printOptions horizontalCentered="1"/>
  <pageMargins left="0.19685039370078741" right="0.19685039370078741" top="1.5354330708661419" bottom="0.74803149606299213" header="0.19685039370078741" footer="0.31496062992125984"/>
  <pageSetup paperSize="9" scale="78" firstPageNumber="49" fitToWidth="0" fitToHeight="0" orientation="landscape" useFirstPageNumber="1" r:id="rId1"/>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O101"/>
  <sheetViews>
    <sheetView showGridLines="0" zoomScale="90" zoomScaleNormal="90" workbookViewId="0">
      <selection activeCell="B83" sqref="B83"/>
    </sheetView>
  </sheetViews>
  <sheetFormatPr baseColWidth="10" defaultRowHeight="10.8" x14ac:dyDescent="0.3"/>
  <cols>
    <col min="1" max="1" width="3.19921875" style="63" customWidth="1"/>
    <col min="2" max="4" width="10.59765625" style="63" customWidth="1"/>
    <col min="5" max="5" width="17.19921875" style="63" customWidth="1"/>
    <col min="6" max="9" width="10.59765625" style="63" customWidth="1"/>
    <col min="10" max="10" width="11.8984375" style="63" customWidth="1"/>
    <col min="11" max="11" width="11.5" style="63" customWidth="1"/>
    <col min="12" max="256" width="11" style="63"/>
    <col min="257" max="257" width="3.19921875" style="63" customWidth="1"/>
    <col min="258" max="260" width="10.59765625" style="63" customWidth="1"/>
    <col min="261" max="261" width="17.19921875" style="63" customWidth="1"/>
    <col min="262" max="265" width="10.59765625" style="63" customWidth="1"/>
    <col min="266" max="266" width="11.8984375" style="63" customWidth="1"/>
    <col min="267" max="267" width="11.5" style="63" customWidth="1"/>
    <col min="268" max="512" width="11" style="63"/>
    <col min="513" max="513" width="3.19921875" style="63" customWidth="1"/>
    <col min="514" max="516" width="10.59765625" style="63" customWidth="1"/>
    <col min="517" max="517" width="17.19921875" style="63" customWidth="1"/>
    <col min="518" max="521" width="10.59765625" style="63" customWidth="1"/>
    <col min="522" max="522" width="11.8984375" style="63" customWidth="1"/>
    <col min="523" max="523" width="11.5" style="63" customWidth="1"/>
    <col min="524" max="768" width="11" style="63"/>
    <col min="769" max="769" width="3.19921875" style="63" customWidth="1"/>
    <col min="770" max="772" width="10.59765625" style="63" customWidth="1"/>
    <col min="773" max="773" width="17.19921875" style="63" customWidth="1"/>
    <col min="774" max="777" width="10.59765625" style="63" customWidth="1"/>
    <col min="778" max="778" width="11.8984375" style="63" customWidth="1"/>
    <col min="779" max="779" width="11.5" style="63" customWidth="1"/>
    <col min="780" max="1024" width="11" style="63"/>
    <col min="1025" max="1025" width="3.19921875" style="63" customWidth="1"/>
    <col min="1026" max="1028" width="10.59765625" style="63" customWidth="1"/>
    <col min="1029" max="1029" width="17.19921875" style="63" customWidth="1"/>
    <col min="1030" max="1033" width="10.59765625" style="63" customWidth="1"/>
    <col min="1034" max="1034" width="11.8984375" style="63" customWidth="1"/>
    <col min="1035" max="1035" width="11.5" style="63" customWidth="1"/>
    <col min="1036" max="1280" width="11" style="63"/>
    <col min="1281" max="1281" width="3.19921875" style="63" customWidth="1"/>
    <col min="1282" max="1284" width="10.59765625" style="63" customWidth="1"/>
    <col min="1285" max="1285" width="17.19921875" style="63" customWidth="1"/>
    <col min="1286" max="1289" width="10.59765625" style="63" customWidth="1"/>
    <col min="1290" max="1290" width="11.8984375" style="63" customWidth="1"/>
    <col min="1291" max="1291" width="11.5" style="63" customWidth="1"/>
    <col min="1292" max="1536" width="11" style="63"/>
    <col min="1537" max="1537" width="3.19921875" style="63" customWidth="1"/>
    <col min="1538" max="1540" width="10.59765625" style="63" customWidth="1"/>
    <col min="1541" max="1541" width="17.19921875" style="63" customWidth="1"/>
    <col min="1542" max="1545" width="10.59765625" style="63" customWidth="1"/>
    <col min="1546" max="1546" width="11.8984375" style="63" customWidth="1"/>
    <col min="1547" max="1547" width="11.5" style="63" customWidth="1"/>
    <col min="1548" max="1792" width="11" style="63"/>
    <col min="1793" max="1793" width="3.19921875" style="63" customWidth="1"/>
    <col min="1794" max="1796" width="10.59765625" style="63" customWidth="1"/>
    <col min="1797" max="1797" width="17.19921875" style="63" customWidth="1"/>
    <col min="1798" max="1801" width="10.59765625" style="63" customWidth="1"/>
    <col min="1802" max="1802" width="11.8984375" style="63" customWidth="1"/>
    <col min="1803" max="1803" width="11.5" style="63" customWidth="1"/>
    <col min="1804" max="2048" width="11" style="63"/>
    <col min="2049" max="2049" width="3.19921875" style="63" customWidth="1"/>
    <col min="2050" max="2052" width="10.59765625" style="63" customWidth="1"/>
    <col min="2053" max="2053" width="17.19921875" style="63" customWidth="1"/>
    <col min="2054" max="2057" width="10.59765625" style="63" customWidth="1"/>
    <col min="2058" max="2058" width="11.8984375" style="63" customWidth="1"/>
    <col min="2059" max="2059" width="11.5" style="63" customWidth="1"/>
    <col min="2060" max="2304" width="11" style="63"/>
    <col min="2305" max="2305" width="3.19921875" style="63" customWidth="1"/>
    <col min="2306" max="2308" width="10.59765625" style="63" customWidth="1"/>
    <col min="2309" max="2309" width="17.19921875" style="63" customWidth="1"/>
    <col min="2310" max="2313" width="10.59765625" style="63" customWidth="1"/>
    <col min="2314" max="2314" width="11.8984375" style="63" customWidth="1"/>
    <col min="2315" max="2315" width="11.5" style="63" customWidth="1"/>
    <col min="2316" max="2560" width="11" style="63"/>
    <col min="2561" max="2561" width="3.19921875" style="63" customWidth="1"/>
    <col min="2562" max="2564" width="10.59765625" style="63" customWidth="1"/>
    <col min="2565" max="2565" width="17.19921875" style="63" customWidth="1"/>
    <col min="2566" max="2569" width="10.59765625" style="63" customWidth="1"/>
    <col min="2570" max="2570" width="11.8984375" style="63" customWidth="1"/>
    <col min="2571" max="2571" width="11.5" style="63" customWidth="1"/>
    <col min="2572" max="2816" width="11" style="63"/>
    <col min="2817" max="2817" width="3.19921875" style="63" customWidth="1"/>
    <col min="2818" max="2820" width="10.59765625" style="63" customWidth="1"/>
    <col min="2821" max="2821" width="17.19921875" style="63" customWidth="1"/>
    <col min="2822" max="2825" width="10.59765625" style="63" customWidth="1"/>
    <col min="2826" max="2826" width="11.8984375" style="63" customWidth="1"/>
    <col min="2827" max="2827" width="11.5" style="63" customWidth="1"/>
    <col min="2828" max="3072" width="11" style="63"/>
    <col min="3073" max="3073" width="3.19921875" style="63" customWidth="1"/>
    <col min="3074" max="3076" width="10.59765625" style="63" customWidth="1"/>
    <col min="3077" max="3077" width="17.19921875" style="63" customWidth="1"/>
    <col min="3078" max="3081" width="10.59765625" style="63" customWidth="1"/>
    <col min="3082" max="3082" width="11.8984375" style="63" customWidth="1"/>
    <col min="3083" max="3083" width="11.5" style="63" customWidth="1"/>
    <col min="3084" max="3328" width="11" style="63"/>
    <col min="3329" max="3329" width="3.19921875" style="63" customWidth="1"/>
    <col min="3330" max="3332" width="10.59765625" style="63" customWidth="1"/>
    <col min="3333" max="3333" width="17.19921875" style="63" customWidth="1"/>
    <col min="3334" max="3337" width="10.59765625" style="63" customWidth="1"/>
    <col min="3338" max="3338" width="11.8984375" style="63" customWidth="1"/>
    <col min="3339" max="3339" width="11.5" style="63" customWidth="1"/>
    <col min="3340" max="3584" width="11" style="63"/>
    <col min="3585" max="3585" width="3.19921875" style="63" customWidth="1"/>
    <col min="3586" max="3588" width="10.59765625" style="63" customWidth="1"/>
    <col min="3589" max="3589" width="17.19921875" style="63" customWidth="1"/>
    <col min="3590" max="3593" width="10.59765625" style="63" customWidth="1"/>
    <col min="3594" max="3594" width="11.8984375" style="63" customWidth="1"/>
    <col min="3595" max="3595" width="11.5" style="63" customWidth="1"/>
    <col min="3596" max="3840" width="11" style="63"/>
    <col min="3841" max="3841" width="3.19921875" style="63" customWidth="1"/>
    <col min="3842" max="3844" width="10.59765625" style="63" customWidth="1"/>
    <col min="3845" max="3845" width="17.19921875" style="63" customWidth="1"/>
    <col min="3846" max="3849" width="10.59765625" style="63" customWidth="1"/>
    <col min="3850" max="3850" width="11.8984375" style="63" customWidth="1"/>
    <col min="3851" max="3851" width="11.5" style="63" customWidth="1"/>
    <col min="3852" max="4096" width="11" style="63"/>
    <col min="4097" max="4097" width="3.19921875" style="63" customWidth="1"/>
    <col min="4098" max="4100" width="10.59765625" style="63" customWidth="1"/>
    <col min="4101" max="4101" width="17.19921875" style="63" customWidth="1"/>
    <col min="4102" max="4105" width="10.59765625" style="63" customWidth="1"/>
    <col min="4106" max="4106" width="11.8984375" style="63" customWidth="1"/>
    <col min="4107" max="4107" width="11.5" style="63" customWidth="1"/>
    <col min="4108" max="4352" width="11" style="63"/>
    <col min="4353" max="4353" width="3.19921875" style="63" customWidth="1"/>
    <col min="4354" max="4356" width="10.59765625" style="63" customWidth="1"/>
    <col min="4357" max="4357" width="17.19921875" style="63" customWidth="1"/>
    <col min="4358" max="4361" width="10.59765625" style="63" customWidth="1"/>
    <col min="4362" max="4362" width="11.8984375" style="63" customWidth="1"/>
    <col min="4363" max="4363" width="11.5" style="63" customWidth="1"/>
    <col min="4364" max="4608" width="11" style="63"/>
    <col min="4609" max="4609" width="3.19921875" style="63" customWidth="1"/>
    <col min="4610" max="4612" width="10.59765625" style="63" customWidth="1"/>
    <col min="4613" max="4613" width="17.19921875" style="63" customWidth="1"/>
    <col min="4614" max="4617" width="10.59765625" style="63" customWidth="1"/>
    <col min="4618" max="4618" width="11.8984375" style="63" customWidth="1"/>
    <col min="4619" max="4619" width="11.5" style="63" customWidth="1"/>
    <col min="4620" max="4864" width="11" style="63"/>
    <col min="4865" max="4865" width="3.19921875" style="63" customWidth="1"/>
    <col min="4866" max="4868" width="10.59765625" style="63" customWidth="1"/>
    <col min="4869" max="4869" width="17.19921875" style="63" customWidth="1"/>
    <col min="4870" max="4873" width="10.59765625" style="63" customWidth="1"/>
    <col min="4874" max="4874" width="11.8984375" style="63" customWidth="1"/>
    <col min="4875" max="4875" width="11.5" style="63" customWidth="1"/>
    <col min="4876" max="5120" width="11" style="63"/>
    <col min="5121" max="5121" width="3.19921875" style="63" customWidth="1"/>
    <col min="5122" max="5124" width="10.59765625" style="63" customWidth="1"/>
    <col min="5125" max="5125" width="17.19921875" style="63" customWidth="1"/>
    <col min="5126" max="5129" width="10.59765625" style="63" customWidth="1"/>
    <col min="5130" max="5130" width="11.8984375" style="63" customWidth="1"/>
    <col min="5131" max="5131" width="11.5" style="63" customWidth="1"/>
    <col min="5132" max="5376" width="11" style="63"/>
    <col min="5377" max="5377" width="3.19921875" style="63" customWidth="1"/>
    <col min="5378" max="5380" width="10.59765625" style="63" customWidth="1"/>
    <col min="5381" max="5381" width="17.19921875" style="63" customWidth="1"/>
    <col min="5382" max="5385" width="10.59765625" style="63" customWidth="1"/>
    <col min="5386" max="5386" width="11.8984375" style="63" customWidth="1"/>
    <col min="5387" max="5387" width="11.5" style="63" customWidth="1"/>
    <col min="5388" max="5632" width="11" style="63"/>
    <col min="5633" max="5633" width="3.19921875" style="63" customWidth="1"/>
    <col min="5634" max="5636" width="10.59765625" style="63" customWidth="1"/>
    <col min="5637" max="5637" width="17.19921875" style="63" customWidth="1"/>
    <col min="5638" max="5641" width="10.59765625" style="63" customWidth="1"/>
    <col min="5642" max="5642" width="11.8984375" style="63" customWidth="1"/>
    <col min="5643" max="5643" width="11.5" style="63" customWidth="1"/>
    <col min="5644" max="5888" width="11" style="63"/>
    <col min="5889" max="5889" width="3.19921875" style="63" customWidth="1"/>
    <col min="5890" max="5892" width="10.59765625" style="63" customWidth="1"/>
    <col min="5893" max="5893" width="17.19921875" style="63" customWidth="1"/>
    <col min="5894" max="5897" width="10.59765625" style="63" customWidth="1"/>
    <col min="5898" max="5898" width="11.8984375" style="63" customWidth="1"/>
    <col min="5899" max="5899" width="11.5" style="63" customWidth="1"/>
    <col min="5900" max="6144" width="11" style="63"/>
    <col min="6145" max="6145" width="3.19921875" style="63" customWidth="1"/>
    <col min="6146" max="6148" width="10.59765625" style="63" customWidth="1"/>
    <col min="6149" max="6149" width="17.19921875" style="63" customWidth="1"/>
    <col min="6150" max="6153" width="10.59765625" style="63" customWidth="1"/>
    <col min="6154" max="6154" width="11.8984375" style="63" customWidth="1"/>
    <col min="6155" max="6155" width="11.5" style="63" customWidth="1"/>
    <col min="6156" max="6400" width="11" style="63"/>
    <col min="6401" max="6401" width="3.19921875" style="63" customWidth="1"/>
    <col min="6402" max="6404" width="10.59765625" style="63" customWidth="1"/>
    <col min="6405" max="6405" width="17.19921875" style="63" customWidth="1"/>
    <col min="6406" max="6409" width="10.59765625" style="63" customWidth="1"/>
    <col min="6410" max="6410" width="11.8984375" style="63" customWidth="1"/>
    <col min="6411" max="6411" width="11.5" style="63" customWidth="1"/>
    <col min="6412" max="6656" width="11" style="63"/>
    <col min="6657" max="6657" width="3.19921875" style="63" customWidth="1"/>
    <col min="6658" max="6660" width="10.59765625" style="63" customWidth="1"/>
    <col min="6661" max="6661" width="17.19921875" style="63" customWidth="1"/>
    <col min="6662" max="6665" width="10.59765625" style="63" customWidth="1"/>
    <col min="6666" max="6666" width="11.8984375" style="63" customWidth="1"/>
    <col min="6667" max="6667" width="11.5" style="63" customWidth="1"/>
    <col min="6668" max="6912" width="11" style="63"/>
    <col min="6913" max="6913" width="3.19921875" style="63" customWidth="1"/>
    <col min="6914" max="6916" width="10.59765625" style="63" customWidth="1"/>
    <col min="6917" max="6917" width="17.19921875" style="63" customWidth="1"/>
    <col min="6918" max="6921" width="10.59765625" style="63" customWidth="1"/>
    <col min="6922" max="6922" width="11.8984375" style="63" customWidth="1"/>
    <col min="6923" max="6923" width="11.5" style="63" customWidth="1"/>
    <col min="6924" max="7168" width="11" style="63"/>
    <col min="7169" max="7169" width="3.19921875" style="63" customWidth="1"/>
    <col min="7170" max="7172" width="10.59765625" style="63" customWidth="1"/>
    <col min="7173" max="7173" width="17.19921875" style="63" customWidth="1"/>
    <col min="7174" max="7177" width="10.59765625" style="63" customWidth="1"/>
    <col min="7178" max="7178" width="11.8984375" style="63" customWidth="1"/>
    <col min="7179" max="7179" width="11.5" style="63" customWidth="1"/>
    <col min="7180" max="7424" width="11" style="63"/>
    <col min="7425" max="7425" width="3.19921875" style="63" customWidth="1"/>
    <col min="7426" max="7428" width="10.59765625" style="63" customWidth="1"/>
    <col min="7429" max="7429" width="17.19921875" style="63" customWidth="1"/>
    <col min="7430" max="7433" width="10.59765625" style="63" customWidth="1"/>
    <col min="7434" max="7434" width="11.8984375" style="63" customWidth="1"/>
    <col min="7435" max="7435" width="11.5" style="63" customWidth="1"/>
    <col min="7436" max="7680" width="11" style="63"/>
    <col min="7681" max="7681" width="3.19921875" style="63" customWidth="1"/>
    <col min="7682" max="7684" width="10.59765625" style="63" customWidth="1"/>
    <col min="7685" max="7685" width="17.19921875" style="63" customWidth="1"/>
    <col min="7686" max="7689" width="10.59765625" style="63" customWidth="1"/>
    <col min="7690" max="7690" width="11.8984375" style="63" customWidth="1"/>
    <col min="7691" max="7691" width="11.5" style="63" customWidth="1"/>
    <col min="7692" max="7936" width="11" style="63"/>
    <col min="7937" max="7937" width="3.19921875" style="63" customWidth="1"/>
    <col min="7938" max="7940" width="10.59765625" style="63" customWidth="1"/>
    <col min="7941" max="7941" width="17.19921875" style="63" customWidth="1"/>
    <col min="7942" max="7945" width="10.59765625" style="63" customWidth="1"/>
    <col min="7946" max="7946" width="11.8984375" style="63" customWidth="1"/>
    <col min="7947" max="7947" width="11.5" style="63" customWidth="1"/>
    <col min="7948" max="8192" width="11" style="63"/>
    <col min="8193" max="8193" width="3.19921875" style="63" customWidth="1"/>
    <col min="8194" max="8196" width="10.59765625" style="63" customWidth="1"/>
    <col min="8197" max="8197" width="17.19921875" style="63" customWidth="1"/>
    <col min="8198" max="8201" width="10.59765625" style="63" customWidth="1"/>
    <col min="8202" max="8202" width="11.8984375" style="63" customWidth="1"/>
    <col min="8203" max="8203" width="11.5" style="63" customWidth="1"/>
    <col min="8204" max="8448" width="11" style="63"/>
    <col min="8449" max="8449" width="3.19921875" style="63" customWidth="1"/>
    <col min="8450" max="8452" width="10.59765625" style="63" customWidth="1"/>
    <col min="8453" max="8453" width="17.19921875" style="63" customWidth="1"/>
    <col min="8454" max="8457" width="10.59765625" style="63" customWidth="1"/>
    <col min="8458" max="8458" width="11.8984375" style="63" customWidth="1"/>
    <col min="8459" max="8459" width="11.5" style="63" customWidth="1"/>
    <col min="8460" max="8704" width="11" style="63"/>
    <col min="8705" max="8705" width="3.19921875" style="63" customWidth="1"/>
    <col min="8706" max="8708" width="10.59765625" style="63" customWidth="1"/>
    <col min="8709" max="8709" width="17.19921875" style="63" customWidth="1"/>
    <col min="8710" max="8713" width="10.59765625" style="63" customWidth="1"/>
    <col min="8714" max="8714" width="11.8984375" style="63" customWidth="1"/>
    <col min="8715" max="8715" width="11.5" style="63" customWidth="1"/>
    <col min="8716" max="8960" width="11" style="63"/>
    <col min="8961" max="8961" width="3.19921875" style="63" customWidth="1"/>
    <col min="8962" max="8964" width="10.59765625" style="63" customWidth="1"/>
    <col min="8965" max="8965" width="17.19921875" style="63" customWidth="1"/>
    <col min="8966" max="8969" width="10.59765625" style="63" customWidth="1"/>
    <col min="8970" max="8970" width="11.8984375" style="63" customWidth="1"/>
    <col min="8971" max="8971" width="11.5" style="63" customWidth="1"/>
    <col min="8972" max="9216" width="11" style="63"/>
    <col min="9217" max="9217" width="3.19921875" style="63" customWidth="1"/>
    <col min="9218" max="9220" width="10.59765625" style="63" customWidth="1"/>
    <col min="9221" max="9221" width="17.19921875" style="63" customWidth="1"/>
    <col min="9222" max="9225" width="10.59765625" style="63" customWidth="1"/>
    <col min="9226" max="9226" width="11.8984375" style="63" customWidth="1"/>
    <col min="9227" max="9227" width="11.5" style="63" customWidth="1"/>
    <col min="9228" max="9472" width="11" style="63"/>
    <col min="9473" max="9473" width="3.19921875" style="63" customWidth="1"/>
    <col min="9474" max="9476" width="10.59765625" style="63" customWidth="1"/>
    <col min="9477" max="9477" width="17.19921875" style="63" customWidth="1"/>
    <col min="9478" max="9481" width="10.59765625" style="63" customWidth="1"/>
    <col min="9482" max="9482" width="11.8984375" style="63" customWidth="1"/>
    <col min="9483" max="9483" width="11.5" style="63" customWidth="1"/>
    <col min="9484" max="9728" width="11" style="63"/>
    <col min="9729" max="9729" width="3.19921875" style="63" customWidth="1"/>
    <col min="9730" max="9732" width="10.59765625" style="63" customWidth="1"/>
    <col min="9733" max="9733" width="17.19921875" style="63" customWidth="1"/>
    <col min="9734" max="9737" width="10.59765625" style="63" customWidth="1"/>
    <col min="9738" max="9738" width="11.8984375" style="63" customWidth="1"/>
    <col min="9739" max="9739" width="11.5" style="63" customWidth="1"/>
    <col min="9740" max="9984" width="11" style="63"/>
    <col min="9985" max="9985" width="3.19921875" style="63" customWidth="1"/>
    <col min="9986" max="9988" width="10.59765625" style="63" customWidth="1"/>
    <col min="9989" max="9989" width="17.19921875" style="63" customWidth="1"/>
    <col min="9990" max="9993" width="10.59765625" style="63" customWidth="1"/>
    <col min="9994" max="9994" width="11.8984375" style="63" customWidth="1"/>
    <col min="9995" max="9995" width="11.5" style="63" customWidth="1"/>
    <col min="9996" max="10240" width="11" style="63"/>
    <col min="10241" max="10241" width="3.19921875" style="63" customWidth="1"/>
    <col min="10242" max="10244" width="10.59765625" style="63" customWidth="1"/>
    <col min="10245" max="10245" width="17.19921875" style="63" customWidth="1"/>
    <col min="10246" max="10249" width="10.59765625" style="63" customWidth="1"/>
    <col min="10250" max="10250" width="11.8984375" style="63" customWidth="1"/>
    <col min="10251" max="10251" width="11.5" style="63" customWidth="1"/>
    <col min="10252" max="10496" width="11" style="63"/>
    <col min="10497" max="10497" width="3.19921875" style="63" customWidth="1"/>
    <col min="10498" max="10500" width="10.59765625" style="63" customWidth="1"/>
    <col min="10501" max="10501" width="17.19921875" style="63" customWidth="1"/>
    <col min="10502" max="10505" width="10.59765625" style="63" customWidth="1"/>
    <col min="10506" max="10506" width="11.8984375" style="63" customWidth="1"/>
    <col min="10507" max="10507" width="11.5" style="63" customWidth="1"/>
    <col min="10508" max="10752" width="11" style="63"/>
    <col min="10753" max="10753" width="3.19921875" style="63" customWidth="1"/>
    <col min="10754" max="10756" width="10.59765625" style="63" customWidth="1"/>
    <col min="10757" max="10757" width="17.19921875" style="63" customWidth="1"/>
    <col min="10758" max="10761" width="10.59765625" style="63" customWidth="1"/>
    <col min="10762" max="10762" width="11.8984375" style="63" customWidth="1"/>
    <col min="10763" max="10763" width="11.5" style="63" customWidth="1"/>
    <col min="10764" max="11008" width="11" style="63"/>
    <col min="11009" max="11009" width="3.19921875" style="63" customWidth="1"/>
    <col min="11010" max="11012" width="10.59765625" style="63" customWidth="1"/>
    <col min="11013" max="11013" width="17.19921875" style="63" customWidth="1"/>
    <col min="11014" max="11017" width="10.59765625" style="63" customWidth="1"/>
    <col min="11018" max="11018" width="11.8984375" style="63" customWidth="1"/>
    <col min="11019" max="11019" width="11.5" style="63" customWidth="1"/>
    <col min="11020" max="11264" width="11" style="63"/>
    <col min="11265" max="11265" width="3.19921875" style="63" customWidth="1"/>
    <col min="11266" max="11268" width="10.59765625" style="63" customWidth="1"/>
    <col min="11269" max="11269" width="17.19921875" style="63" customWidth="1"/>
    <col min="11270" max="11273" width="10.59765625" style="63" customWidth="1"/>
    <col min="11274" max="11274" width="11.8984375" style="63" customWidth="1"/>
    <col min="11275" max="11275" width="11.5" style="63" customWidth="1"/>
    <col min="11276" max="11520" width="11" style="63"/>
    <col min="11521" max="11521" width="3.19921875" style="63" customWidth="1"/>
    <col min="11522" max="11524" width="10.59765625" style="63" customWidth="1"/>
    <col min="11525" max="11525" width="17.19921875" style="63" customWidth="1"/>
    <col min="11526" max="11529" width="10.59765625" style="63" customWidth="1"/>
    <col min="11530" max="11530" width="11.8984375" style="63" customWidth="1"/>
    <col min="11531" max="11531" width="11.5" style="63" customWidth="1"/>
    <col min="11532" max="11776" width="11" style="63"/>
    <col min="11777" max="11777" width="3.19921875" style="63" customWidth="1"/>
    <col min="11778" max="11780" width="10.59765625" style="63" customWidth="1"/>
    <col min="11781" max="11781" width="17.19921875" style="63" customWidth="1"/>
    <col min="11782" max="11785" width="10.59765625" style="63" customWidth="1"/>
    <col min="11786" max="11786" width="11.8984375" style="63" customWidth="1"/>
    <col min="11787" max="11787" width="11.5" style="63" customWidth="1"/>
    <col min="11788" max="12032" width="11" style="63"/>
    <col min="12033" max="12033" width="3.19921875" style="63" customWidth="1"/>
    <col min="12034" max="12036" width="10.59765625" style="63" customWidth="1"/>
    <col min="12037" max="12037" width="17.19921875" style="63" customWidth="1"/>
    <col min="12038" max="12041" width="10.59765625" style="63" customWidth="1"/>
    <col min="12042" max="12042" width="11.8984375" style="63" customWidth="1"/>
    <col min="12043" max="12043" width="11.5" style="63" customWidth="1"/>
    <col min="12044" max="12288" width="11" style="63"/>
    <col min="12289" max="12289" width="3.19921875" style="63" customWidth="1"/>
    <col min="12290" max="12292" width="10.59765625" style="63" customWidth="1"/>
    <col min="12293" max="12293" width="17.19921875" style="63" customWidth="1"/>
    <col min="12294" max="12297" width="10.59765625" style="63" customWidth="1"/>
    <col min="12298" max="12298" width="11.8984375" style="63" customWidth="1"/>
    <col min="12299" max="12299" width="11.5" style="63" customWidth="1"/>
    <col min="12300" max="12544" width="11" style="63"/>
    <col min="12545" max="12545" width="3.19921875" style="63" customWidth="1"/>
    <col min="12546" max="12548" width="10.59765625" style="63" customWidth="1"/>
    <col min="12549" max="12549" width="17.19921875" style="63" customWidth="1"/>
    <col min="12550" max="12553" width="10.59765625" style="63" customWidth="1"/>
    <col min="12554" max="12554" width="11.8984375" style="63" customWidth="1"/>
    <col min="12555" max="12555" width="11.5" style="63" customWidth="1"/>
    <col min="12556" max="12800" width="11" style="63"/>
    <col min="12801" max="12801" width="3.19921875" style="63" customWidth="1"/>
    <col min="12802" max="12804" width="10.59765625" style="63" customWidth="1"/>
    <col min="12805" max="12805" width="17.19921875" style="63" customWidth="1"/>
    <col min="12806" max="12809" width="10.59765625" style="63" customWidth="1"/>
    <col min="12810" max="12810" width="11.8984375" style="63" customWidth="1"/>
    <col min="12811" max="12811" width="11.5" style="63" customWidth="1"/>
    <col min="12812" max="13056" width="11" style="63"/>
    <col min="13057" max="13057" width="3.19921875" style="63" customWidth="1"/>
    <col min="13058" max="13060" width="10.59765625" style="63" customWidth="1"/>
    <col min="13061" max="13061" width="17.19921875" style="63" customWidth="1"/>
    <col min="13062" max="13065" width="10.59765625" style="63" customWidth="1"/>
    <col min="13066" max="13066" width="11.8984375" style="63" customWidth="1"/>
    <col min="13067" max="13067" width="11.5" style="63" customWidth="1"/>
    <col min="13068" max="13312" width="11" style="63"/>
    <col min="13313" max="13313" width="3.19921875" style="63" customWidth="1"/>
    <col min="13314" max="13316" width="10.59765625" style="63" customWidth="1"/>
    <col min="13317" max="13317" width="17.19921875" style="63" customWidth="1"/>
    <col min="13318" max="13321" width="10.59765625" style="63" customWidth="1"/>
    <col min="13322" max="13322" width="11.8984375" style="63" customWidth="1"/>
    <col min="13323" max="13323" width="11.5" style="63" customWidth="1"/>
    <col min="13324" max="13568" width="11" style="63"/>
    <col min="13569" max="13569" width="3.19921875" style="63" customWidth="1"/>
    <col min="13570" max="13572" width="10.59765625" style="63" customWidth="1"/>
    <col min="13573" max="13573" width="17.19921875" style="63" customWidth="1"/>
    <col min="13574" max="13577" width="10.59765625" style="63" customWidth="1"/>
    <col min="13578" max="13578" width="11.8984375" style="63" customWidth="1"/>
    <col min="13579" max="13579" width="11.5" style="63" customWidth="1"/>
    <col min="13580" max="13824" width="11" style="63"/>
    <col min="13825" max="13825" width="3.19921875" style="63" customWidth="1"/>
    <col min="13826" max="13828" width="10.59765625" style="63" customWidth="1"/>
    <col min="13829" max="13829" width="17.19921875" style="63" customWidth="1"/>
    <col min="13830" max="13833" width="10.59765625" style="63" customWidth="1"/>
    <col min="13834" max="13834" width="11.8984375" style="63" customWidth="1"/>
    <col min="13835" max="13835" width="11.5" style="63" customWidth="1"/>
    <col min="13836" max="14080" width="11" style="63"/>
    <col min="14081" max="14081" width="3.19921875" style="63" customWidth="1"/>
    <col min="14082" max="14084" width="10.59765625" style="63" customWidth="1"/>
    <col min="14085" max="14085" width="17.19921875" style="63" customWidth="1"/>
    <col min="14086" max="14089" width="10.59765625" style="63" customWidth="1"/>
    <col min="14090" max="14090" width="11.8984375" style="63" customWidth="1"/>
    <col min="14091" max="14091" width="11.5" style="63" customWidth="1"/>
    <col min="14092" max="14336" width="11" style="63"/>
    <col min="14337" max="14337" width="3.19921875" style="63" customWidth="1"/>
    <col min="14338" max="14340" width="10.59765625" style="63" customWidth="1"/>
    <col min="14341" max="14341" width="17.19921875" style="63" customWidth="1"/>
    <col min="14342" max="14345" width="10.59765625" style="63" customWidth="1"/>
    <col min="14346" max="14346" width="11.8984375" style="63" customWidth="1"/>
    <col min="14347" max="14347" width="11.5" style="63" customWidth="1"/>
    <col min="14348" max="14592" width="11" style="63"/>
    <col min="14593" max="14593" width="3.19921875" style="63" customWidth="1"/>
    <col min="14594" max="14596" width="10.59765625" style="63" customWidth="1"/>
    <col min="14597" max="14597" width="17.19921875" style="63" customWidth="1"/>
    <col min="14598" max="14601" width="10.59765625" style="63" customWidth="1"/>
    <col min="14602" max="14602" width="11.8984375" style="63" customWidth="1"/>
    <col min="14603" max="14603" width="11.5" style="63" customWidth="1"/>
    <col min="14604" max="14848" width="11" style="63"/>
    <col min="14849" max="14849" width="3.19921875" style="63" customWidth="1"/>
    <col min="14850" max="14852" width="10.59765625" style="63" customWidth="1"/>
    <col min="14853" max="14853" width="17.19921875" style="63" customWidth="1"/>
    <col min="14854" max="14857" width="10.59765625" style="63" customWidth="1"/>
    <col min="14858" max="14858" width="11.8984375" style="63" customWidth="1"/>
    <col min="14859" max="14859" width="11.5" style="63" customWidth="1"/>
    <col min="14860" max="15104" width="11" style="63"/>
    <col min="15105" max="15105" width="3.19921875" style="63" customWidth="1"/>
    <col min="15106" max="15108" width="10.59765625" style="63" customWidth="1"/>
    <col min="15109" max="15109" width="17.19921875" style="63" customWidth="1"/>
    <col min="15110" max="15113" width="10.59765625" style="63" customWidth="1"/>
    <col min="15114" max="15114" width="11.8984375" style="63" customWidth="1"/>
    <col min="15115" max="15115" width="11.5" style="63" customWidth="1"/>
    <col min="15116" max="15360" width="11" style="63"/>
    <col min="15361" max="15361" width="3.19921875" style="63" customWidth="1"/>
    <col min="15362" max="15364" width="10.59765625" style="63" customWidth="1"/>
    <col min="15365" max="15365" width="17.19921875" style="63" customWidth="1"/>
    <col min="15366" max="15369" width="10.59765625" style="63" customWidth="1"/>
    <col min="15370" max="15370" width="11.8984375" style="63" customWidth="1"/>
    <col min="15371" max="15371" width="11.5" style="63" customWidth="1"/>
    <col min="15372" max="15616" width="11" style="63"/>
    <col min="15617" max="15617" width="3.19921875" style="63" customWidth="1"/>
    <col min="15618" max="15620" width="10.59765625" style="63" customWidth="1"/>
    <col min="15621" max="15621" width="17.19921875" style="63" customWidth="1"/>
    <col min="15622" max="15625" width="10.59765625" style="63" customWidth="1"/>
    <col min="15626" max="15626" width="11.8984375" style="63" customWidth="1"/>
    <col min="15627" max="15627" width="11.5" style="63" customWidth="1"/>
    <col min="15628" max="15872" width="11" style="63"/>
    <col min="15873" max="15873" width="3.19921875" style="63" customWidth="1"/>
    <col min="15874" max="15876" width="10.59765625" style="63" customWidth="1"/>
    <col min="15877" max="15877" width="17.19921875" style="63" customWidth="1"/>
    <col min="15878" max="15881" width="10.59765625" style="63" customWidth="1"/>
    <col min="15882" max="15882" width="11.8984375" style="63" customWidth="1"/>
    <col min="15883" max="15883" width="11.5" style="63" customWidth="1"/>
    <col min="15884" max="16128" width="11" style="63"/>
    <col min="16129" max="16129" width="3.19921875" style="63" customWidth="1"/>
    <col min="16130" max="16132" width="10.59765625" style="63" customWidth="1"/>
    <col min="16133" max="16133" width="17.19921875" style="63" customWidth="1"/>
    <col min="16134" max="16137" width="10.59765625" style="63" customWidth="1"/>
    <col min="16138" max="16138" width="11.8984375" style="63" customWidth="1"/>
    <col min="16139" max="16139" width="11.5" style="63" customWidth="1"/>
    <col min="16140" max="16384" width="11" style="63"/>
  </cols>
  <sheetData>
    <row r="12" spans="1:12" ht="13.8" x14ac:dyDescent="0.3">
      <c r="E12" s="710" t="s">
        <v>714</v>
      </c>
      <c r="F12" s="710"/>
      <c r="G12" s="710"/>
      <c r="H12" s="710"/>
      <c r="I12" s="710"/>
    </row>
    <row r="13" spans="1:12" ht="14.25" customHeight="1" x14ac:dyDescent="0.3">
      <c r="D13" s="710" t="s">
        <v>902</v>
      </c>
      <c r="E13" s="710"/>
      <c r="F13" s="710"/>
      <c r="G13" s="710"/>
      <c r="H13" s="710"/>
      <c r="I13" s="710"/>
      <c r="J13" s="710"/>
    </row>
    <row r="14" spans="1:12" ht="13.8" x14ac:dyDescent="0.3">
      <c r="E14" s="726" t="s">
        <v>932</v>
      </c>
      <c r="F14" s="727"/>
      <c r="G14" s="727"/>
      <c r="H14" s="727"/>
      <c r="I14" s="727"/>
    </row>
    <row r="15" spans="1:12" s="40" customFormat="1" x14ac:dyDescent="0.3">
      <c r="A15" s="107"/>
      <c r="C15" s="107"/>
      <c r="D15" s="107"/>
      <c r="F15" s="107"/>
      <c r="G15" s="107"/>
      <c r="H15" s="107"/>
      <c r="I15" s="107"/>
      <c r="J15" s="107"/>
      <c r="K15" s="107"/>
      <c r="L15" s="107"/>
    </row>
    <row r="16" spans="1:12" ht="12.75" customHeight="1" x14ac:dyDescent="0.3">
      <c r="E16" s="626" t="s">
        <v>340</v>
      </c>
      <c r="F16" s="626" t="s">
        <v>217</v>
      </c>
      <c r="G16" s="626"/>
      <c r="H16" s="626" t="s">
        <v>218</v>
      </c>
      <c r="I16" s="626"/>
      <c r="K16" s="339" t="s">
        <v>196</v>
      </c>
    </row>
    <row r="17" spans="1:11" ht="12.75" customHeight="1" x14ac:dyDescent="0.2">
      <c r="A17" s="63" t="s">
        <v>192</v>
      </c>
      <c r="E17" s="626"/>
      <c r="F17" s="418" t="s">
        <v>275</v>
      </c>
      <c r="G17" s="418" t="s">
        <v>300</v>
      </c>
      <c r="H17" s="418" t="s">
        <v>275</v>
      </c>
      <c r="I17" s="418" t="s">
        <v>300</v>
      </c>
      <c r="K17" s="75"/>
    </row>
    <row r="18" spans="1:11" ht="11.4" x14ac:dyDescent="0.2">
      <c r="E18" s="421" t="s">
        <v>227</v>
      </c>
      <c r="F18" s="424">
        <f>+SUM(F19:F30)</f>
        <v>25547</v>
      </c>
      <c r="G18" s="460">
        <f>+F18/$F$18</f>
        <v>1</v>
      </c>
      <c r="H18" s="424">
        <f>+SUM(H19:H30)</f>
        <v>25563</v>
      </c>
      <c r="I18" s="460">
        <f>+H18/$H$18</f>
        <v>1</v>
      </c>
      <c r="K18" s="75"/>
    </row>
    <row r="19" spans="1:11" ht="13.2" x14ac:dyDescent="0.3">
      <c r="D19" s="66"/>
      <c r="E19" s="422" t="s">
        <v>341</v>
      </c>
      <c r="F19" s="416">
        <v>238</v>
      </c>
      <c r="G19" s="461">
        <f t="shared" ref="G19:G30" si="0">+F19/$F$18</f>
        <v>9.3161623674012598E-3</v>
      </c>
      <c r="H19" s="416">
        <v>599</v>
      </c>
      <c r="I19" s="461">
        <f t="shared" ref="I19:I30" si="1">+H19/$H$18</f>
        <v>2.3432304502601416E-2</v>
      </c>
      <c r="J19" s="81"/>
      <c r="K19" s="75"/>
    </row>
    <row r="20" spans="1:11" ht="13.2" x14ac:dyDescent="0.3">
      <c r="D20" s="66"/>
      <c r="E20" s="422" t="s">
        <v>342</v>
      </c>
      <c r="F20" s="416">
        <v>1480</v>
      </c>
      <c r="G20" s="461">
        <f t="shared" si="0"/>
        <v>5.7932438251066663E-2</v>
      </c>
      <c r="H20" s="416">
        <v>2498</v>
      </c>
      <c r="I20" s="461">
        <f t="shared" si="1"/>
        <v>9.7719360012518089E-2</v>
      </c>
      <c r="J20" s="81"/>
      <c r="K20" s="75"/>
    </row>
    <row r="21" spans="1:11" ht="13.2" x14ac:dyDescent="0.3">
      <c r="D21" s="66"/>
      <c r="E21" s="422" t="s">
        <v>343</v>
      </c>
      <c r="F21" s="416">
        <v>3396</v>
      </c>
      <c r="G21" s="461">
        <f t="shared" si="0"/>
        <v>0.13293145966258268</v>
      </c>
      <c r="H21" s="416">
        <v>4164</v>
      </c>
      <c r="I21" s="461">
        <f t="shared" si="1"/>
        <v>0.16289167938035443</v>
      </c>
      <c r="J21" s="81"/>
      <c r="K21" s="75"/>
    </row>
    <row r="22" spans="1:11" ht="13.2" x14ac:dyDescent="0.3">
      <c r="D22" s="66"/>
      <c r="E22" s="422" t="s">
        <v>344</v>
      </c>
      <c r="F22" s="416">
        <v>4242</v>
      </c>
      <c r="G22" s="461">
        <f t="shared" si="0"/>
        <v>0.16604689396015188</v>
      </c>
      <c r="H22" s="416">
        <v>4434</v>
      </c>
      <c r="I22" s="461">
        <f t="shared" si="1"/>
        <v>0.17345381997418144</v>
      </c>
      <c r="J22" s="81"/>
      <c r="K22" s="75"/>
    </row>
    <row r="23" spans="1:11" ht="13.2" x14ac:dyDescent="0.3">
      <c r="D23" s="66"/>
      <c r="E23" s="422" t="s">
        <v>345</v>
      </c>
      <c r="F23" s="416">
        <v>4033</v>
      </c>
      <c r="G23" s="461">
        <f t="shared" si="0"/>
        <v>0.15786589423415665</v>
      </c>
      <c r="H23" s="416">
        <v>3985</v>
      </c>
      <c r="I23" s="461">
        <f t="shared" si="1"/>
        <v>0.15588937135703948</v>
      </c>
      <c r="J23" s="81"/>
      <c r="K23" s="75"/>
    </row>
    <row r="24" spans="1:11" ht="13.2" x14ac:dyDescent="0.3">
      <c r="D24" s="66"/>
      <c r="E24" s="422" t="s">
        <v>346</v>
      </c>
      <c r="F24" s="416">
        <v>3595</v>
      </c>
      <c r="G24" s="461">
        <f t="shared" si="0"/>
        <v>0.14072102399498962</v>
      </c>
      <c r="H24" s="416">
        <v>3453</v>
      </c>
      <c r="I24" s="461">
        <f t="shared" si="1"/>
        <v>0.13507804248327662</v>
      </c>
      <c r="J24" s="81"/>
      <c r="K24" s="75"/>
    </row>
    <row r="25" spans="1:11" ht="13.2" x14ac:dyDescent="0.3">
      <c r="D25" s="66"/>
      <c r="E25" s="422" t="s">
        <v>347</v>
      </c>
      <c r="F25" s="416">
        <v>3061</v>
      </c>
      <c r="G25" s="461">
        <f t="shared" si="0"/>
        <v>0.11981837397737503</v>
      </c>
      <c r="H25" s="416">
        <v>2626</v>
      </c>
      <c r="I25" s="461">
        <f t="shared" si="1"/>
        <v>0.10272659703477682</v>
      </c>
      <c r="J25" s="81"/>
      <c r="K25" s="75"/>
    </row>
    <row r="26" spans="1:11" ht="13.2" x14ac:dyDescent="0.3">
      <c r="D26" s="66"/>
      <c r="E26" s="422" t="s">
        <v>348</v>
      </c>
      <c r="F26" s="416">
        <v>2249</v>
      </c>
      <c r="G26" s="461">
        <f t="shared" si="0"/>
        <v>8.8033820018006026E-2</v>
      </c>
      <c r="H26" s="416">
        <v>1711</v>
      </c>
      <c r="I26" s="461">
        <f t="shared" si="1"/>
        <v>6.6932676133474159E-2</v>
      </c>
      <c r="J26" s="81"/>
      <c r="K26" s="75"/>
    </row>
    <row r="27" spans="1:11" ht="13.2" x14ac:dyDescent="0.3">
      <c r="A27" s="67"/>
      <c r="C27" s="75"/>
      <c r="D27" s="66"/>
      <c r="E27" s="422" t="s">
        <v>349</v>
      </c>
      <c r="F27" s="416">
        <v>1530</v>
      </c>
      <c r="G27" s="461">
        <f t="shared" si="0"/>
        <v>5.9889615219008104E-2</v>
      </c>
      <c r="H27" s="416">
        <v>1120</v>
      </c>
      <c r="I27" s="461">
        <f t="shared" si="1"/>
        <v>4.3813323944763914E-2</v>
      </c>
      <c r="J27" s="81"/>
      <c r="K27" s="75"/>
    </row>
    <row r="28" spans="1:11" ht="13.2" x14ac:dyDescent="0.3">
      <c r="A28" s="67"/>
      <c r="C28" s="75"/>
      <c r="D28" s="66"/>
      <c r="E28" s="422" t="s">
        <v>350</v>
      </c>
      <c r="F28" s="416">
        <v>908</v>
      </c>
      <c r="G28" s="461">
        <f t="shared" si="0"/>
        <v>3.5542333737816574E-2</v>
      </c>
      <c r="H28" s="416">
        <v>574</v>
      </c>
      <c r="I28" s="461">
        <f t="shared" si="1"/>
        <v>2.2454328521691509E-2</v>
      </c>
      <c r="J28" s="81"/>
      <c r="K28" s="75"/>
    </row>
    <row r="29" spans="1:11" ht="13.2" x14ac:dyDescent="0.3">
      <c r="A29" s="67"/>
      <c r="C29" s="75"/>
      <c r="D29" s="66"/>
      <c r="E29" s="422" t="s">
        <v>351</v>
      </c>
      <c r="F29" s="416">
        <v>811</v>
      </c>
      <c r="G29" s="461">
        <f t="shared" si="0"/>
        <v>3.1745410420010174E-2</v>
      </c>
      <c r="H29" s="416">
        <v>395</v>
      </c>
      <c r="I29" s="461">
        <f t="shared" si="1"/>
        <v>1.5452020498376559E-2</v>
      </c>
      <c r="J29" s="81"/>
      <c r="K29" s="75"/>
    </row>
    <row r="30" spans="1:11" ht="13.2" x14ac:dyDescent="0.3">
      <c r="A30" s="67"/>
      <c r="C30" s="75"/>
      <c r="D30" s="66"/>
      <c r="E30" s="422" t="s">
        <v>302</v>
      </c>
      <c r="F30" s="416">
        <v>4</v>
      </c>
      <c r="G30" s="461">
        <f t="shared" si="0"/>
        <v>1.5657415743531531E-4</v>
      </c>
      <c r="H30" s="416">
        <v>4</v>
      </c>
      <c r="I30" s="461">
        <f t="shared" si="1"/>
        <v>1.5647615694558542E-4</v>
      </c>
      <c r="J30" s="81"/>
      <c r="K30" s="75"/>
    </row>
    <row r="31" spans="1:11" x14ac:dyDescent="0.3">
      <c r="A31" s="67"/>
      <c r="C31" s="75"/>
      <c r="D31" s="66"/>
      <c r="E31" s="82"/>
      <c r="F31" s="83"/>
      <c r="G31" s="84"/>
      <c r="H31" s="83"/>
      <c r="I31" s="84"/>
      <c r="K31" s="75"/>
    </row>
    <row r="32" spans="1:11" x14ac:dyDescent="0.25">
      <c r="A32" s="67"/>
      <c r="C32" s="75"/>
      <c r="E32" s="172" t="s">
        <v>956</v>
      </c>
      <c r="F32" s="83"/>
      <c r="G32" s="84"/>
      <c r="H32" s="83"/>
      <c r="I32" s="84"/>
      <c r="K32" s="75"/>
    </row>
    <row r="33" spans="1:15" x14ac:dyDescent="0.25">
      <c r="A33" s="67"/>
      <c r="C33" s="75"/>
      <c r="E33" s="71"/>
      <c r="F33" s="83"/>
      <c r="G33" s="84"/>
      <c r="H33" s="83"/>
      <c r="I33" s="84"/>
      <c r="K33" s="75"/>
    </row>
    <row r="34" spans="1:15" s="206" customFormat="1" ht="13.5" customHeight="1" x14ac:dyDescent="0.3">
      <c r="A34" s="214"/>
      <c r="B34" s="644" t="s">
        <v>703</v>
      </c>
      <c r="C34" s="644"/>
      <c r="D34" s="644"/>
      <c r="E34" s="644"/>
      <c r="F34" s="644"/>
      <c r="G34" s="644"/>
      <c r="H34" s="644"/>
      <c r="I34" s="644"/>
      <c r="J34" s="644"/>
    </row>
    <row r="35" spans="1:15" s="206" customFormat="1" x14ac:dyDescent="0.25">
      <c r="A35" s="214"/>
      <c r="B35" s="684" t="s">
        <v>715</v>
      </c>
      <c r="C35" s="684"/>
      <c r="D35" s="684"/>
      <c r="E35" s="684"/>
      <c r="F35" s="684"/>
      <c r="G35" s="684"/>
      <c r="H35" s="684"/>
      <c r="I35" s="684"/>
      <c r="J35" s="684"/>
      <c r="K35" s="684"/>
      <c r="L35" s="684"/>
      <c r="M35" s="684"/>
      <c r="N35" s="684"/>
      <c r="O35" s="684"/>
    </row>
    <row r="36" spans="1:15" ht="13.5" customHeight="1" x14ac:dyDescent="0.3">
      <c r="A36" s="67"/>
      <c r="C36" s="75"/>
      <c r="E36" s="85"/>
    </row>
    <row r="37" spans="1:15" ht="15" customHeight="1" x14ac:dyDescent="0.25">
      <c r="A37" s="725"/>
      <c r="B37" s="725"/>
      <c r="C37" s="725"/>
      <c r="D37" s="725"/>
      <c r="E37" s="725"/>
      <c r="F37" s="725"/>
      <c r="G37" s="42"/>
      <c r="H37" s="725"/>
      <c r="I37" s="725"/>
      <c r="J37" s="725"/>
      <c r="K37" s="725"/>
    </row>
    <row r="38" spans="1:15" ht="14.25" customHeight="1" x14ac:dyDescent="0.3"/>
    <row r="39" spans="1:15" ht="15" customHeight="1" x14ac:dyDescent="0.3"/>
    <row r="40" spans="1:15" ht="11.1" customHeight="1" x14ac:dyDescent="0.2">
      <c r="G40" s="86"/>
      <c r="H40" s="86"/>
      <c r="I40" s="86"/>
      <c r="J40" s="86"/>
      <c r="K40" s="86"/>
    </row>
    <row r="41" spans="1:15" ht="11.1" customHeight="1" x14ac:dyDescent="0.25">
      <c r="G41" s="86"/>
      <c r="H41" s="86"/>
      <c r="I41" s="87"/>
      <c r="J41" s="86"/>
      <c r="K41" s="86"/>
    </row>
    <row r="42" spans="1:15" ht="11.1" customHeight="1" x14ac:dyDescent="0.3">
      <c r="A42" s="67"/>
      <c r="B42" s="67"/>
      <c r="C42" s="67"/>
      <c r="D42" s="67"/>
      <c r="E42" s="67"/>
    </row>
    <row r="43" spans="1:15" ht="11.1" customHeight="1" x14ac:dyDescent="0.3">
      <c r="A43" s="67"/>
      <c r="B43" s="67"/>
      <c r="C43" s="67"/>
      <c r="D43" s="67"/>
      <c r="E43" s="67"/>
      <c r="G43" s="67"/>
      <c r="H43" s="67"/>
      <c r="I43" s="67"/>
      <c r="J43" s="67"/>
      <c r="K43" s="67"/>
    </row>
    <row r="44" spans="1:15" ht="11.1" customHeight="1" x14ac:dyDescent="0.3">
      <c r="A44" s="67"/>
      <c r="B44" s="67"/>
      <c r="C44" s="67"/>
      <c r="D44" s="67"/>
      <c r="E44" s="67"/>
    </row>
    <row r="45" spans="1:15" ht="11.1" customHeight="1" x14ac:dyDescent="0.3">
      <c r="A45" s="67"/>
      <c r="B45" s="67"/>
      <c r="C45" s="67"/>
      <c r="D45" s="67"/>
      <c r="E45" s="67"/>
    </row>
    <row r="46" spans="1:15" ht="11.1" customHeight="1" x14ac:dyDescent="0.3">
      <c r="A46" s="67"/>
      <c r="B46" s="74"/>
      <c r="C46" s="68"/>
      <c r="D46" s="74"/>
      <c r="E46" s="68"/>
    </row>
    <row r="47" spans="1:15" ht="11.1" customHeight="1" x14ac:dyDescent="0.3">
      <c r="A47" s="67"/>
      <c r="B47" s="74"/>
      <c r="C47" s="68"/>
      <c r="D47" s="74"/>
      <c r="E47" s="68"/>
    </row>
    <row r="48" spans="1:15" ht="11.1" customHeight="1" x14ac:dyDescent="0.3">
      <c r="A48" s="67"/>
      <c r="B48" s="88"/>
      <c r="C48" s="66"/>
      <c r="D48" s="88"/>
      <c r="E48" s="66"/>
    </row>
    <row r="49" spans="1:5" ht="11.1" customHeight="1" x14ac:dyDescent="0.3">
      <c r="A49" s="67"/>
      <c r="B49" s="88"/>
      <c r="C49" s="66"/>
      <c r="D49" s="88"/>
      <c r="E49" s="66"/>
    </row>
    <row r="50" spans="1:5" ht="11.1" customHeight="1" x14ac:dyDescent="0.3">
      <c r="A50" s="67"/>
      <c r="B50" s="88"/>
      <c r="C50" s="66"/>
      <c r="D50" s="88"/>
      <c r="E50" s="66"/>
    </row>
    <row r="51" spans="1:5" ht="11.1" customHeight="1" x14ac:dyDescent="0.3">
      <c r="A51" s="67"/>
      <c r="B51" s="88"/>
      <c r="C51" s="66"/>
      <c r="D51" s="88"/>
      <c r="E51" s="66"/>
    </row>
    <row r="52" spans="1:5" ht="11.1" customHeight="1" x14ac:dyDescent="0.3">
      <c r="A52" s="67"/>
      <c r="B52" s="88"/>
      <c r="C52" s="66"/>
      <c r="D52" s="88"/>
      <c r="E52" s="66"/>
    </row>
    <row r="53" spans="1:5" ht="11.1" customHeight="1" x14ac:dyDescent="0.3">
      <c r="A53" s="67"/>
      <c r="B53" s="88"/>
      <c r="C53" s="66"/>
      <c r="D53" s="88"/>
      <c r="E53" s="66"/>
    </row>
    <row r="54" spans="1:5" ht="11.1" customHeight="1" x14ac:dyDescent="0.3">
      <c r="A54" s="67"/>
      <c r="B54" s="88"/>
      <c r="C54" s="66"/>
      <c r="D54" s="88"/>
      <c r="E54" s="66"/>
    </row>
    <row r="55" spans="1:5" ht="11.1" customHeight="1" x14ac:dyDescent="0.3">
      <c r="A55" s="67"/>
      <c r="B55" s="88"/>
      <c r="C55" s="66"/>
      <c r="D55" s="88"/>
      <c r="E55" s="66"/>
    </row>
    <row r="56" spans="1:5" ht="11.1" customHeight="1" x14ac:dyDescent="0.3">
      <c r="A56" s="67"/>
      <c r="B56" s="88"/>
      <c r="C56" s="66"/>
      <c r="D56" s="88"/>
      <c r="E56" s="66"/>
    </row>
    <row r="57" spans="1:5" ht="18.75" customHeight="1" x14ac:dyDescent="0.3"/>
    <row r="58" spans="1:5" ht="18.75" customHeight="1" x14ac:dyDescent="0.3"/>
    <row r="60" spans="1:5" x14ac:dyDescent="0.3">
      <c r="B60" s="65"/>
    </row>
    <row r="61" spans="1:5" x14ac:dyDescent="0.3">
      <c r="A61" s="67"/>
      <c r="C61" s="67"/>
      <c r="D61" s="67"/>
      <c r="E61" s="67"/>
    </row>
    <row r="62" spans="1:5" ht="12.75" customHeight="1" x14ac:dyDescent="0.3">
      <c r="A62" s="67"/>
      <c r="D62" s="67"/>
      <c r="E62" s="67"/>
    </row>
    <row r="63" spans="1:5" x14ac:dyDescent="0.3">
      <c r="A63" s="67"/>
      <c r="D63" s="67"/>
      <c r="E63" s="69"/>
    </row>
    <row r="64" spans="1:5" x14ac:dyDescent="0.3">
      <c r="A64" s="67"/>
    </row>
    <row r="65" spans="1:10" x14ac:dyDescent="0.3">
      <c r="A65" s="67"/>
    </row>
    <row r="66" spans="1:10" x14ac:dyDescent="0.3">
      <c r="A66" s="67"/>
      <c r="B66" s="70"/>
      <c r="D66" s="67"/>
      <c r="E66" s="69"/>
    </row>
    <row r="67" spans="1:10" x14ac:dyDescent="0.3">
      <c r="A67" s="67"/>
      <c r="D67" s="67"/>
      <c r="E67" s="69"/>
    </row>
    <row r="68" spans="1:10" x14ac:dyDescent="0.3">
      <c r="A68" s="67"/>
      <c r="D68" s="67"/>
      <c r="E68" s="69"/>
    </row>
    <row r="69" spans="1:10" x14ac:dyDescent="0.3">
      <c r="A69" s="67"/>
      <c r="C69" s="40"/>
      <c r="D69" s="49"/>
      <c r="E69" s="89"/>
      <c r="F69" s="40"/>
      <c r="G69" s="40"/>
      <c r="H69" s="40"/>
      <c r="I69" s="40"/>
      <c r="J69" s="40"/>
    </row>
    <row r="70" spans="1:10" x14ac:dyDescent="0.3">
      <c r="A70" s="67"/>
      <c r="B70" s="70"/>
      <c r="C70" s="40"/>
      <c r="D70" s="49"/>
      <c r="E70" s="89"/>
      <c r="F70" s="40"/>
      <c r="G70" s="40"/>
      <c r="H70" s="40"/>
      <c r="I70" s="40"/>
      <c r="J70" s="40"/>
    </row>
    <row r="71" spans="1:10" x14ac:dyDescent="0.3">
      <c r="A71" s="67"/>
      <c r="B71" s="70"/>
      <c r="C71" s="40"/>
      <c r="D71" s="49"/>
      <c r="E71" s="89"/>
      <c r="F71" s="35"/>
      <c r="G71" s="40"/>
      <c r="H71" s="40"/>
      <c r="I71" s="40"/>
      <c r="J71" s="40"/>
    </row>
    <row r="72" spans="1:10" x14ac:dyDescent="0.3">
      <c r="C72" s="40"/>
      <c r="D72" s="40"/>
      <c r="E72" s="40"/>
      <c r="F72" s="40"/>
      <c r="G72" s="40"/>
      <c r="H72" s="40"/>
      <c r="I72" s="40"/>
      <c r="J72" s="40"/>
    </row>
    <row r="73" spans="1:10" x14ac:dyDescent="0.3">
      <c r="A73" s="67"/>
      <c r="B73" s="67"/>
      <c r="C73" s="67"/>
      <c r="D73" s="67"/>
      <c r="E73" s="67"/>
    </row>
    <row r="74" spans="1:10" x14ac:dyDescent="0.3">
      <c r="A74" s="67"/>
      <c r="B74" s="67"/>
      <c r="D74" s="67"/>
      <c r="E74" s="67"/>
    </row>
    <row r="75" spans="1:10" x14ac:dyDescent="0.3">
      <c r="A75" s="67"/>
      <c r="B75" s="90"/>
      <c r="D75" s="67"/>
      <c r="E75" s="69"/>
    </row>
    <row r="76" spans="1:10" x14ac:dyDescent="0.3">
      <c r="A76" s="67"/>
      <c r="B76" s="90"/>
      <c r="D76" s="67"/>
      <c r="E76" s="69"/>
    </row>
    <row r="77" spans="1:10" x14ac:dyDescent="0.3">
      <c r="A77" s="67"/>
      <c r="B77" s="90"/>
      <c r="D77" s="67"/>
      <c r="E77" s="69"/>
    </row>
    <row r="78" spans="1:10" x14ac:dyDescent="0.3">
      <c r="A78" s="67"/>
      <c r="B78" s="90"/>
      <c r="D78" s="67"/>
      <c r="E78" s="69"/>
    </row>
    <row r="79" spans="1:10" x14ac:dyDescent="0.3">
      <c r="A79" s="67"/>
      <c r="B79" s="90"/>
      <c r="D79" s="67"/>
      <c r="E79" s="69"/>
    </row>
    <row r="80" spans="1:10" x14ac:dyDescent="0.3">
      <c r="A80" s="67"/>
      <c r="B80" s="90"/>
      <c r="D80" s="67"/>
      <c r="E80" s="69"/>
    </row>
    <row r="81" spans="1:6" x14ac:dyDescent="0.3">
      <c r="A81" s="67"/>
      <c r="B81" s="90"/>
      <c r="D81" s="67"/>
      <c r="E81" s="69"/>
    </row>
    <row r="82" spans="1:6" x14ac:dyDescent="0.3">
      <c r="A82" s="67"/>
      <c r="B82" s="90"/>
      <c r="D82" s="67"/>
      <c r="E82" s="69"/>
    </row>
    <row r="83" spans="1:6" x14ac:dyDescent="0.3">
      <c r="A83" s="67"/>
      <c r="B83" s="90"/>
      <c r="D83" s="67"/>
      <c r="E83" s="69"/>
      <c r="F83" s="67"/>
    </row>
    <row r="85" spans="1:6" x14ac:dyDescent="0.3">
      <c r="A85" s="65"/>
    </row>
    <row r="101" spans="1:1" x14ac:dyDescent="0.3">
      <c r="A101" s="65"/>
    </row>
  </sheetData>
  <mergeCells count="10">
    <mergeCell ref="B35:O35"/>
    <mergeCell ref="A37:F37"/>
    <mergeCell ref="H37:K37"/>
    <mergeCell ref="E12:I12"/>
    <mergeCell ref="E14:I14"/>
    <mergeCell ref="E16:E17"/>
    <mergeCell ref="F16:G16"/>
    <mergeCell ref="H16:I16"/>
    <mergeCell ref="B34:J34"/>
    <mergeCell ref="D13:J13"/>
  </mergeCells>
  <hyperlinks>
    <hyperlink ref="K16" location="INDICE!C41" display="INICIO"/>
  </hyperlinks>
  <printOptions horizontalCentered="1"/>
  <pageMargins left="0.19685039370078741" right="0.19685039370078741" top="1.5354330708661419" bottom="0.74803149606299213" header="0.19685039370078741" footer="0.31496062992125984"/>
  <pageSetup paperSize="9" scale="70" firstPageNumber="40" fitToWidth="0" fitToHeight="0" orientation="landscape" useFirstPageNumber="1" r:id="rId1"/>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P73"/>
  <sheetViews>
    <sheetView showGridLines="0" zoomScaleNormal="100" workbookViewId="0">
      <selection activeCell="B84" sqref="B84"/>
    </sheetView>
  </sheetViews>
  <sheetFormatPr baseColWidth="10" defaultRowHeight="10.8" x14ac:dyDescent="0.25"/>
  <cols>
    <col min="1" max="1" width="3.19921875" style="42" customWidth="1"/>
    <col min="2" max="2" width="30.59765625" style="42" customWidth="1"/>
    <col min="3" max="3" width="8.3984375" style="329" customWidth="1"/>
    <col min="4" max="4" width="7.8984375" style="329" bestFit="1" customWidth="1"/>
    <col min="5" max="5" width="8.3984375" style="329" customWidth="1"/>
    <col min="6" max="6" width="7.8984375" style="329" bestFit="1" customWidth="1"/>
    <col min="7" max="7" width="9.59765625" style="42" customWidth="1"/>
    <col min="8" max="8" width="8.19921875" style="42" customWidth="1"/>
    <col min="9" max="10" width="9.59765625" style="42" customWidth="1"/>
    <col min="11" max="11" width="9.8984375" style="42" customWidth="1"/>
    <col min="12" max="12" width="9" style="42" customWidth="1"/>
    <col min="13" max="13" width="8.19921875" style="42" customWidth="1"/>
    <col min="14" max="14" width="6.5" style="42" customWidth="1"/>
    <col min="15" max="15" width="8.59765625" style="42" customWidth="1"/>
    <col min="16" max="233" width="11" style="42"/>
    <col min="234" max="234" width="3.19921875" style="42" customWidth="1"/>
    <col min="235" max="235" width="30.59765625" style="42" customWidth="1"/>
    <col min="236" max="236" width="8.3984375" style="42" customWidth="1"/>
    <col min="237" max="237" width="7.8984375" style="42" bestFit="1" customWidth="1"/>
    <col min="238" max="238" width="8.3984375" style="42" customWidth="1"/>
    <col min="239" max="239" width="7.8984375" style="42" bestFit="1" customWidth="1"/>
    <col min="240" max="240" width="9.59765625" style="42" customWidth="1"/>
    <col min="241" max="241" width="8.19921875" style="42" customWidth="1"/>
    <col min="242" max="243" width="9.59765625" style="42" customWidth="1"/>
    <col min="244" max="244" width="9.8984375" style="42" customWidth="1"/>
    <col min="245" max="245" width="9" style="42" customWidth="1"/>
    <col min="246" max="246" width="8.19921875" style="42" customWidth="1"/>
    <col min="247" max="247" width="6.5" style="42" customWidth="1"/>
    <col min="248" max="248" width="8.59765625" style="42" customWidth="1"/>
    <col min="249" max="253" width="11" style="42"/>
    <col min="254" max="254" width="15" style="42" customWidth="1"/>
    <col min="255" max="489" width="11" style="42"/>
    <col min="490" max="490" width="3.19921875" style="42" customWidth="1"/>
    <col min="491" max="491" width="30.59765625" style="42" customWidth="1"/>
    <col min="492" max="492" width="8.3984375" style="42" customWidth="1"/>
    <col min="493" max="493" width="7.8984375" style="42" bestFit="1" customWidth="1"/>
    <col min="494" max="494" width="8.3984375" style="42" customWidth="1"/>
    <col min="495" max="495" width="7.8984375" style="42" bestFit="1" customWidth="1"/>
    <col min="496" max="496" width="9.59765625" style="42" customWidth="1"/>
    <col min="497" max="497" width="8.19921875" style="42" customWidth="1"/>
    <col min="498" max="499" width="9.59765625" style="42" customWidth="1"/>
    <col min="500" max="500" width="9.8984375" style="42" customWidth="1"/>
    <col min="501" max="501" width="9" style="42" customWidth="1"/>
    <col min="502" max="502" width="8.19921875" style="42" customWidth="1"/>
    <col min="503" max="503" width="6.5" style="42" customWidth="1"/>
    <col min="504" max="504" width="8.59765625" style="42" customWidth="1"/>
    <col min="505" max="509" width="11" style="42"/>
    <col min="510" max="510" width="15" style="42" customWidth="1"/>
    <col min="511" max="745" width="11" style="42"/>
    <col min="746" max="746" width="3.19921875" style="42" customWidth="1"/>
    <col min="747" max="747" width="30.59765625" style="42" customWidth="1"/>
    <col min="748" max="748" width="8.3984375" style="42" customWidth="1"/>
    <col min="749" max="749" width="7.8984375" style="42" bestFit="1" customWidth="1"/>
    <col min="750" max="750" width="8.3984375" style="42" customWidth="1"/>
    <col min="751" max="751" width="7.8984375" style="42" bestFit="1" customWidth="1"/>
    <col min="752" max="752" width="9.59765625" style="42" customWidth="1"/>
    <col min="753" max="753" width="8.19921875" style="42" customWidth="1"/>
    <col min="754" max="755" width="9.59765625" style="42" customWidth="1"/>
    <col min="756" max="756" width="9.8984375" style="42" customWidth="1"/>
    <col min="757" max="757" width="9" style="42" customWidth="1"/>
    <col min="758" max="758" width="8.19921875" style="42" customWidth="1"/>
    <col min="759" max="759" width="6.5" style="42" customWidth="1"/>
    <col min="760" max="760" width="8.59765625" style="42" customWidth="1"/>
    <col min="761" max="765" width="11" style="42"/>
    <col min="766" max="766" width="15" style="42" customWidth="1"/>
    <col min="767" max="1001" width="11" style="42"/>
    <col min="1002" max="1002" width="3.19921875" style="42" customWidth="1"/>
    <col min="1003" max="1003" width="30.59765625" style="42" customWidth="1"/>
    <col min="1004" max="1004" width="8.3984375" style="42" customWidth="1"/>
    <col min="1005" max="1005" width="7.8984375" style="42" bestFit="1" customWidth="1"/>
    <col min="1006" max="1006" width="8.3984375" style="42" customWidth="1"/>
    <col min="1007" max="1007" width="7.8984375" style="42" bestFit="1" customWidth="1"/>
    <col min="1008" max="1008" width="9.59765625" style="42" customWidth="1"/>
    <col min="1009" max="1009" width="8.19921875" style="42" customWidth="1"/>
    <col min="1010" max="1011" width="9.59765625" style="42" customWidth="1"/>
    <col min="1012" max="1012" width="9.8984375" style="42" customWidth="1"/>
    <col min="1013" max="1013" width="9" style="42" customWidth="1"/>
    <col min="1014" max="1014" width="8.19921875" style="42" customWidth="1"/>
    <col min="1015" max="1015" width="6.5" style="42" customWidth="1"/>
    <col min="1016" max="1016" width="8.59765625" style="42" customWidth="1"/>
    <col min="1017" max="1021" width="11" style="42"/>
    <col min="1022" max="1022" width="15" style="42" customWidth="1"/>
    <col min="1023" max="1257" width="11" style="42"/>
    <col min="1258" max="1258" width="3.19921875" style="42" customWidth="1"/>
    <col min="1259" max="1259" width="30.59765625" style="42" customWidth="1"/>
    <col min="1260" max="1260" width="8.3984375" style="42" customWidth="1"/>
    <col min="1261" max="1261" width="7.8984375" style="42" bestFit="1" customWidth="1"/>
    <col min="1262" max="1262" width="8.3984375" style="42" customWidth="1"/>
    <col min="1263" max="1263" width="7.8984375" style="42" bestFit="1" customWidth="1"/>
    <col min="1264" max="1264" width="9.59765625" style="42" customWidth="1"/>
    <col min="1265" max="1265" width="8.19921875" style="42" customWidth="1"/>
    <col min="1266" max="1267" width="9.59765625" style="42" customWidth="1"/>
    <col min="1268" max="1268" width="9.8984375" style="42" customWidth="1"/>
    <col min="1269" max="1269" width="9" style="42" customWidth="1"/>
    <col min="1270" max="1270" width="8.19921875" style="42" customWidth="1"/>
    <col min="1271" max="1271" width="6.5" style="42" customWidth="1"/>
    <col min="1272" max="1272" width="8.59765625" style="42" customWidth="1"/>
    <col min="1273" max="1277" width="11" style="42"/>
    <col min="1278" max="1278" width="15" style="42" customWidth="1"/>
    <col min="1279" max="1513" width="11" style="42"/>
    <col min="1514" max="1514" width="3.19921875" style="42" customWidth="1"/>
    <col min="1515" max="1515" width="30.59765625" style="42" customWidth="1"/>
    <col min="1516" max="1516" width="8.3984375" style="42" customWidth="1"/>
    <col min="1517" max="1517" width="7.8984375" style="42" bestFit="1" customWidth="1"/>
    <col min="1518" max="1518" width="8.3984375" style="42" customWidth="1"/>
    <col min="1519" max="1519" width="7.8984375" style="42" bestFit="1" customWidth="1"/>
    <col min="1520" max="1520" width="9.59765625" style="42" customWidth="1"/>
    <col min="1521" max="1521" width="8.19921875" style="42" customWidth="1"/>
    <col min="1522" max="1523" width="9.59765625" style="42" customWidth="1"/>
    <col min="1524" max="1524" width="9.8984375" style="42" customWidth="1"/>
    <col min="1525" max="1525" width="9" style="42" customWidth="1"/>
    <col min="1526" max="1526" width="8.19921875" style="42" customWidth="1"/>
    <col min="1527" max="1527" width="6.5" style="42" customWidth="1"/>
    <col min="1528" max="1528" width="8.59765625" style="42" customWidth="1"/>
    <col min="1529" max="1533" width="11" style="42"/>
    <col min="1534" max="1534" width="15" style="42" customWidth="1"/>
    <col min="1535" max="1769" width="11" style="42"/>
    <col min="1770" max="1770" width="3.19921875" style="42" customWidth="1"/>
    <col min="1771" max="1771" width="30.59765625" style="42" customWidth="1"/>
    <col min="1772" max="1772" width="8.3984375" style="42" customWidth="1"/>
    <col min="1773" max="1773" width="7.8984375" style="42" bestFit="1" customWidth="1"/>
    <col min="1774" max="1774" width="8.3984375" style="42" customWidth="1"/>
    <col min="1775" max="1775" width="7.8984375" style="42" bestFit="1" customWidth="1"/>
    <col min="1776" max="1776" width="9.59765625" style="42" customWidth="1"/>
    <col min="1777" max="1777" width="8.19921875" style="42" customWidth="1"/>
    <col min="1778" max="1779" width="9.59765625" style="42" customWidth="1"/>
    <col min="1780" max="1780" width="9.8984375" style="42" customWidth="1"/>
    <col min="1781" max="1781" width="9" style="42" customWidth="1"/>
    <col min="1782" max="1782" width="8.19921875" style="42" customWidth="1"/>
    <col min="1783" max="1783" width="6.5" style="42" customWidth="1"/>
    <col min="1784" max="1784" width="8.59765625" style="42" customWidth="1"/>
    <col min="1785" max="1789" width="11" style="42"/>
    <col min="1790" max="1790" width="15" style="42" customWidth="1"/>
    <col min="1791" max="2025" width="11" style="42"/>
    <col min="2026" max="2026" width="3.19921875" style="42" customWidth="1"/>
    <col min="2027" max="2027" width="30.59765625" style="42" customWidth="1"/>
    <col min="2028" max="2028" width="8.3984375" style="42" customWidth="1"/>
    <col min="2029" max="2029" width="7.8984375" style="42" bestFit="1" customWidth="1"/>
    <col min="2030" max="2030" width="8.3984375" style="42" customWidth="1"/>
    <col min="2031" max="2031" width="7.8984375" style="42" bestFit="1" customWidth="1"/>
    <col min="2032" max="2032" width="9.59765625" style="42" customWidth="1"/>
    <col min="2033" max="2033" width="8.19921875" style="42" customWidth="1"/>
    <col min="2034" max="2035" width="9.59765625" style="42" customWidth="1"/>
    <col min="2036" max="2036" width="9.8984375" style="42" customWidth="1"/>
    <col min="2037" max="2037" width="9" style="42" customWidth="1"/>
    <col min="2038" max="2038" width="8.19921875" style="42" customWidth="1"/>
    <col min="2039" max="2039" width="6.5" style="42" customWidth="1"/>
    <col min="2040" max="2040" width="8.59765625" style="42" customWidth="1"/>
    <col min="2041" max="2045" width="11" style="42"/>
    <col min="2046" max="2046" width="15" style="42" customWidth="1"/>
    <col min="2047" max="2281" width="11" style="42"/>
    <col min="2282" max="2282" width="3.19921875" style="42" customWidth="1"/>
    <col min="2283" max="2283" width="30.59765625" style="42" customWidth="1"/>
    <col min="2284" max="2284" width="8.3984375" style="42" customWidth="1"/>
    <col min="2285" max="2285" width="7.8984375" style="42" bestFit="1" customWidth="1"/>
    <col min="2286" max="2286" width="8.3984375" style="42" customWidth="1"/>
    <col min="2287" max="2287" width="7.8984375" style="42" bestFit="1" customWidth="1"/>
    <col min="2288" max="2288" width="9.59765625" style="42" customWidth="1"/>
    <col min="2289" max="2289" width="8.19921875" style="42" customWidth="1"/>
    <col min="2290" max="2291" width="9.59765625" style="42" customWidth="1"/>
    <col min="2292" max="2292" width="9.8984375" style="42" customWidth="1"/>
    <col min="2293" max="2293" width="9" style="42" customWidth="1"/>
    <col min="2294" max="2294" width="8.19921875" style="42" customWidth="1"/>
    <col min="2295" max="2295" width="6.5" style="42" customWidth="1"/>
    <col min="2296" max="2296" width="8.59765625" style="42" customWidth="1"/>
    <col min="2297" max="2301" width="11" style="42"/>
    <col min="2302" max="2302" width="15" style="42" customWidth="1"/>
    <col min="2303" max="2537" width="11" style="42"/>
    <col min="2538" max="2538" width="3.19921875" style="42" customWidth="1"/>
    <col min="2539" max="2539" width="30.59765625" style="42" customWidth="1"/>
    <col min="2540" max="2540" width="8.3984375" style="42" customWidth="1"/>
    <col min="2541" max="2541" width="7.8984375" style="42" bestFit="1" customWidth="1"/>
    <col min="2542" max="2542" width="8.3984375" style="42" customWidth="1"/>
    <col min="2543" max="2543" width="7.8984375" style="42" bestFit="1" customWidth="1"/>
    <col min="2544" max="2544" width="9.59765625" style="42" customWidth="1"/>
    <col min="2545" max="2545" width="8.19921875" style="42" customWidth="1"/>
    <col min="2546" max="2547" width="9.59765625" style="42" customWidth="1"/>
    <col min="2548" max="2548" width="9.8984375" style="42" customWidth="1"/>
    <col min="2549" max="2549" width="9" style="42" customWidth="1"/>
    <col min="2550" max="2550" width="8.19921875" style="42" customWidth="1"/>
    <col min="2551" max="2551" width="6.5" style="42" customWidth="1"/>
    <col min="2552" max="2552" width="8.59765625" style="42" customWidth="1"/>
    <col min="2553" max="2557" width="11" style="42"/>
    <col min="2558" max="2558" width="15" style="42" customWidth="1"/>
    <col min="2559" max="2793" width="11" style="42"/>
    <col min="2794" max="2794" width="3.19921875" style="42" customWidth="1"/>
    <col min="2795" max="2795" width="30.59765625" style="42" customWidth="1"/>
    <col min="2796" max="2796" width="8.3984375" style="42" customWidth="1"/>
    <col min="2797" max="2797" width="7.8984375" style="42" bestFit="1" customWidth="1"/>
    <col min="2798" max="2798" width="8.3984375" style="42" customWidth="1"/>
    <col min="2799" max="2799" width="7.8984375" style="42" bestFit="1" customWidth="1"/>
    <col min="2800" max="2800" width="9.59765625" style="42" customWidth="1"/>
    <col min="2801" max="2801" width="8.19921875" style="42" customWidth="1"/>
    <col min="2802" max="2803" width="9.59765625" style="42" customWidth="1"/>
    <col min="2804" max="2804" width="9.8984375" style="42" customWidth="1"/>
    <col min="2805" max="2805" width="9" style="42" customWidth="1"/>
    <col min="2806" max="2806" width="8.19921875" style="42" customWidth="1"/>
    <col min="2807" max="2807" width="6.5" style="42" customWidth="1"/>
    <col min="2808" max="2808" width="8.59765625" style="42" customWidth="1"/>
    <col min="2809" max="2813" width="11" style="42"/>
    <col min="2814" max="2814" width="15" style="42" customWidth="1"/>
    <col min="2815" max="3049" width="11" style="42"/>
    <col min="3050" max="3050" width="3.19921875" style="42" customWidth="1"/>
    <col min="3051" max="3051" width="30.59765625" style="42" customWidth="1"/>
    <col min="3052" max="3052" width="8.3984375" style="42" customWidth="1"/>
    <col min="3053" max="3053" width="7.8984375" style="42" bestFit="1" customWidth="1"/>
    <col min="3054" max="3054" width="8.3984375" style="42" customWidth="1"/>
    <col min="3055" max="3055" width="7.8984375" style="42" bestFit="1" customWidth="1"/>
    <col min="3056" max="3056" width="9.59765625" style="42" customWidth="1"/>
    <col min="3057" max="3057" width="8.19921875" style="42" customWidth="1"/>
    <col min="3058" max="3059" width="9.59765625" style="42" customWidth="1"/>
    <col min="3060" max="3060" width="9.8984375" style="42" customWidth="1"/>
    <col min="3061" max="3061" width="9" style="42" customWidth="1"/>
    <col min="3062" max="3062" width="8.19921875" style="42" customWidth="1"/>
    <col min="3063" max="3063" width="6.5" style="42" customWidth="1"/>
    <col min="3064" max="3064" width="8.59765625" style="42" customWidth="1"/>
    <col min="3065" max="3069" width="11" style="42"/>
    <col min="3070" max="3070" width="15" style="42" customWidth="1"/>
    <col min="3071" max="3305" width="11" style="42"/>
    <col min="3306" max="3306" width="3.19921875" style="42" customWidth="1"/>
    <col min="3307" max="3307" width="30.59765625" style="42" customWidth="1"/>
    <col min="3308" max="3308" width="8.3984375" style="42" customWidth="1"/>
    <col min="3309" max="3309" width="7.8984375" style="42" bestFit="1" customWidth="1"/>
    <col min="3310" max="3310" width="8.3984375" style="42" customWidth="1"/>
    <col min="3311" max="3311" width="7.8984375" style="42" bestFit="1" customWidth="1"/>
    <col min="3312" max="3312" width="9.59765625" style="42" customWidth="1"/>
    <col min="3313" max="3313" width="8.19921875" style="42" customWidth="1"/>
    <col min="3314" max="3315" width="9.59765625" style="42" customWidth="1"/>
    <col min="3316" max="3316" width="9.8984375" style="42" customWidth="1"/>
    <col min="3317" max="3317" width="9" style="42" customWidth="1"/>
    <col min="3318" max="3318" width="8.19921875" style="42" customWidth="1"/>
    <col min="3319" max="3319" width="6.5" style="42" customWidth="1"/>
    <col min="3320" max="3320" width="8.59765625" style="42" customWidth="1"/>
    <col min="3321" max="3325" width="11" style="42"/>
    <col min="3326" max="3326" width="15" style="42" customWidth="1"/>
    <col min="3327" max="3561" width="11" style="42"/>
    <col min="3562" max="3562" width="3.19921875" style="42" customWidth="1"/>
    <col min="3563" max="3563" width="30.59765625" style="42" customWidth="1"/>
    <col min="3564" max="3564" width="8.3984375" style="42" customWidth="1"/>
    <col min="3565" max="3565" width="7.8984375" style="42" bestFit="1" customWidth="1"/>
    <col min="3566" max="3566" width="8.3984375" style="42" customWidth="1"/>
    <col min="3567" max="3567" width="7.8984375" style="42" bestFit="1" customWidth="1"/>
    <col min="3568" max="3568" width="9.59765625" style="42" customWidth="1"/>
    <col min="3569" max="3569" width="8.19921875" style="42" customWidth="1"/>
    <col min="3570" max="3571" width="9.59765625" style="42" customWidth="1"/>
    <col min="3572" max="3572" width="9.8984375" style="42" customWidth="1"/>
    <col min="3573" max="3573" width="9" style="42" customWidth="1"/>
    <col min="3574" max="3574" width="8.19921875" style="42" customWidth="1"/>
    <col min="3575" max="3575" width="6.5" style="42" customWidth="1"/>
    <col min="3576" max="3576" width="8.59765625" style="42" customWidth="1"/>
    <col min="3577" max="3581" width="11" style="42"/>
    <col min="3582" max="3582" width="15" style="42" customWidth="1"/>
    <col min="3583" max="3817" width="11" style="42"/>
    <col min="3818" max="3818" width="3.19921875" style="42" customWidth="1"/>
    <col min="3819" max="3819" width="30.59765625" style="42" customWidth="1"/>
    <col min="3820" max="3820" width="8.3984375" style="42" customWidth="1"/>
    <col min="3821" max="3821" width="7.8984375" style="42" bestFit="1" customWidth="1"/>
    <col min="3822" max="3822" width="8.3984375" style="42" customWidth="1"/>
    <col min="3823" max="3823" width="7.8984375" style="42" bestFit="1" customWidth="1"/>
    <col min="3824" max="3824" width="9.59765625" style="42" customWidth="1"/>
    <col min="3825" max="3825" width="8.19921875" style="42" customWidth="1"/>
    <col min="3826" max="3827" width="9.59765625" style="42" customWidth="1"/>
    <col min="3828" max="3828" width="9.8984375" style="42" customWidth="1"/>
    <col min="3829" max="3829" width="9" style="42" customWidth="1"/>
    <col min="3830" max="3830" width="8.19921875" style="42" customWidth="1"/>
    <col min="3831" max="3831" width="6.5" style="42" customWidth="1"/>
    <col min="3832" max="3832" width="8.59765625" style="42" customWidth="1"/>
    <col min="3833" max="3837" width="11" style="42"/>
    <col min="3838" max="3838" width="15" style="42" customWidth="1"/>
    <col min="3839" max="4073" width="11" style="42"/>
    <col min="4074" max="4074" width="3.19921875" style="42" customWidth="1"/>
    <col min="4075" max="4075" width="30.59765625" style="42" customWidth="1"/>
    <col min="4076" max="4076" width="8.3984375" style="42" customWidth="1"/>
    <col min="4077" max="4077" width="7.8984375" style="42" bestFit="1" customWidth="1"/>
    <col min="4078" max="4078" width="8.3984375" style="42" customWidth="1"/>
    <col min="4079" max="4079" width="7.8984375" style="42" bestFit="1" customWidth="1"/>
    <col min="4080" max="4080" width="9.59765625" style="42" customWidth="1"/>
    <col min="4081" max="4081" width="8.19921875" style="42" customWidth="1"/>
    <col min="4082" max="4083" width="9.59765625" style="42" customWidth="1"/>
    <col min="4084" max="4084" width="9.8984375" style="42" customWidth="1"/>
    <col min="4085" max="4085" width="9" style="42" customWidth="1"/>
    <col min="4086" max="4086" width="8.19921875" style="42" customWidth="1"/>
    <col min="4087" max="4087" width="6.5" style="42" customWidth="1"/>
    <col min="4088" max="4088" width="8.59765625" style="42" customWidth="1"/>
    <col min="4089" max="4093" width="11" style="42"/>
    <col min="4094" max="4094" width="15" style="42" customWidth="1"/>
    <col min="4095" max="4329" width="11" style="42"/>
    <col min="4330" max="4330" width="3.19921875" style="42" customWidth="1"/>
    <col min="4331" max="4331" width="30.59765625" style="42" customWidth="1"/>
    <col min="4332" max="4332" width="8.3984375" style="42" customWidth="1"/>
    <col min="4333" max="4333" width="7.8984375" style="42" bestFit="1" customWidth="1"/>
    <col min="4334" max="4334" width="8.3984375" style="42" customWidth="1"/>
    <col min="4335" max="4335" width="7.8984375" style="42" bestFit="1" customWidth="1"/>
    <col min="4336" max="4336" width="9.59765625" style="42" customWidth="1"/>
    <col min="4337" max="4337" width="8.19921875" style="42" customWidth="1"/>
    <col min="4338" max="4339" width="9.59765625" style="42" customWidth="1"/>
    <col min="4340" max="4340" width="9.8984375" style="42" customWidth="1"/>
    <col min="4341" max="4341" width="9" style="42" customWidth="1"/>
    <col min="4342" max="4342" width="8.19921875" style="42" customWidth="1"/>
    <col min="4343" max="4343" width="6.5" style="42" customWidth="1"/>
    <col min="4344" max="4344" width="8.59765625" style="42" customWidth="1"/>
    <col min="4345" max="4349" width="11" style="42"/>
    <col min="4350" max="4350" width="15" style="42" customWidth="1"/>
    <col min="4351" max="4585" width="11" style="42"/>
    <col min="4586" max="4586" width="3.19921875" style="42" customWidth="1"/>
    <col min="4587" max="4587" width="30.59765625" style="42" customWidth="1"/>
    <col min="4588" max="4588" width="8.3984375" style="42" customWidth="1"/>
    <col min="4589" max="4589" width="7.8984375" style="42" bestFit="1" customWidth="1"/>
    <col min="4590" max="4590" width="8.3984375" style="42" customWidth="1"/>
    <col min="4591" max="4591" width="7.8984375" style="42" bestFit="1" customWidth="1"/>
    <col min="4592" max="4592" width="9.59765625" style="42" customWidth="1"/>
    <col min="4593" max="4593" width="8.19921875" style="42" customWidth="1"/>
    <col min="4594" max="4595" width="9.59765625" style="42" customWidth="1"/>
    <col min="4596" max="4596" width="9.8984375" style="42" customWidth="1"/>
    <col min="4597" max="4597" width="9" style="42" customWidth="1"/>
    <col min="4598" max="4598" width="8.19921875" style="42" customWidth="1"/>
    <col min="4599" max="4599" width="6.5" style="42" customWidth="1"/>
    <col min="4600" max="4600" width="8.59765625" style="42" customWidth="1"/>
    <col min="4601" max="4605" width="11" style="42"/>
    <col min="4606" max="4606" width="15" style="42" customWidth="1"/>
    <col min="4607" max="4841" width="11" style="42"/>
    <col min="4842" max="4842" width="3.19921875" style="42" customWidth="1"/>
    <col min="4843" max="4843" width="30.59765625" style="42" customWidth="1"/>
    <col min="4844" max="4844" width="8.3984375" style="42" customWidth="1"/>
    <col min="4845" max="4845" width="7.8984375" style="42" bestFit="1" customWidth="1"/>
    <col min="4846" max="4846" width="8.3984375" style="42" customWidth="1"/>
    <col min="4847" max="4847" width="7.8984375" style="42" bestFit="1" customWidth="1"/>
    <col min="4848" max="4848" width="9.59765625" style="42" customWidth="1"/>
    <col min="4849" max="4849" width="8.19921875" style="42" customWidth="1"/>
    <col min="4850" max="4851" width="9.59765625" style="42" customWidth="1"/>
    <col min="4852" max="4852" width="9.8984375" style="42" customWidth="1"/>
    <col min="4853" max="4853" width="9" style="42" customWidth="1"/>
    <col min="4854" max="4854" width="8.19921875" style="42" customWidth="1"/>
    <col min="4855" max="4855" width="6.5" style="42" customWidth="1"/>
    <col min="4856" max="4856" width="8.59765625" style="42" customWidth="1"/>
    <col min="4857" max="4861" width="11" style="42"/>
    <col min="4862" max="4862" width="15" style="42" customWidth="1"/>
    <col min="4863" max="5097" width="11" style="42"/>
    <col min="5098" max="5098" width="3.19921875" style="42" customWidth="1"/>
    <col min="5099" max="5099" width="30.59765625" style="42" customWidth="1"/>
    <col min="5100" max="5100" width="8.3984375" style="42" customWidth="1"/>
    <col min="5101" max="5101" width="7.8984375" style="42" bestFit="1" customWidth="1"/>
    <col min="5102" max="5102" width="8.3984375" style="42" customWidth="1"/>
    <col min="5103" max="5103" width="7.8984375" style="42" bestFit="1" customWidth="1"/>
    <col min="5104" max="5104" width="9.59765625" style="42" customWidth="1"/>
    <col min="5105" max="5105" width="8.19921875" style="42" customWidth="1"/>
    <col min="5106" max="5107" width="9.59765625" style="42" customWidth="1"/>
    <col min="5108" max="5108" width="9.8984375" style="42" customWidth="1"/>
    <col min="5109" max="5109" width="9" style="42" customWidth="1"/>
    <col min="5110" max="5110" width="8.19921875" style="42" customWidth="1"/>
    <col min="5111" max="5111" width="6.5" style="42" customWidth="1"/>
    <col min="5112" max="5112" width="8.59765625" style="42" customWidth="1"/>
    <col min="5113" max="5117" width="11" style="42"/>
    <col min="5118" max="5118" width="15" style="42" customWidth="1"/>
    <col min="5119" max="5353" width="11" style="42"/>
    <col min="5354" max="5354" width="3.19921875" style="42" customWidth="1"/>
    <col min="5355" max="5355" width="30.59765625" style="42" customWidth="1"/>
    <col min="5356" max="5356" width="8.3984375" style="42" customWidth="1"/>
    <col min="5357" max="5357" width="7.8984375" style="42" bestFit="1" customWidth="1"/>
    <col min="5358" max="5358" width="8.3984375" style="42" customWidth="1"/>
    <col min="5359" max="5359" width="7.8984375" style="42" bestFit="1" customWidth="1"/>
    <col min="5360" max="5360" width="9.59765625" style="42" customWidth="1"/>
    <col min="5361" max="5361" width="8.19921875" style="42" customWidth="1"/>
    <col min="5362" max="5363" width="9.59765625" style="42" customWidth="1"/>
    <col min="5364" max="5364" width="9.8984375" style="42" customWidth="1"/>
    <col min="5365" max="5365" width="9" style="42" customWidth="1"/>
    <col min="5366" max="5366" width="8.19921875" style="42" customWidth="1"/>
    <col min="5367" max="5367" width="6.5" style="42" customWidth="1"/>
    <col min="5368" max="5368" width="8.59765625" style="42" customWidth="1"/>
    <col min="5369" max="5373" width="11" style="42"/>
    <col min="5374" max="5374" width="15" style="42" customWidth="1"/>
    <col min="5375" max="5609" width="11" style="42"/>
    <col min="5610" max="5610" width="3.19921875" style="42" customWidth="1"/>
    <col min="5611" max="5611" width="30.59765625" style="42" customWidth="1"/>
    <col min="5612" max="5612" width="8.3984375" style="42" customWidth="1"/>
    <col min="5613" max="5613" width="7.8984375" style="42" bestFit="1" customWidth="1"/>
    <col min="5614" max="5614" width="8.3984375" style="42" customWidth="1"/>
    <col min="5615" max="5615" width="7.8984375" style="42" bestFit="1" customWidth="1"/>
    <col min="5616" max="5616" width="9.59765625" style="42" customWidth="1"/>
    <col min="5617" max="5617" width="8.19921875" style="42" customWidth="1"/>
    <col min="5618" max="5619" width="9.59765625" style="42" customWidth="1"/>
    <col min="5620" max="5620" width="9.8984375" style="42" customWidth="1"/>
    <col min="5621" max="5621" width="9" style="42" customWidth="1"/>
    <col min="5622" max="5622" width="8.19921875" style="42" customWidth="1"/>
    <col min="5623" max="5623" width="6.5" style="42" customWidth="1"/>
    <col min="5624" max="5624" width="8.59765625" style="42" customWidth="1"/>
    <col min="5625" max="5629" width="11" style="42"/>
    <col min="5630" max="5630" width="15" style="42" customWidth="1"/>
    <col min="5631" max="5865" width="11" style="42"/>
    <col min="5866" max="5866" width="3.19921875" style="42" customWidth="1"/>
    <col min="5867" max="5867" width="30.59765625" style="42" customWidth="1"/>
    <col min="5868" max="5868" width="8.3984375" style="42" customWidth="1"/>
    <col min="5869" max="5869" width="7.8984375" style="42" bestFit="1" customWidth="1"/>
    <col min="5870" max="5870" width="8.3984375" style="42" customWidth="1"/>
    <col min="5871" max="5871" width="7.8984375" style="42" bestFit="1" customWidth="1"/>
    <col min="5872" max="5872" width="9.59765625" style="42" customWidth="1"/>
    <col min="5873" max="5873" width="8.19921875" style="42" customWidth="1"/>
    <col min="5874" max="5875" width="9.59765625" style="42" customWidth="1"/>
    <col min="5876" max="5876" width="9.8984375" style="42" customWidth="1"/>
    <col min="5877" max="5877" width="9" style="42" customWidth="1"/>
    <col min="5878" max="5878" width="8.19921875" style="42" customWidth="1"/>
    <col min="5879" max="5879" width="6.5" style="42" customWidth="1"/>
    <col min="5880" max="5880" width="8.59765625" style="42" customWidth="1"/>
    <col min="5881" max="5885" width="11" style="42"/>
    <col min="5886" max="5886" width="15" style="42" customWidth="1"/>
    <col min="5887" max="6121" width="11" style="42"/>
    <col min="6122" max="6122" width="3.19921875" style="42" customWidth="1"/>
    <col min="6123" max="6123" width="30.59765625" style="42" customWidth="1"/>
    <col min="6124" max="6124" width="8.3984375" style="42" customWidth="1"/>
    <col min="6125" max="6125" width="7.8984375" style="42" bestFit="1" customWidth="1"/>
    <col min="6126" max="6126" width="8.3984375" style="42" customWidth="1"/>
    <col min="6127" max="6127" width="7.8984375" style="42" bestFit="1" customWidth="1"/>
    <col min="6128" max="6128" width="9.59765625" style="42" customWidth="1"/>
    <col min="6129" max="6129" width="8.19921875" style="42" customWidth="1"/>
    <col min="6130" max="6131" width="9.59765625" style="42" customWidth="1"/>
    <col min="6132" max="6132" width="9.8984375" style="42" customWidth="1"/>
    <col min="6133" max="6133" width="9" style="42" customWidth="1"/>
    <col min="6134" max="6134" width="8.19921875" style="42" customWidth="1"/>
    <col min="6135" max="6135" width="6.5" style="42" customWidth="1"/>
    <col min="6136" max="6136" width="8.59765625" style="42" customWidth="1"/>
    <col min="6137" max="6141" width="11" style="42"/>
    <col min="6142" max="6142" width="15" style="42" customWidth="1"/>
    <col min="6143" max="6377" width="11" style="42"/>
    <col min="6378" max="6378" width="3.19921875" style="42" customWidth="1"/>
    <col min="6379" max="6379" width="30.59765625" style="42" customWidth="1"/>
    <col min="6380" max="6380" width="8.3984375" style="42" customWidth="1"/>
    <col min="6381" max="6381" width="7.8984375" style="42" bestFit="1" customWidth="1"/>
    <col min="6382" max="6382" width="8.3984375" style="42" customWidth="1"/>
    <col min="6383" max="6383" width="7.8984375" style="42" bestFit="1" customWidth="1"/>
    <col min="6384" max="6384" width="9.59765625" style="42" customWidth="1"/>
    <col min="6385" max="6385" width="8.19921875" style="42" customWidth="1"/>
    <col min="6386" max="6387" width="9.59765625" style="42" customWidth="1"/>
    <col min="6388" max="6388" width="9.8984375" style="42" customWidth="1"/>
    <col min="6389" max="6389" width="9" style="42" customWidth="1"/>
    <col min="6390" max="6390" width="8.19921875" style="42" customWidth="1"/>
    <col min="6391" max="6391" width="6.5" style="42" customWidth="1"/>
    <col min="6392" max="6392" width="8.59765625" style="42" customWidth="1"/>
    <col min="6393" max="6397" width="11" style="42"/>
    <col min="6398" max="6398" width="15" style="42" customWidth="1"/>
    <col min="6399" max="6633" width="11" style="42"/>
    <col min="6634" max="6634" width="3.19921875" style="42" customWidth="1"/>
    <col min="6635" max="6635" width="30.59765625" style="42" customWidth="1"/>
    <col min="6636" max="6636" width="8.3984375" style="42" customWidth="1"/>
    <col min="6637" max="6637" width="7.8984375" style="42" bestFit="1" customWidth="1"/>
    <col min="6638" max="6638" width="8.3984375" style="42" customWidth="1"/>
    <col min="6639" max="6639" width="7.8984375" style="42" bestFit="1" customWidth="1"/>
    <col min="6640" max="6640" width="9.59765625" style="42" customWidth="1"/>
    <col min="6641" max="6641" width="8.19921875" style="42" customWidth="1"/>
    <col min="6642" max="6643" width="9.59765625" style="42" customWidth="1"/>
    <col min="6644" max="6644" width="9.8984375" style="42" customWidth="1"/>
    <col min="6645" max="6645" width="9" style="42" customWidth="1"/>
    <col min="6646" max="6646" width="8.19921875" style="42" customWidth="1"/>
    <col min="6647" max="6647" width="6.5" style="42" customWidth="1"/>
    <col min="6648" max="6648" width="8.59765625" style="42" customWidth="1"/>
    <col min="6649" max="6653" width="11" style="42"/>
    <col min="6654" max="6654" width="15" style="42" customWidth="1"/>
    <col min="6655" max="6889" width="11" style="42"/>
    <col min="6890" max="6890" width="3.19921875" style="42" customWidth="1"/>
    <col min="6891" max="6891" width="30.59765625" style="42" customWidth="1"/>
    <col min="6892" max="6892" width="8.3984375" style="42" customWidth="1"/>
    <col min="6893" max="6893" width="7.8984375" style="42" bestFit="1" customWidth="1"/>
    <col min="6894" max="6894" width="8.3984375" style="42" customWidth="1"/>
    <col min="6895" max="6895" width="7.8984375" style="42" bestFit="1" customWidth="1"/>
    <col min="6896" max="6896" width="9.59765625" style="42" customWidth="1"/>
    <col min="6897" max="6897" width="8.19921875" style="42" customWidth="1"/>
    <col min="6898" max="6899" width="9.59765625" style="42" customWidth="1"/>
    <col min="6900" max="6900" width="9.8984375" style="42" customWidth="1"/>
    <col min="6901" max="6901" width="9" style="42" customWidth="1"/>
    <col min="6902" max="6902" width="8.19921875" style="42" customWidth="1"/>
    <col min="6903" max="6903" width="6.5" style="42" customWidth="1"/>
    <col min="6904" max="6904" width="8.59765625" style="42" customWidth="1"/>
    <col min="6905" max="6909" width="11" style="42"/>
    <col min="6910" max="6910" width="15" style="42" customWidth="1"/>
    <col min="6911" max="7145" width="11" style="42"/>
    <col min="7146" max="7146" width="3.19921875" style="42" customWidth="1"/>
    <col min="7147" max="7147" width="30.59765625" style="42" customWidth="1"/>
    <col min="7148" max="7148" width="8.3984375" style="42" customWidth="1"/>
    <col min="7149" max="7149" width="7.8984375" style="42" bestFit="1" customWidth="1"/>
    <col min="7150" max="7150" width="8.3984375" style="42" customWidth="1"/>
    <col min="7151" max="7151" width="7.8984375" style="42" bestFit="1" customWidth="1"/>
    <col min="7152" max="7152" width="9.59765625" style="42" customWidth="1"/>
    <col min="7153" max="7153" width="8.19921875" style="42" customWidth="1"/>
    <col min="7154" max="7155" width="9.59765625" style="42" customWidth="1"/>
    <col min="7156" max="7156" width="9.8984375" style="42" customWidth="1"/>
    <col min="7157" max="7157" width="9" style="42" customWidth="1"/>
    <col min="7158" max="7158" width="8.19921875" style="42" customWidth="1"/>
    <col min="7159" max="7159" width="6.5" style="42" customWidth="1"/>
    <col min="7160" max="7160" width="8.59765625" style="42" customWidth="1"/>
    <col min="7161" max="7165" width="11" style="42"/>
    <col min="7166" max="7166" width="15" style="42" customWidth="1"/>
    <col min="7167" max="7401" width="11" style="42"/>
    <col min="7402" max="7402" width="3.19921875" style="42" customWidth="1"/>
    <col min="7403" max="7403" width="30.59765625" style="42" customWidth="1"/>
    <col min="7404" max="7404" width="8.3984375" style="42" customWidth="1"/>
    <col min="7405" max="7405" width="7.8984375" style="42" bestFit="1" customWidth="1"/>
    <col min="7406" max="7406" width="8.3984375" style="42" customWidth="1"/>
    <col min="7407" max="7407" width="7.8984375" style="42" bestFit="1" customWidth="1"/>
    <col min="7408" max="7408" width="9.59765625" style="42" customWidth="1"/>
    <col min="7409" max="7409" width="8.19921875" style="42" customWidth="1"/>
    <col min="7410" max="7411" width="9.59765625" style="42" customWidth="1"/>
    <col min="7412" max="7412" width="9.8984375" style="42" customWidth="1"/>
    <col min="7413" max="7413" width="9" style="42" customWidth="1"/>
    <col min="7414" max="7414" width="8.19921875" style="42" customWidth="1"/>
    <col min="7415" max="7415" width="6.5" style="42" customWidth="1"/>
    <col min="7416" max="7416" width="8.59765625" style="42" customWidth="1"/>
    <col min="7417" max="7421" width="11" style="42"/>
    <col min="7422" max="7422" width="15" style="42" customWidth="1"/>
    <col min="7423" max="7657" width="11" style="42"/>
    <col min="7658" max="7658" width="3.19921875" style="42" customWidth="1"/>
    <col min="7659" max="7659" width="30.59765625" style="42" customWidth="1"/>
    <col min="7660" max="7660" width="8.3984375" style="42" customWidth="1"/>
    <col min="7661" max="7661" width="7.8984375" style="42" bestFit="1" customWidth="1"/>
    <col min="7662" max="7662" width="8.3984375" style="42" customWidth="1"/>
    <col min="7663" max="7663" width="7.8984375" style="42" bestFit="1" customWidth="1"/>
    <col min="7664" max="7664" width="9.59765625" style="42" customWidth="1"/>
    <col min="7665" max="7665" width="8.19921875" style="42" customWidth="1"/>
    <col min="7666" max="7667" width="9.59765625" style="42" customWidth="1"/>
    <col min="7668" max="7668" width="9.8984375" style="42" customWidth="1"/>
    <col min="7669" max="7669" width="9" style="42" customWidth="1"/>
    <col min="7670" max="7670" width="8.19921875" style="42" customWidth="1"/>
    <col min="7671" max="7671" width="6.5" style="42" customWidth="1"/>
    <col min="7672" max="7672" width="8.59765625" style="42" customWidth="1"/>
    <col min="7673" max="7677" width="11" style="42"/>
    <col min="7678" max="7678" width="15" style="42" customWidth="1"/>
    <col min="7679" max="7913" width="11" style="42"/>
    <col min="7914" max="7914" width="3.19921875" style="42" customWidth="1"/>
    <col min="7915" max="7915" width="30.59765625" style="42" customWidth="1"/>
    <col min="7916" max="7916" width="8.3984375" style="42" customWidth="1"/>
    <col min="7917" max="7917" width="7.8984375" style="42" bestFit="1" customWidth="1"/>
    <col min="7918" max="7918" width="8.3984375" style="42" customWidth="1"/>
    <col min="7919" max="7919" width="7.8984375" style="42" bestFit="1" customWidth="1"/>
    <col min="7920" max="7920" width="9.59765625" style="42" customWidth="1"/>
    <col min="7921" max="7921" width="8.19921875" style="42" customWidth="1"/>
    <col min="7922" max="7923" width="9.59765625" style="42" customWidth="1"/>
    <col min="7924" max="7924" width="9.8984375" style="42" customWidth="1"/>
    <col min="7925" max="7925" width="9" style="42" customWidth="1"/>
    <col min="7926" max="7926" width="8.19921875" style="42" customWidth="1"/>
    <col min="7927" max="7927" width="6.5" style="42" customWidth="1"/>
    <col min="7928" max="7928" width="8.59765625" style="42" customWidth="1"/>
    <col min="7929" max="7933" width="11" style="42"/>
    <col min="7934" max="7934" width="15" style="42" customWidth="1"/>
    <col min="7935" max="8169" width="11" style="42"/>
    <col min="8170" max="8170" width="3.19921875" style="42" customWidth="1"/>
    <col min="8171" max="8171" width="30.59765625" style="42" customWidth="1"/>
    <col min="8172" max="8172" width="8.3984375" style="42" customWidth="1"/>
    <col min="8173" max="8173" width="7.8984375" style="42" bestFit="1" customWidth="1"/>
    <col min="8174" max="8174" width="8.3984375" style="42" customWidth="1"/>
    <col min="8175" max="8175" width="7.8984375" style="42" bestFit="1" customWidth="1"/>
    <col min="8176" max="8176" width="9.59765625" style="42" customWidth="1"/>
    <col min="8177" max="8177" width="8.19921875" style="42" customWidth="1"/>
    <col min="8178" max="8179" width="9.59765625" style="42" customWidth="1"/>
    <col min="8180" max="8180" width="9.8984375" style="42" customWidth="1"/>
    <col min="8181" max="8181" width="9" style="42" customWidth="1"/>
    <col min="8182" max="8182" width="8.19921875" style="42" customWidth="1"/>
    <col min="8183" max="8183" width="6.5" style="42" customWidth="1"/>
    <col min="8184" max="8184" width="8.59765625" style="42" customWidth="1"/>
    <col min="8185" max="8189" width="11" style="42"/>
    <col min="8190" max="8190" width="15" style="42" customWidth="1"/>
    <col min="8191" max="8425" width="11" style="42"/>
    <col min="8426" max="8426" width="3.19921875" style="42" customWidth="1"/>
    <col min="8427" max="8427" width="30.59765625" style="42" customWidth="1"/>
    <col min="8428" max="8428" width="8.3984375" style="42" customWidth="1"/>
    <col min="8429" max="8429" width="7.8984375" style="42" bestFit="1" customWidth="1"/>
    <col min="8430" max="8430" width="8.3984375" style="42" customWidth="1"/>
    <col min="8431" max="8431" width="7.8984375" style="42" bestFit="1" customWidth="1"/>
    <col min="8432" max="8432" width="9.59765625" style="42" customWidth="1"/>
    <col min="8433" max="8433" width="8.19921875" style="42" customWidth="1"/>
    <col min="8434" max="8435" width="9.59765625" style="42" customWidth="1"/>
    <col min="8436" max="8436" width="9.8984375" style="42" customWidth="1"/>
    <col min="8437" max="8437" width="9" style="42" customWidth="1"/>
    <col min="8438" max="8438" width="8.19921875" style="42" customWidth="1"/>
    <col min="8439" max="8439" width="6.5" style="42" customWidth="1"/>
    <col min="8440" max="8440" width="8.59765625" style="42" customWidth="1"/>
    <col min="8441" max="8445" width="11" style="42"/>
    <col min="8446" max="8446" width="15" style="42" customWidth="1"/>
    <col min="8447" max="8681" width="11" style="42"/>
    <col min="8682" max="8682" width="3.19921875" style="42" customWidth="1"/>
    <col min="8683" max="8683" width="30.59765625" style="42" customWidth="1"/>
    <col min="8684" max="8684" width="8.3984375" style="42" customWidth="1"/>
    <col min="8685" max="8685" width="7.8984375" style="42" bestFit="1" customWidth="1"/>
    <col min="8686" max="8686" width="8.3984375" style="42" customWidth="1"/>
    <col min="8687" max="8687" width="7.8984375" style="42" bestFit="1" customWidth="1"/>
    <col min="8688" max="8688" width="9.59765625" style="42" customWidth="1"/>
    <col min="8689" max="8689" width="8.19921875" style="42" customWidth="1"/>
    <col min="8690" max="8691" width="9.59765625" style="42" customWidth="1"/>
    <col min="8692" max="8692" width="9.8984375" style="42" customWidth="1"/>
    <col min="8693" max="8693" width="9" style="42" customWidth="1"/>
    <col min="8694" max="8694" width="8.19921875" style="42" customWidth="1"/>
    <col min="8695" max="8695" width="6.5" style="42" customWidth="1"/>
    <col min="8696" max="8696" width="8.59765625" style="42" customWidth="1"/>
    <col min="8697" max="8701" width="11" style="42"/>
    <col min="8702" max="8702" width="15" style="42" customWidth="1"/>
    <col min="8703" max="8937" width="11" style="42"/>
    <col min="8938" max="8938" width="3.19921875" style="42" customWidth="1"/>
    <col min="8939" max="8939" width="30.59765625" style="42" customWidth="1"/>
    <col min="8940" max="8940" width="8.3984375" style="42" customWidth="1"/>
    <col min="8941" max="8941" width="7.8984375" style="42" bestFit="1" customWidth="1"/>
    <col min="8942" max="8942" width="8.3984375" style="42" customWidth="1"/>
    <col min="8943" max="8943" width="7.8984375" style="42" bestFit="1" customWidth="1"/>
    <col min="8944" max="8944" width="9.59765625" style="42" customWidth="1"/>
    <col min="8945" max="8945" width="8.19921875" style="42" customWidth="1"/>
    <col min="8946" max="8947" width="9.59765625" style="42" customWidth="1"/>
    <col min="8948" max="8948" width="9.8984375" style="42" customWidth="1"/>
    <col min="8949" max="8949" width="9" style="42" customWidth="1"/>
    <col min="8950" max="8950" width="8.19921875" style="42" customWidth="1"/>
    <col min="8951" max="8951" width="6.5" style="42" customWidth="1"/>
    <col min="8952" max="8952" width="8.59765625" style="42" customWidth="1"/>
    <col min="8953" max="8957" width="11" style="42"/>
    <col min="8958" max="8958" width="15" style="42" customWidth="1"/>
    <col min="8959" max="9193" width="11" style="42"/>
    <col min="9194" max="9194" width="3.19921875" style="42" customWidth="1"/>
    <col min="9195" max="9195" width="30.59765625" style="42" customWidth="1"/>
    <col min="9196" max="9196" width="8.3984375" style="42" customWidth="1"/>
    <col min="9197" max="9197" width="7.8984375" style="42" bestFit="1" customWidth="1"/>
    <col min="9198" max="9198" width="8.3984375" style="42" customWidth="1"/>
    <col min="9199" max="9199" width="7.8984375" style="42" bestFit="1" customWidth="1"/>
    <col min="9200" max="9200" width="9.59765625" style="42" customWidth="1"/>
    <col min="9201" max="9201" width="8.19921875" style="42" customWidth="1"/>
    <col min="9202" max="9203" width="9.59765625" style="42" customWidth="1"/>
    <col min="9204" max="9204" width="9.8984375" style="42" customWidth="1"/>
    <col min="9205" max="9205" width="9" style="42" customWidth="1"/>
    <col min="9206" max="9206" width="8.19921875" style="42" customWidth="1"/>
    <col min="9207" max="9207" width="6.5" style="42" customWidth="1"/>
    <col min="9208" max="9208" width="8.59765625" style="42" customWidth="1"/>
    <col min="9209" max="9213" width="11" style="42"/>
    <col min="9214" max="9214" width="15" style="42" customWidth="1"/>
    <col min="9215" max="9449" width="11" style="42"/>
    <col min="9450" max="9450" width="3.19921875" style="42" customWidth="1"/>
    <col min="9451" max="9451" width="30.59765625" style="42" customWidth="1"/>
    <col min="9452" max="9452" width="8.3984375" style="42" customWidth="1"/>
    <col min="9453" max="9453" width="7.8984375" style="42" bestFit="1" customWidth="1"/>
    <col min="9454" max="9454" width="8.3984375" style="42" customWidth="1"/>
    <col min="9455" max="9455" width="7.8984375" style="42" bestFit="1" customWidth="1"/>
    <col min="9456" max="9456" width="9.59765625" style="42" customWidth="1"/>
    <col min="9457" max="9457" width="8.19921875" style="42" customWidth="1"/>
    <col min="9458" max="9459" width="9.59765625" style="42" customWidth="1"/>
    <col min="9460" max="9460" width="9.8984375" style="42" customWidth="1"/>
    <col min="9461" max="9461" width="9" style="42" customWidth="1"/>
    <col min="9462" max="9462" width="8.19921875" style="42" customWidth="1"/>
    <col min="9463" max="9463" width="6.5" style="42" customWidth="1"/>
    <col min="9464" max="9464" width="8.59765625" style="42" customWidth="1"/>
    <col min="9465" max="9469" width="11" style="42"/>
    <col min="9470" max="9470" width="15" style="42" customWidth="1"/>
    <col min="9471" max="9705" width="11" style="42"/>
    <col min="9706" max="9706" width="3.19921875" style="42" customWidth="1"/>
    <col min="9707" max="9707" width="30.59765625" style="42" customWidth="1"/>
    <col min="9708" max="9708" width="8.3984375" style="42" customWidth="1"/>
    <col min="9709" max="9709" width="7.8984375" style="42" bestFit="1" customWidth="1"/>
    <col min="9710" max="9710" width="8.3984375" style="42" customWidth="1"/>
    <col min="9711" max="9711" width="7.8984375" style="42" bestFit="1" customWidth="1"/>
    <col min="9712" max="9712" width="9.59765625" style="42" customWidth="1"/>
    <col min="9713" max="9713" width="8.19921875" style="42" customWidth="1"/>
    <col min="9714" max="9715" width="9.59765625" style="42" customWidth="1"/>
    <col min="9716" max="9716" width="9.8984375" style="42" customWidth="1"/>
    <col min="9717" max="9717" width="9" style="42" customWidth="1"/>
    <col min="9718" max="9718" width="8.19921875" style="42" customWidth="1"/>
    <col min="9719" max="9719" width="6.5" style="42" customWidth="1"/>
    <col min="9720" max="9720" width="8.59765625" style="42" customWidth="1"/>
    <col min="9721" max="9725" width="11" style="42"/>
    <col min="9726" max="9726" width="15" style="42" customWidth="1"/>
    <col min="9727" max="9961" width="11" style="42"/>
    <col min="9962" max="9962" width="3.19921875" style="42" customWidth="1"/>
    <col min="9963" max="9963" width="30.59765625" style="42" customWidth="1"/>
    <col min="9964" max="9964" width="8.3984375" style="42" customWidth="1"/>
    <col min="9965" max="9965" width="7.8984375" style="42" bestFit="1" customWidth="1"/>
    <col min="9966" max="9966" width="8.3984375" style="42" customWidth="1"/>
    <col min="9967" max="9967" width="7.8984375" style="42" bestFit="1" customWidth="1"/>
    <col min="9968" max="9968" width="9.59765625" style="42" customWidth="1"/>
    <col min="9969" max="9969" width="8.19921875" style="42" customWidth="1"/>
    <col min="9970" max="9971" width="9.59765625" style="42" customWidth="1"/>
    <col min="9972" max="9972" width="9.8984375" style="42" customWidth="1"/>
    <col min="9973" max="9973" width="9" style="42" customWidth="1"/>
    <col min="9974" max="9974" width="8.19921875" style="42" customWidth="1"/>
    <col min="9975" max="9975" width="6.5" style="42" customWidth="1"/>
    <col min="9976" max="9976" width="8.59765625" style="42" customWidth="1"/>
    <col min="9977" max="9981" width="11" style="42"/>
    <col min="9982" max="9982" width="15" style="42" customWidth="1"/>
    <col min="9983" max="10217" width="11" style="42"/>
    <col min="10218" max="10218" width="3.19921875" style="42" customWidth="1"/>
    <col min="10219" max="10219" width="30.59765625" style="42" customWidth="1"/>
    <col min="10220" max="10220" width="8.3984375" style="42" customWidth="1"/>
    <col min="10221" max="10221" width="7.8984375" style="42" bestFit="1" customWidth="1"/>
    <col min="10222" max="10222" width="8.3984375" style="42" customWidth="1"/>
    <col min="10223" max="10223" width="7.8984375" style="42" bestFit="1" customWidth="1"/>
    <col min="10224" max="10224" width="9.59765625" style="42" customWidth="1"/>
    <col min="10225" max="10225" width="8.19921875" style="42" customWidth="1"/>
    <col min="10226" max="10227" width="9.59765625" style="42" customWidth="1"/>
    <col min="10228" max="10228" width="9.8984375" style="42" customWidth="1"/>
    <col min="10229" max="10229" width="9" style="42" customWidth="1"/>
    <col min="10230" max="10230" width="8.19921875" style="42" customWidth="1"/>
    <col min="10231" max="10231" width="6.5" style="42" customWidth="1"/>
    <col min="10232" max="10232" width="8.59765625" style="42" customWidth="1"/>
    <col min="10233" max="10237" width="11" style="42"/>
    <col min="10238" max="10238" width="15" style="42" customWidth="1"/>
    <col min="10239" max="10473" width="11" style="42"/>
    <col min="10474" max="10474" width="3.19921875" style="42" customWidth="1"/>
    <col min="10475" max="10475" width="30.59765625" style="42" customWidth="1"/>
    <col min="10476" max="10476" width="8.3984375" style="42" customWidth="1"/>
    <col min="10477" max="10477" width="7.8984375" style="42" bestFit="1" customWidth="1"/>
    <col min="10478" max="10478" width="8.3984375" style="42" customWidth="1"/>
    <col min="10479" max="10479" width="7.8984375" style="42" bestFit="1" customWidth="1"/>
    <col min="10480" max="10480" width="9.59765625" style="42" customWidth="1"/>
    <col min="10481" max="10481" width="8.19921875" style="42" customWidth="1"/>
    <col min="10482" max="10483" width="9.59765625" style="42" customWidth="1"/>
    <col min="10484" max="10484" width="9.8984375" style="42" customWidth="1"/>
    <col min="10485" max="10485" width="9" style="42" customWidth="1"/>
    <col min="10486" max="10486" width="8.19921875" style="42" customWidth="1"/>
    <col min="10487" max="10487" width="6.5" style="42" customWidth="1"/>
    <col min="10488" max="10488" width="8.59765625" style="42" customWidth="1"/>
    <col min="10489" max="10493" width="11" style="42"/>
    <col min="10494" max="10494" width="15" style="42" customWidth="1"/>
    <col min="10495" max="10729" width="11" style="42"/>
    <col min="10730" max="10730" width="3.19921875" style="42" customWidth="1"/>
    <col min="10731" max="10731" width="30.59765625" style="42" customWidth="1"/>
    <col min="10732" max="10732" width="8.3984375" style="42" customWidth="1"/>
    <col min="10733" max="10733" width="7.8984375" style="42" bestFit="1" customWidth="1"/>
    <col min="10734" max="10734" width="8.3984375" style="42" customWidth="1"/>
    <col min="10735" max="10735" width="7.8984375" style="42" bestFit="1" customWidth="1"/>
    <col min="10736" max="10736" width="9.59765625" style="42" customWidth="1"/>
    <col min="10737" max="10737" width="8.19921875" style="42" customWidth="1"/>
    <col min="10738" max="10739" width="9.59765625" style="42" customWidth="1"/>
    <col min="10740" max="10740" width="9.8984375" style="42" customWidth="1"/>
    <col min="10741" max="10741" width="9" style="42" customWidth="1"/>
    <col min="10742" max="10742" width="8.19921875" style="42" customWidth="1"/>
    <col min="10743" max="10743" width="6.5" style="42" customWidth="1"/>
    <col min="10744" max="10744" width="8.59765625" style="42" customWidth="1"/>
    <col min="10745" max="10749" width="11" style="42"/>
    <col min="10750" max="10750" width="15" style="42" customWidth="1"/>
    <col min="10751" max="10985" width="11" style="42"/>
    <col min="10986" max="10986" width="3.19921875" style="42" customWidth="1"/>
    <col min="10987" max="10987" width="30.59765625" style="42" customWidth="1"/>
    <col min="10988" max="10988" width="8.3984375" style="42" customWidth="1"/>
    <col min="10989" max="10989" width="7.8984375" style="42" bestFit="1" customWidth="1"/>
    <col min="10990" max="10990" width="8.3984375" style="42" customWidth="1"/>
    <col min="10991" max="10991" width="7.8984375" style="42" bestFit="1" customWidth="1"/>
    <col min="10992" max="10992" width="9.59765625" style="42" customWidth="1"/>
    <col min="10993" max="10993" width="8.19921875" style="42" customWidth="1"/>
    <col min="10994" max="10995" width="9.59765625" style="42" customWidth="1"/>
    <col min="10996" max="10996" width="9.8984375" style="42" customWidth="1"/>
    <col min="10997" max="10997" width="9" style="42" customWidth="1"/>
    <col min="10998" max="10998" width="8.19921875" style="42" customWidth="1"/>
    <col min="10999" max="10999" width="6.5" style="42" customWidth="1"/>
    <col min="11000" max="11000" width="8.59765625" style="42" customWidth="1"/>
    <col min="11001" max="11005" width="11" style="42"/>
    <col min="11006" max="11006" width="15" style="42" customWidth="1"/>
    <col min="11007" max="11241" width="11" style="42"/>
    <col min="11242" max="11242" width="3.19921875" style="42" customWidth="1"/>
    <col min="11243" max="11243" width="30.59765625" style="42" customWidth="1"/>
    <col min="11244" max="11244" width="8.3984375" style="42" customWidth="1"/>
    <col min="11245" max="11245" width="7.8984375" style="42" bestFit="1" customWidth="1"/>
    <col min="11246" max="11246" width="8.3984375" style="42" customWidth="1"/>
    <col min="11247" max="11247" width="7.8984375" style="42" bestFit="1" customWidth="1"/>
    <col min="11248" max="11248" width="9.59765625" style="42" customWidth="1"/>
    <col min="11249" max="11249" width="8.19921875" style="42" customWidth="1"/>
    <col min="11250" max="11251" width="9.59765625" style="42" customWidth="1"/>
    <col min="11252" max="11252" width="9.8984375" style="42" customWidth="1"/>
    <col min="11253" max="11253" width="9" style="42" customWidth="1"/>
    <col min="11254" max="11254" width="8.19921875" style="42" customWidth="1"/>
    <col min="11255" max="11255" width="6.5" style="42" customWidth="1"/>
    <col min="11256" max="11256" width="8.59765625" style="42" customWidth="1"/>
    <col min="11257" max="11261" width="11" style="42"/>
    <col min="11262" max="11262" width="15" style="42" customWidth="1"/>
    <col min="11263" max="11497" width="11" style="42"/>
    <col min="11498" max="11498" width="3.19921875" style="42" customWidth="1"/>
    <col min="11499" max="11499" width="30.59765625" style="42" customWidth="1"/>
    <col min="11500" max="11500" width="8.3984375" style="42" customWidth="1"/>
    <col min="11501" max="11501" width="7.8984375" style="42" bestFit="1" customWidth="1"/>
    <col min="11502" max="11502" width="8.3984375" style="42" customWidth="1"/>
    <col min="11503" max="11503" width="7.8984375" style="42" bestFit="1" customWidth="1"/>
    <col min="11504" max="11504" width="9.59765625" style="42" customWidth="1"/>
    <col min="11505" max="11505" width="8.19921875" style="42" customWidth="1"/>
    <col min="11506" max="11507" width="9.59765625" style="42" customWidth="1"/>
    <col min="11508" max="11508" width="9.8984375" style="42" customWidth="1"/>
    <col min="11509" max="11509" width="9" style="42" customWidth="1"/>
    <col min="11510" max="11510" width="8.19921875" style="42" customWidth="1"/>
    <col min="11511" max="11511" width="6.5" style="42" customWidth="1"/>
    <col min="11512" max="11512" width="8.59765625" style="42" customWidth="1"/>
    <col min="11513" max="11517" width="11" style="42"/>
    <col min="11518" max="11518" width="15" style="42" customWidth="1"/>
    <col min="11519" max="11753" width="11" style="42"/>
    <col min="11754" max="11754" width="3.19921875" style="42" customWidth="1"/>
    <col min="11755" max="11755" width="30.59765625" style="42" customWidth="1"/>
    <col min="11756" max="11756" width="8.3984375" style="42" customWidth="1"/>
    <col min="11757" max="11757" width="7.8984375" style="42" bestFit="1" customWidth="1"/>
    <col min="11758" max="11758" width="8.3984375" style="42" customWidth="1"/>
    <col min="11759" max="11759" width="7.8984375" style="42" bestFit="1" customWidth="1"/>
    <col min="11760" max="11760" width="9.59765625" style="42" customWidth="1"/>
    <col min="11761" max="11761" width="8.19921875" style="42" customWidth="1"/>
    <col min="11762" max="11763" width="9.59765625" style="42" customWidth="1"/>
    <col min="11764" max="11764" width="9.8984375" style="42" customWidth="1"/>
    <col min="11765" max="11765" width="9" style="42" customWidth="1"/>
    <col min="11766" max="11766" width="8.19921875" style="42" customWidth="1"/>
    <col min="11767" max="11767" width="6.5" style="42" customWidth="1"/>
    <col min="11768" max="11768" width="8.59765625" style="42" customWidth="1"/>
    <col min="11769" max="11773" width="11" style="42"/>
    <col min="11774" max="11774" width="15" style="42" customWidth="1"/>
    <col min="11775" max="12009" width="11" style="42"/>
    <col min="12010" max="12010" width="3.19921875" style="42" customWidth="1"/>
    <col min="12011" max="12011" width="30.59765625" style="42" customWidth="1"/>
    <col min="12012" max="12012" width="8.3984375" style="42" customWidth="1"/>
    <col min="12013" max="12013" width="7.8984375" style="42" bestFit="1" customWidth="1"/>
    <col min="12014" max="12014" width="8.3984375" style="42" customWidth="1"/>
    <col min="12015" max="12015" width="7.8984375" style="42" bestFit="1" customWidth="1"/>
    <col min="12016" max="12016" width="9.59765625" style="42" customWidth="1"/>
    <col min="12017" max="12017" width="8.19921875" style="42" customWidth="1"/>
    <col min="12018" max="12019" width="9.59765625" style="42" customWidth="1"/>
    <col min="12020" max="12020" width="9.8984375" style="42" customWidth="1"/>
    <col min="12021" max="12021" width="9" style="42" customWidth="1"/>
    <col min="12022" max="12022" width="8.19921875" style="42" customWidth="1"/>
    <col min="12023" max="12023" width="6.5" style="42" customWidth="1"/>
    <col min="12024" max="12024" width="8.59765625" style="42" customWidth="1"/>
    <col min="12025" max="12029" width="11" style="42"/>
    <col min="12030" max="12030" width="15" style="42" customWidth="1"/>
    <col min="12031" max="12265" width="11" style="42"/>
    <col min="12266" max="12266" width="3.19921875" style="42" customWidth="1"/>
    <col min="12267" max="12267" width="30.59765625" style="42" customWidth="1"/>
    <col min="12268" max="12268" width="8.3984375" style="42" customWidth="1"/>
    <col min="12269" max="12269" width="7.8984375" style="42" bestFit="1" customWidth="1"/>
    <col min="12270" max="12270" width="8.3984375" style="42" customWidth="1"/>
    <col min="12271" max="12271" width="7.8984375" style="42" bestFit="1" customWidth="1"/>
    <col min="12272" max="12272" width="9.59765625" style="42" customWidth="1"/>
    <col min="12273" max="12273" width="8.19921875" style="42" customWidth="1"/>
    <col min="12274" max="12275" width="9.59765625" style="42" customWidth="1"/>
    <col min="12276" max="12276" width="9.8984375" style="42" customWidth="1"/>
    <col min="12277" max="12277" width="9" style="42" customWidth="1"/>
    <col min="12278" max="12278" width="8.19921875" style="42" customWidth="1"/>
    <col min="12279" max="12279" width="6.5" style="42" customWidth="1"/>
    <col min="12280" max="12280" width="8.59765625" style="42" customWidth="1"/>
    <col min="12281" max="12285" width="11" style="42"/>
    <col min="12286" max="12286" width="15" style="42" customWidth="1"/>
    <col min="12287" max="12521" width="11" style="42"/>
    <col min="12522" max="12522" width="3.19921875" style="42" customWidth="1"/>
    <col min="12523" max="12523" width="30.59765625" style="42" customWidth="1"/>
    <col min="12524" max="12524" width="8.3984375" style="42" customWidth="1"/>
    <col min="12525" max="12525" width="7.8984375" style="42" bestFit="1" customWidth="1"/>
    <col min="12526" max="12526" width="8.3984375" style="42" customWidth="1"/>
    <col min="12527" max="12527" width="7.8984375" style="42" bestFit="1" customWidth="1"/>
    <col min="12528" max="12528" width="9.59765625" style="42" customWidth="1"/>
    <col min="12529" max="12529" width="8.19921875" style="42" customWidth="1"/>
    <col min="12530" max="12531" width="9.59765625" style="42" customWidth="1"/>
    <col min="12532" max="12532" width="9.8984375" style="42" customWidth="1"/>
    <col min="12533" max="12533" width="9" style="42" customWidth="1"/>
    <col min="12534" max="12534" width="8.19921875" style="42" customWidth="1"/>
    <col min="12535" max="12535" width="6.5" style="42" customWidth="1"/>
    <col min="12536" max="12536" width="8.59765625" style="42" customWidth="1"/>
    <col min="12537" max="12541" width="11" style="42"/>
    <col min="12542" max="12542" width="15" style="42" customWidth="1"/>
    <col min="12543" max="12777" width="11" style="42"/>
    <col min="12778" max="12778" width="3.19921875" style="42" customWidth="1"/>
    <col min="12779" max="12779" width="30.59765625" style="42" customWidth="1"/>
    <col min="12780" max="12780" width="8.3984375" style="42" customWidth="1"/>
    <col min="12781" max="12781" width="7.8984375" style="42" bestFit="1" customWidth="1"/>
    <col min="12782" max="12782" width="8.3984375" style="42" customWidth="1"/>
    <col min="12783" max="12783" width="7.8984375" style="42" bestFit="1" customWidth="1"/>
    <col min="12784" max="12784" width="9.59765625" style="42" customWidth="1"/>
    <col min="12785" max="12785" width="8.19921875" style="42" customWidth="1"/>
    <col min="12786" max="12787" width="9.59765625" style="42" customWidth="1"/>
    <col min="12788" max="12788" width="9.8984375" style="42" customWidth="1"/>
    <col min="12789" max="12789" width="9" style="42" customWidth="1"/>
    <col min="12790" max="12790" width="8.19921875" style="42" customWidth="1"/>
    <col min="12791" max="12791" width="6.5" style="42" customWidth="1"/>
    <col min="12792" max="12792" width="8.59765625" style="42" customWidth="1"/>
    <col min="12793" max="12797" width="11" style="42"/>
    <col min="12798" max="12798" width="15" style="42" customWidth="1"/>
    <col min="12799" max="13033" width="11" style="42"/>
    <col min="13034" max="13034" width="3.19921875" style="42" customWidth="1"/>
    <col min="13035" max="13035" width="30.59765625" style="42" customWidth="1"/>
    <col min="13036" max="13036" width="8.3984375" style="42" customWidth="1"/>
    <col min="13037" max="13037" width="7.8984375" style="42" bestFit="1" customWidth="1"/>
    <col min="13038" max="13038" width="8.3984375" style="42" customWidth="1"/>
    <col min="13039" max="13039" width="7.8984375" style="42" bestFit="1" customWidth="1"/>
    <col min="13040" max="13040" width="9.59765625" style="42" customWidth="1"/>
    <col min="13041" max="13041" width="8.19921875" style="42" customWidth="1"/>
    <col min="13042" max="13043" width="9.59765625" style="42" customWidth="1"/>
    <col min="13044" max="13044" width="9.8984375" style="42" customWidth="1"/>
    <col min="13045" max="13045" width="9" style="42" customWidth="1"/>
    <col min="13046" max="13046" width="8.19921875" style="42" customWidth="1"/>
    <col min="13047" max="13047" width="6.5" style="42" customWidth="1"/>
    <col min="13048" max="13048" width="8.59765625" style="42" customWidth="1"/>
    <col min="13049" max="13053" width="11" style="42"/>
    <col min="13054" max="13054" width="15" style="42" customWidth="1"/>
    <col min="13055" max="13289" width="11" style="42"/>
    <col min="13290" max="13290" width="3.19921875" style="42" customWidth="1"/>
    <col min="13291" max="13291" width="30.59765625" style="42" customWidth="1"/>
    <col min="13292" max="13292" width="8.3984375" style="42" customWidth="1"/>
    <col min="13293" max="13293" width="7.8984375" style="42" bestFit="1" customWidth="1"/>
    <col min="13294" max="13294" width="8.3984375" style="42" customWidth="1"/>
    <col min="13295" max="13295" width="7.8984375" style="42" bestFit="1" customWidth="1"/>
    <col min="13296" max="13296" width="9.59765625" style="42" customWidth="1"/>
    <col min="13297" max="13297" width="8.19921875" style="42" customWidth="1"/>
    <col min="13298" max="13299" width="9.59765625" style="42" customWidth="1"/>
    <col min="13300" max="13300" width="9.8984375" style="42" customWidth="1"/>
    <col min="13301" max="13301" width="9" style="42" customWidth="1"/>
    <col min="13302" max="13302" width="8.19921875" style="42" customWidth="1"/>
    <col min="13303" max="13303" width="6.5" style="42" customWidth="1"/>
    <col min="13304" max="13304" width="8.59765625" style="42" customWidth="1"/>
    <col min="13305" max="13309" width="11" style="42"/>
    <col min="13310" max="13310" width="15" style="42" customWidth="1"/>
    <col min="13311" max="13545" width="11" style="42"/>
    <col min="13546" max="13546" width="3.19921875" style="42" customWidth="1"/>
    <col min="13547" max="13547" width="30.59765625" style="42" customWidth="1"/>
    <col min="13548" max="13548" width="8.3984375" style="42" customWidth="1"/>
    <col min="13549" max="13549" width="7.8984375" style="42" bestFit="1" customWidth="1"/>
    <col min="13550" max="13550" width="8.3984375" style="42" customWidth="1"/>
    <col min="13551" max="13551" width="7.8984375" style="42" bestFit="1" customWidth="1"/>
    <col min="13552" max="13552" width="9.59765625" style="42" customWidth="1"/>
    <col min="13553" max="13553" width="8.19921875" style="42" customWidth="1"/>
    <col min="13554" max="13555" width="9.59765625" style="42" customWidth="1"/>
    <col min="13556" max="13556" width="9.8984375" style="42" customWidth="1"/>
    <col min="13557" max="13557" width="9" style="42" customWidth="1"/>
    <col min="13558" max="13558" width="8.19921875" style="42" customWidth="1"/>
    <col min="13559" max="13559" width="6.5" style="42" customWidth="1"/>
    <col min="13560" max="13560" width="8.59765625" style="42" customWidth="1"/>
    <col min="13561" max="13565" width="11" style="42"/>
    <col min="13566" max="13566" width="15" style="42" customWidth="1"/>
    <col min="13567" max="13801" width="11" style="42"/>
    <col min="13802" max="13802" width="3.19921875" style="42" customWidth="1"/>
    <col min="13803" max="13803" width="30.59765625" style="42" customWidth="1"/>
    <col min="13804" max="13804" width="8.3984375" style="42" customWidth="1"/>
    <col min="13805" max="13805" width="7.8984375" style="42" bestFit="1" customWidth="1"/>
    <col min="13806" max="13806" width="8.3984375" style="42" customWidth="1"/>
    <col min="13807" max="13807" width="7.8984375" style="42" bestFit="1" customWidth="1"/>
    <col min="13808" max="13808" width="9.59765625" style="42" customWidth="1"/>
    <col min="13809" max="13809" width="8.19921875" style="42" customWidth="1"/>
    <col min="13810" max="13811" width="9.59765625" style="42" customWidth="1"/>
    <col min="13812" max="13812" width="9.8984375" style="42" customWidth="1"/>
    <col min="13813" max="13813" width="9" style="42" customWidth="1"/>
    <col min="13814" max="13814" width="8.19921875" style="42" customWidth="1"/>
    <col min="13815" max="13815" width="6.5" style="42" customWidth="1"/>
    <col min="13816" max="13816" width="8.59765625" style="42" customWidth="1"/>
    <col min="13817" max="13821" width="11" style="42"/>
    <col min="13822" max="13822" width="15" style="42" customWidth="1"/>
    <col min="13823" max="14057" width="11" style="42"/>
    <col min="14058" max="14058" width="3.19921875" style="42" customWidth="1"/>
    <col min="14059" max="14059" width="30.59765625" style="42" customWidth="1"/>
    <col min="14060" max="14060" width="8.3984375" style="42" customWidth="1"/>
    <col min="14061" max="14061" width="7.8984375" style="42" bestFit="1" customWidth="1"/>
    <col min="14062" max="14062" width="8.3984375" style="42" customWidth="1"/>
    <col min="14063" max="14063" width="7.8984375" style="42" bestFit="1" customWidth="1"/>
    <col min="14064" max="14064" width="9.59765625" style="42" customWidth="1"/>
    <col min="14065" max="14065" width="8.19921875" style="42" customWidth="1"/>
    <col min="14066" max="14067" width="9.59765625" style="42" customWidth="1"/>
    <col min="14068" max="14068" width="9.8984375" style="42" customWidth="1"/>
    <col min="14069" max="14069" width="9" style="42" customWidth="1"/>
    <col min="14070" max="14070" width="8.19921875" style="42" customWidth="1"/>
    <col min="14071" max="14071" width="6.5" style="42" customWidth="1"/>
    <col min="14072" max="14072" width="8.59765625" style="42" customWidth="1"/>
    <col min="14073" max="14077" width="11" style="42"/>
    <col min="14078" max="14078" width="15" style="42" customWidth="1"/>
    <col min="14079" max="14313" width="11" style="42"/>
    <col min="14314" max="14314" width="3.19921875" style="42" customWidth="1"/>
    <col min="14315" max="14315" width="30.59765625" style="42" customWidth="1"/>
    <col min="14316" max="14316" width="8.3984375" style="42" customWidth="1"/>
    <col min="14317" max="14317" width="7.8984375" style="42" bestFit="1" customWidth="1"/>
    <col min="14318" max="14318" width="8.3984375" style="42" customWidth="1"/>
    <col min="14319" max="14319" width="7.8984375" style="42" bestFit="1" customWidth="1"/>
    <col min="14320" max="14320" width="9.59765625" style="42" customWidth="1"/>
    <col min="14321" max="14321" width="8.19921875" style="42" customWidth="1"/>
    <col min="14322" max="14323" width="9.59765625" style="42" customWidth="1"/>
    <col min="14324" max="14324" width="9.8984375" style="42" customWidth="1"/>
    <col min="14325" max="14325" width="9" style="42" customWidth="1"/>
    <col min="14326" max="14326" width="8.19921875" style="42" customWidth="1"/>
    <col min="14327" max="14327" width="6.5" style="42" customWidth="1"/>
    <col min="14328" max="14328" width="8.59765625" style="42" customWidth="1"/>
    <col min="14329" max="14333" width="11" style="42"/>
    <col min="14334" max="14334" width="15" style="42" customWidth="1"/>
    <col min="14335" max="14569" width="11" style="42"/>
    <col min="14570" max="14570" width="3.19921875" style="42" customWidth="1"/>
    <col min="14571" max="14571" width="30.59765625" style="42" customWidth="1"/>
    <col min="14572" max="14572" width="8.3984375" style="42" customWidth="1"/>
    <col min="14573" max="14573" width="7.8984375" style="42" bestFit="1" customWidth="1"/>
    <col min="14574" max="14574" width="8.3984375" style="42" customWidth="1"/>
    <col min="14575" max="14575" width="7.8984375" style="42" bestFit="1" customWidth="1"/>
    <col min="14576" max="14576" width="9.59765625" style="42" customWidth="1"/>
    <col min="14577" max="14577" width="8.19921875" style="42" customWidth="1"/>
    <col min="14578" max="14579" width="9.59765625" style="42" customWidth="1"/>
    <col min="14580" max="14580" width="9.8984375" style="42" customWidth="1"/>
    <col min="14581" max="14581" width="9" style="42" customWidth="1"/>
    <col min="14582" max="14582" width="8.19921875" style="42" customWidth="1"/>
    <col min="14583" max="14583" width="6.5" style="42" customWidth="1"/>
    <col min="14584" max="14584" width="8.59765625" style="42" customWidth="1"/>
    <col min="14585" max="14589" width="11" style="42"/>
    <col min="14590" max="14590" width="15" style="42" customWidth="1"/>
    <col min="14591" max="14825" width="11" style="42"/>
    <col min="14826" max="14826" width="3.19921875" style="42" customWidth="1"/>
    <col min="14827" max="14827" width="30.59765625" style="42" customWidth="1"/>
    <col min="14828" max="14828" width="8.3984375" style="42" customWidth="1"/>
    <col min="14829" max="14829" width="7.8984375" style="42" bestFit="1" customWidth="1"/>
    <col min="14830" max="14830" width="8.3984375" style="42" customWidth="1"/>
    <col min="14831" max="14831" width="7.8984375" style="42" bestFit="1" customWidth="1"/>
    <col min="14832" max="14832" width="9.59765625" style="42" customWidth="1"/>
    <col min="14833" max="14833" width="8.19921875" style="42" customWidth="1"/>
    <col min="14834" max="14835" width="9.59765625" style="42" customWidth="1"/>
    <col min="14836" max="14836" width="9.8984375" style="42" customWidth="1"/>
    <col min="14837" max="14837" width="9" style="42" customWidth="1"/>
    <col min="14838" max="14838" width="8.19921875" style="42" customWidth="1"/>
    <col min="14839" max="14839" width="6.5" style="42" customWidth="1"/>
    <col min="14840" max="14840" width="8.59765625" style="42" customWidth="1"/>
    <col min="14841" max="14845" width="11" style="42"/>
    <col min="14846" max="14846" width="15" style="42" customWidth="1"/>
    <col min="14847" max="15081" width="11" style="42"/>
    <col min="15082" max="15082" width="3.19921875" style="42" customWidth="1"/>
    <col min="15083" max="15083" width="30.59765625" style="42" customWidth="1"/>
    <col min="15084" max="15084" width="8.3984375" style="42" customWidth="1"/>
    <col min="15085" max="15085" width="7.8984375" style="42" bestFit="1" customWidth="1"/>
    <col min="15086" max="15086" width="8.3984375" style="42" customWidth="1"/>
    <col min="15087" max="15087" width="7.8984375" style="42" bestFit="1" customWidth="1"/>
    <col min="15088" max="15088" width="9.59765625" style="42" customWidth="1"/>
    <col min="15089" max="15089" width="8.19921875" style="42" customWidth="1"/>
    <col min="15090" max="15091" width="9.59765625" style="42" customWidth="1"/>
    <col min="15092" max="15092" width="9.8984375" style="42" customWidth="1"/>
    <col min="15093" max="15093" width="9" style="42" customWidth="1"/>
    <col min="15094" max="15094" width="8.19921875" style="42" customWidth="1"/>
    <col min="15095" max="15095" width="6.5" style="42" customWidth="1"/>
    <col min="15096" max="15096" width="8.59765625" style="42" customWidth="1"/>
    <col min="15097" max="15101" width="11" style="42"/>
    <col min="15102" max="15102" width="15" style="42" customWidth="1"/>
    <col min="15103" max="15337" width="11" style="42"/>
    <col min="15338" max="15338" width="3.19921875" style="42" customWidth="1"/>
    <col min="15339" max="15339" width="30.59765625" style="42" customWidth="1"/>
    <col min="15340" max="15340" width="8.3984375" style="42" customWidth="1"/>
    <col min="15341" max="15341" width="7.8984375" style="42" bestFit="1" customWidth="1"/>
    <col min="15342" max="15342" width="8.3984375" style="42" customWidth="1"/>
    <col min="15343" max="15343" width="7.8984375" style="42" bestFit="1" customWidth="1"/>
    <col min="15344" max="15344" width="9.59765625" style="42" customWidth="1"/>
    <col min="15345" max="15345" width="8.19921875" style="42" customWidth="1"/>
    <col min="15346" max="15347" width="9.59765625" style="42" customWidth="1"/>
    <col min="15348" max="15348" width="9.8984375" style="42" customWidth="1"/>
    <col min="15349" max="15349" width="9" style="42" customWidth="1"/>
    <col min="15350" max="15350" width="8.19921875" style="42" customWidth="1"/>
    <col min="15351" max="15351" width="6.5" style="42" customWidth="1"/>
    <col min="15352" max="15352" width="8.59765625" style="42" customWidth="1"/>
    <col min="15353" max="15357" width="11" style="42"/>
    <col min="15358" max="15358" width="15" style="42" customWidth="1"/>
    <col min="15359" max="15593" width="11" style="42"/>
    <col min="15594" max="15594" width="3.19921875" style="42" customWidth="1"/>
    <col min="15595" max="15595" width="30.59765625" style="42" customWidth="1"/>
    <col min="15596" max="15596" width="8.3984375" style="42" customWidth="1"/>
    <col min="15597" max="15597" width="7.8984375" style="42" bestFit="1" customWidth="1"/>
    <col min="15598" max="15598" width="8.3984375" style="42" customWidth="1"/>
    <col min="15599" max="15599" width="7.8984375" style="42" bestFit="1" customWidth="1"/>
    <col min="15600" max="15600" width="9.59765625" style="42" customWidth="1"/>
    <col min="15601" max="15601" width="8.19921875" style="42" customWidth="1"/>
    <col min="15602" max="15603" width="9.59765625" style="42" customWidth="1"/>
    <col min="15604" max="15604" width="9.8984375" style="42" customWidth="1"/>
    <col min="15605" max="15605" width="9" style="42" customWidth="1"/>
    <col min="15606" max="15606" width="8.19921875" style="42" customWidth="1"/>
    <col min="15607" max="15607" width="6.5" style="42" customWidth="1"/>
    <col min="15608" max="15608" width="8.59765625" style="42" customWidth="1"/>
    <col min="15609" max="15613" width="11" style="42"/>
    <col min="15614" max="15614" width="15" style="42" customWidth="1"/>
    <col min="15615" max="15849" width="11" style="42"/>
    <col min="15850" max="15850" width="3.19921875" style="42" customWidth="1"/>
    <col min="15851" max="15851" width="30.59765625" style="42" customWidth="1"/>
    <col min="15852" max="15852" width="8.3984375" style="42" customWidth="1"/>
    <col min="15853" max="15853" width="7.8984375" style="42" bestFit="1" customWidth="1"/>
    <col min="15854" max="15854" width="8.3984375" style="42" customWidth="1"/>
    <col min="15855" max="15855" width="7.8984375" style="42" bestFit="1" customWidth="1"/>
    <col min="15856" max="15856" width="9.59765625" style="42" customWidth="1"/>
    <col min="15857" max="15857" width="8.19921875" style="42" customWidth="1"/>
    <col min="15858" max="15859" width="9.59765625" style="42" customWidth="1"/>
    <col min="15860" max="15860" width="9.8984375" style="42" customWidth="1"/>
    <col min="15861" max="15861" width="9" style="42" customWidth="1"/>
    <col min="15862" max="15862" width="8.19921875" style="42" customWidth="1"/>
    <col min="15863" max="15863" width="6.5" style="42" customWidth="1"/>
    <col min="15864" max="15864" width="8.59765625" style="42" customWidth="1"/>
    <col min="15865" max="15869" width="11" style="42"/>
    <col min="15870" max="15870" width="15" style="42" customWidth="1"/>
    <col min="15871" max="16105" width="11" style="42"/>
    <col min="16106" max="16106" width="3.19921875" style="42" customWidth="1"/>
    <col min="16107" max="16107" width="30.59765625" style="42" customWidth="1"/>
    <col min="16108" max="16108" width="8.3984375" style="42" customWidth="1"/>
    <col min="16109" max="16109" width="7.8984375" style="42" bestFit="1" customWidth="1"/>
    <col min="16110" max="16110" width="8.3984375" style="42" customWidth="1"/>
    <col min="16111" max="16111" width="7.8984375" style="42" bestFit="1" customWidth="1"/>
    <col min="16112" max="16112" width="9.59765625" style="42" customWidth="1"/>
    <col min="16113" max="16113" width="8.19921875" style="42" customWidth="1"/>
    <col min="16114" max="16115" width="9.59765625" style="42" customWidth="1"/>
    <col min="16116" max="16116" width="9.8984375" style="42" customWidth="1"/>
    <col min="16117" max="16117" width="9" style="42" customWidth="1"/>
    <col min="16118" max="16118" width="8.19921875" style="42" customWidth="1"/>
    <col min="16119" max="16119" width="6.5" style="42" customWidth="1"/>
    <col min="16120" max="16120" width="8.59765625" style="42" customWidth="1"/>
    <col min="16121" max="16125" width="11" style="42"/>
    <col min="16126" max="16126" width="15" style="42" customWidth="1"/>
    <col min="16127" max="16384" width="11" style="42"/>
  </cols>
  <sheetData>
    <row r="12" spans="2:16" ht="13.8" x14ac:dyDescent="0.25">
      <c r="B12" s="685" t="s">
        <v>716</v>
      </c>
      <c r="C12" s="685"/>
      <c r="D12" s="685"/>
      <c r="E12" s="685"/>
      <c r="F12" s="685"/>
      <c r="G12" s="685"/>
      <c r="H12" s="685"/>
      <c r="I12" s="685"/>
      <c r="J12" s="685"/>
      <c r="K12" s="685"/>
      <c r="L12" s="685"/>
      <c r="M12" s="685"/>
    </row>
    <row r="13" spans="2:16" ht="13.8" x14ac:dyDescent="0.25">
      <c r="B13" s="685" t="s">
        <v>791</v>
      </c>
      <c r="C13" s="685"/>
      <c r="D13" s="685"/>
      <c r="E13" s="685"/>
      <c r="F13" s="685"/>
      <c r="G13" s="685"/>
      <c r="H13" s="685"/>
      <c r="I13" s="685"/>
      <c r="J13" s="685"/>
      <c r="K13" s="685"/>
      <c r="L13" s="685"/>
      <c r="M13" s="685"/>
    </row>
    <row r="14" spans="2:16" s="40" customFormat="1" ht="13.8" x14ac:dyDescent="0.2">
      <c r="B14" s="670" t="s">
        <v>957</v>
      </c>
      <c r="C14" s="671"/>
      <c r="D14" s="671"/>
      <c r="E14" s="671"/>
      <c r="F14" s="671"/>
      <c r="G14" s="671"/>
      <c r="H14" s="671"/>
      <c r="I14" s="671"/>
      <c r="J14" s="671"/>
      <c r="K14" s="671"/>
      <c r="L14" s="671"/>
      <c r="M14" s="671"/>
      <c r="N14" s="91"/>
      <c r="O14" s="91"/>
    </row>
    <row r="15" spans="2:16" ht="15" customHeight="1" x14ac:dyDescent="0.25">
      <c r="K15" s="67"/>
      <c r="L15" s="67"/>
      <c r="M15" s="67"/>
      <c r="N15" s="67"/>
    </row>
    <row r="16" spans="2:16" ht="15" customHeight="1" x14ac:dyDescent="0.25">
      <c r="B16" s="626" t="s">
        <v>303</v>
      </c>
      <c r="C16" s="626">
        <v>2014</v>
      </c>
      <c r="D16" s="626"/>
      <c r="E16" s="626"/>
      <c r="F16" s="626"/>
      <c r="K16" s="68"/>
      <c r="L16" s="68"/>
      <c r="M16" s="68"/>
      <c r="N16" s="68"/>
      <c r="P16" s="339" t="s">
        <v>196</v>
      </c>
    </row>
    <row r="17" spans="2:15" ht="11.4" x14ac:dyDescent="0.25">
      <c r="B17" s="626"/>
      <c r="C17" s="626" t="s">
        <v>271</v>
      </c>
      <c r="D17" s="626"/>
      <c r="E17" s="626" t="s">
        <v>218</v>
      </c>
      <c r="F17" s="626"/>
      <c r="K17" s="92"/>
      <c r="L17" s="92"/>
      <c r="M17" s="92"/>
      <c r="N17" s="92"/>
      <c r="O17" s="93"/>
    </row>
    <row r="18" spans="2:15" ht="15.75" customHeight="1" x14ac:dyDescent="0.25">
      <c r="B18" s="626"/>
      <c r="C18" s="410" t="s">
        <v>197</v>
      </c>
      <c r="D18" s="410" t="s">
        <v>300</v>
      </c>
      <c r="E18" s="410" t="s">
        <v>197</v>
      </c>
      <c r="F18" s="410" t="s">
        <v>300</v>
      </c>
      <c r="K18" s="92"/>
      <c r="L18" s="92"/>
      <c r="M18" s="92"/>
      <c r="N18" s="92"/>
      <c r="O18" s="93"/>
    </row>
    <row r="19" spans="2:15" s="67" customFormat="1" ht="15.75" customHeight="1" x14ac:dyDescent="0.2">
      <c r="B19" s="421" t="s">
        <v>227</v>
      </c>
      <c r="C19" s="462">
        <f>+SUM(C20:C29)</f>
        <v>24771</v>
      </c>
      <c r="D19" s="463">
        <f>+C19/$C$19</f>
        <v>1</v>
      </c>
      <c r="E19" s="462">
        <f>+SUM(E20:E29)</f>
        <v>24771</v>
      </c>
      <c r="F19" s="463">
        <f>+E19/$E$19</f>
        <v>1</v>
      </c>
      <c r="G19" s="94"/>
      <c r="K19" s="95"/>
      <c r="L19" s="95"/>
      <c r="M19" s="95"/>
      <c r="N19" s="95"/>
      <c r="O19" s="96"/>
    </row>
    <row r="20" spans="2:15" s="63" customFormat="1" ht="15.75" customHeight="1" x14ac:dyDescent="0.3">
      <c r="B20" s="422" t="s">
        <v>792</v>
      </c>
      <c r="C20" s="464">
        <v>42</v>
      </c>
      <c r="D20" s="465">
        <f t="shared" ref="D20:D29" si="0">+C20/$C$19</f>
        <v>1.6955310645512898E-3</v>
      </c>
      <c r="E20" s="464">
        <v>42</v>
      </c>
      <c r="F20" s="465">
        <f t="shared" ref="F20:F29" si="1">+E20/$E$19</f>
        <v>1.6955310645512898E-3</v>
      </c>
      <c r="K20" s="92"/>
      <c r="L20" s="92"/>
      <c r="M20" s="92"/>
      <c r="N20" s="92"/>
      <c r="O20" s="97"/>
    </row>
    <row r="21" spans="2:15" s="63" customFormat="1" ht="15.75" customHeight="1" x14ac:dyDescent="0.3">
      <c r="B21" s="422" t="s">
        <v>793</v>
      </c>
      <c r="C21" s="464">
        <v>64</v>
      </c>
      <c r="D21" s="465">
        <f t="shared" si="0"/>
        <v>2.5836663840781561E-3</v>
      </c>
      <c r="E21" s="464">
        <v>70</v>
      </c>
      <c r="F21" s="465">
        <f t="shared" si="1"/>
        <v>2.8258851075854828E-3</v>
      </c>
      <c r="K21" s="92"/>
      <c r="L21" s="92"/>
      <c r="M21" s="92"/>
      <c r="N21" s="92"/>
      <c r="O21" s="97"/>
    </row>
    <row r="22" spans="2:15" s="63" customFormat="1" ht="15.75" customHeight="1" x14ac:dyDescent="0.3">
      <c r="B22" s="422" t="s">
        <v>305</v>
      </c>
      <c r="C22" s="464">
        <v>4277</v>
      </c>
      <c r="D22" s="465">
        <f t="shared" si="0"/>
        <v>0.17266158007347301</v>
      </c>
      <c r="E22" s="464">
        <v>4077</v>
      </c>
      <c r="F22" s="465">
        <f t="shared" si="1"/>
        <v>0.16458762262322876</v>
      </c>
      <c r="K22" s="92"/>
      <c r="L22" s="92"/>
      <c r="M22" s="92"/>
      <c r="N22" s="92"/>
      <c r="O22" s="97"/>
    </row>
    <row r="23" spans="2:15" s="63" customFormat="1" ht="15.75" customHeight="1" x14ac:dyDescent="0.3">
      <c r="B23" s="422" t="s">
        <v>306</v>
      </c>
      <c r="C23" s="464">
        <v>11100</v>
      </c>
      <c r="D23" s="465">
        <f t="shared" si="0"/>
        <v>0.44810463848855514</v>
      </c>
      <c r="E23" s="464">
        <v>11066</v>
      </c>
      <c r="F23" s="465">
        <f t="shared" si="1"/>
        <v>0.44673206572201363</v>
      </c>
      <c r="K23" s="92"/>
      <c r="L23" s="92"/>
      <c r="M23" s="92"/>
      <c r="N23" s="92"/>
      <c r="O23" s="93"/>
    </row>
    <row r="24" spans="2:15" s="63" customFormat="1" ht="15.75" customHeight="1" x14ac:dyDescent="0.3">
      <c r="B24" s="422" t="s">
        <v>309</v>
      </c>
      <c r="C24" s="464">
        <v>779</v>
      </c>
      <c r="D24" s="465">
        <f t="shared" si="0"/>
        <v>3.1448064268701302E-2</v>
      </c>
      <c r="E24" s="464">
        <v>743</v>
      </c>
      <c r="F24" s="465">
        <f t="shared" si="1"/>
        <v>2.999475192765734E-2</v>
      </c>
      <c r="K24" s="92"/>
      <c r="L24" s="92"/>
      <c r="M24" s="92"/>
      <c r="N24" s="92"/>
      <c r="O24" s="93"/>
    </row>
    <row r="25" spans="2:15" s="63" customFormat="1" ht="13.2" x14ac:dyDescent="0.3">
      <c r="B25" s="422" t="s">
        <v>785</v>
      </c>
      <c r="C25" s="464">
        <v>4404</v>
      </c>
      <c r="D25" s="465">
        <f t="shared" si="0"/>
        <v>0.17778854305437811</v>
      </c>
      <c r="E25" s="464">
        <v>4399</v>
      </c>
      <c r="F25" s="465">
        <f t="shared" si="1"/>
        <v>0.177586694118122</v>
      </c>
      <c r="K25" s="92"/>
      <c r="L25" s="92"/>
      <c r="M25" s="92"/>
      <c r="N25" s="92"/>
      <c r="O25" s="93"/>
    </row>
    <row r="26" spans="2:15" s="63" customFormat="1" ht="13.2" x14ac:dyDescent="0.3">
      <c r="B26" s="422" t="s">
        <v>794</v>
      </c>
      <c r="C26" s="464">
        <v>685</v>
      </c>
      <c r="D26" s="465">
        <f t="shared" si="0"/>
        <v>2.7653304267086513E-2</v>
      </c>
      <c r="E26" s="464">
        <v>730</v>
      </c>
      <c r="F26" s="465">
        <f t="shared" si="1"/>
        <v>2.9469944693391467E-2</v>
      </c>
      <c r="K26" s="92"/>
      <c r="L26" s="92"/>
      <c r="M26" s="92"/>
      <c r="N26" s="92"/>
      <c r="O26" s="93"/>
    </row>
    <row r="27" spans="2:15" s="63" customFormat="1" ht="15.75" customHeight="1" x14ac:dyDescent="0.3">
      <c r="B27" s="422" t="s">
        <v>307</v>
      </c>
      <c r="C27" s="464">
        <v>2257</v>
      </c>
      <c r="D27" s="465">
        <f t="shared" si="0"/>
        <v>9.1114609826006221E-2</v>
      </c>
      <c r="E27" s="464">
        <v>2358</v>
      </c>
      <c r="F27" s="465">
        <f t="shared" si="1"/>
        <v>9.5191958338379554E-2</v>
      </c>
      <c r="K27" s="92"/>
      <c r="L27" s="92"/>
      <c r="M27" s="92"/>
      <c r="N27" s="92"/>
      <c r="O27" s="93"/>
    </row>
    <row r="28" spans="2:15" ht="15.75" customHeight="1" x14ac:dyDescent="0.3">
      <c r="B28" s="422" t="s">
        <v>786</v>
      </c>
      <c r="C28" s="464">
        <v>53</v>
      </c>
      <c r="D28" s="465">
        <f t="shared" si="0"/>
        <v>2.1395987243147227E-3</v>
      </c>
      <c r="E28" s="464">
        <v>56</v>
      </c>
      <c r="F28" s="465">
        <f t="shared" si="1"/>
        <v>2.2607080860683865E-3</v>
      </c>
    </row>
    <row r="29" spans="2:15" ht="15.75" customHeight="1" x14ac:dyDescent="0.3">
      <c r="B29" s="516" t="s">
        <v>784</v>
      </c>
      <c r="C29" s="464">
        <v>1110</v>
      </c>
      <c r="D29" s="465">
        <f t="shared" si="0"/>
        <v>4.4810463848855515E-2</v>
      </c>
      <c r="E29" s="464">
        <v>1230</v>
      </c>
      <c r="F29" s="465">
        <f t="shared" si="1"/>
        <v>4.9654838319002061E-2</v>
      </c>
    </row>
    <row r="31" spans="2:15" x14ac:dyDescent="0.25">
      <c r="B31" s="730" t="s">
        <v>958</v>
      </c>
      <c r="C31" s="730"/>
      <c r="D31" s="730"/>
      <c r="E31" s="730"/>
      <c r="F31" s="730"/>
    </row>
    <row r="34" spans="2:15" x14ac:dyDescent="0.25">
      <c r="B34" s="512"/>
      <c r="C34" s="330"/>
      <c r="D34" s="330"/>
      <c r="E34" s="330"/>
      <c r="F34" s="330"/>
      <c r="O34" s="93"/>
    </row>
    <row r="35" spans="2:15" x14ac:dyDescent="0.25">
      <c r="C35" s="330"/>
      <c r="D35" s="330"/>
      <c r="E35" s="330"/>
      <c r="F35" s="330"/>
      <c r="O35" s="93"/>
    </row>
    <row r="36" spans="2:15" x14ac:dyDescent="0.25">
      <c r="C36" s="330"/>
      <c r="D36" s="330"/>
      <c r="E36" s="330"/>
      <c r="F36" s="330"/>
      <c r="O36" s="93"/>
    </row>
    <row r="37" spans="2:15" x14ac:dyDescent="0.25">
      <c r="C37" s="330"/>
      <c r="D37" s="330"/>
      <c r="E37" s="330"/>
      <c r="F37" s="330"/>
      <c r="O37" s="93"/>
    </row>
    <row r="38" spans="2:15" x14ac:dyDescent="0.25">
      <c r="C38" s="330"/>
      <c r="D38" s="330"/>
      <c r="E38" s="330"/>
      <c r="F38" s="330"/>
      <c r="O38" s="93"/>
    </row>
    <row r="39" spans="2:15" x14ac:dyDescent="0.25">
      <c r="C39" s="330"/>
      <c r="D39" s="330"/>
      <c r="E39" s="330"/>
      <c r="F39" s="330"/>
      <c r="O39" s="93"/>
    </row>
    <row r="40" spans="2:15" ht="15" customHeight="1" x14ac:dyDescent="0.25">
      <c r="D40" s="331"/>
      <c r="E40" s="331"/>
      <c r="F40" s="331"/>
    </row>
    <row r="41" spans="2:15" ht="11.4" x14ac:dyDescent="0.25">
      <c r="B41" s="626" t="s">
        <v>303</v>
      </c>
      <c r="C41" s="626">
        <v>2024</v>
      </c>
      <c r="D41" s="626"/>
      <c r="E41" s="626"/>
      <c r="F41" s="626"/>
    </row>
    <row r="42" spans="2:15" ht="15" customHeight="1" x14ac:dyDescent="0.25">
      <c r="B42" s="626"/>
      <c r="C42" s="626" t="s">
        <v>217</v>
      </c>
      <c r="D42" s="626"/>
      <c r="E42" s="626" t="s">
        <v>218</v>
      </c>
      <c r="F42" s="626"/>
    </row>
    <row r="43" spans="2:15" ht="11.4" x14ac:dyDescent="0.25">
      <c r="B43" s="626"/>
      <c r="C43" s="410" t="s">
        <v>197</v>
      </c>
      <c r="D43" s="410" t="s">
        <v>300</v>
      </c>
      <c r="E43" s="410" t="s">
        <v>197</v>
      </c>
      <c r="F43" s="410" t="s">
        <v>300</v>
      </c>
    </row>
    <row r="44" spans="2:15" ht="12" x14ac:dyDescent="0.25">
      <c r="B44" s="421" t="s">
        <v>227</v>
      </c>
      <c r="C44" s="466">
        <f>SUM(C45:C54)</f>
        <v>25547</v>
      </c>
      <c r="D44" s="467">
        <f>+C44/$C$44</f>
        <v>1</v>
      </c>
      <c r="E44" s="466">
        <f>SUM(E45:E54)</f>
        <v>25563</v>
      </c>
      <c r="F44" s="467">
        <f>+E44/$E$44</f>
        <v>1</v>
      </c>
    </row>
    <row r="45" spans="2:15" ht="15" customHeight="1" x14ac:dyDescent="0.3">
      <c r="B45" s="422" t="s">
        <v>776</v>
      </c>
      <c r="C45" s="468">
        <v>66</v>
      </c>
      <c r="D45" s="453">
        <f t="shared" ref="D45:D54" si="2">+C45/$C$44</f>
        <v>2.5834735976827026E-3</v>
      </c>
      <c r="E45" s="468">
        <v>64</v>
      </c>
      <c r="F45" s="453">
        <f t="shared" ref="F45:F54" si="3">+E45/$E$44</f>
        <v>2.5036185111293667E-3</v>
      </c>
      <c r="O45" s="97"/>
    </row>
    <row r="46" spans="2:15" ht="13.2" x14ac:dyDescent="0.3">
      <c r="B46" s="422" t="s">
        <v>775</v>
      </c>
      <c r="C46" s="468">
        <v>36</v>
      </c>
      <c r="D46" s="453">
        <f t="shared" si="2"/>
        <v>1.4091674169178377E-3</v>
      </c>
      <c r="E46" s="468">
        <v>37</v>
      </c>
      <c r="F46" s="453">
        <f t="shared" si="3"/>
        <v>1.447404451746665E-3</v>
      </c>
    </row>
    <row r="47" spans="2:15" ht="13.2" x14ac:dyDescent="0.3">
      <c r="B47" s="422" t="s">
        <v>777</v>
      </c>
      <c r="C47" s="468">
        <v>1516</v>
      </c>
      <c r="D47" s="453">
        <f t="shared" si="2"/>
        <v>5.93416056679845E-2</v>
      </c>
      <c r="E47" s="468">
        <v>1299</v>
      </c>
      <c r="F47" s="453">
        <f t="shared" si="3"/>
        <v>5.0815631968078867E-2</v>
      </c>
    </row>
    <row r="48" spans="2:15" ht="13.2" x14ac:dyDescent="0.3">
      <c r="B48" s="422" t="s">
        <v>778</v>
      </c>
      <c r="C48" s="468">
        <v>3273</v>
      </c>
      <c r="D48" s="453">
        <f t="shared" si="2"/>
        <v>0.12811680432144676</v>
      </c>
      <c r="E48" s="468">
        <v>3049</v>
      </c>
      <c r="F48" s="453">
        <f t="shared" si="3"/>
        <v>0.11927395063177249</v>
      </c>
    </row>
    <row r="49" spans="2:15" ht="13.2" x14ac:dyDescent="0.3">
      <c r="B49" s="422" t="s">
        <v>779</v>
      </c>
      <c r="C49" s="468">
        <v>2833</v>
      </c>
      <c r="D49" s="453">
        <f t="shared" si="2"/>
        <v>0.11089364700356207</v>
      </c>
      <c r="E49" s="468">
        <v>2726</v>
      </c>
      <c r="F49" s="453">
        <f t="shared" si="3"/>
        <v>0.10663850095841645</v>
      </c>
    </row>
    <row r="50" spans="2:15" ht="13.2" x14ac:dyDescent="0.3">
      <c r="B50" s="422" t="s">
        <v>780</v>
      </c>
      <c r="C50" s="468">
        <v>11620</v>
      </c>
      <c r="D50" s="453">
        <f t="shared" si="2"/>
        <v>0.45484792734959095</v>
      </c>
      <c r="E50" s="468">
        <v>11366</v>
      </c>
      <c r="F50" s="453">
        <f t="shared" si="3"/>
        <v>0.44462699996088095</v>
      </c>
    </row>
    <row r="51" spans="2:15" ht="13.2" x14ac:dyDescent="0.3">
      <c r="B51" s="422" t="s">
        <v>781</v>
      </c>
      <c r="C51" s="468">
        <v>1655</v>
      </c>
      <c r="D51" s="453">
        <f t="shared" si="2"/>
        <v>6.4782557638861704E-2</v>
      </c>
      <c r="E51" s="468">
        <v>1790</v>
      </c>
      <c r="F51" s="453">
        <f t="shared" si="3"/>
        <v>7.0023080233149473E-2</v>
      </c>
    </row>
    <row r="52" spans="2:15" ht="13.2" x14ac:dyDescent="0.3">
      <c r="B52" s="422" t="s">
        <v>782</v>
      </c>
      <c r="C52" s="468">
        <v>3497</v>
      </c>
      <c r="D52" s="453">
        <f t="shared" si="2"/>
        <v>0.13688495713782439</v>
      </c>
      <c r="E52" s="468">
        <v>4100</v>
      </c>
      <c r="F52" s="453">
        <f t="shared" si="3"/>
        <v>0.16038806086922505</v>
      </c>
    </row>
    <row r="53" spans="2:15" ht="13.2" x14ac:dyDescent="0.3">
      <c r="B53" s="422" t="s">
        <v>783</v>
      </c>
      <c r="C53" s="468">
        <v>333</v>
      </c>
      <c r="D53" s="453">
        <f t="shared" si="2"/>
        <v>1.3034798606489999E-2</v>
      </c>
      <c r="E53" s="468">
        <v>406</v>
      </c>
      <c r="F53" s="453">
        <f t="shared" si="3"/>
        <v>1.5882329929976919E-2</v>
      </c>
    </row>
    <row r="54" spans="2:15" ht="13.2" x14ac:dyDescent="0.3">
      <c r="B54" s="422" t="s">
        <v>784</v>
      </c>
      <c r="C54" s="468">
        <v>718</v>
      </c>
      <c r="D54" s="453">
        <f t="shared" si="2"/>
        <v>2.8105061259639096E-2</v>
      </c>
      <c r="E54" s="468">
        <v>726</v>
      </c>
      <c r="F54" s="453">
        <f t="shared" si="3"/>
        <v>2.8400422485623755E-2</v>
      </c>
    </row>
    <row r="56" spans="2:15" s="168" customFormat="1" x14ac:dyDescent="0.25">
      <c r="B56" s="172" t="s">
        <v>956</v>
      </c>
      <c r="C56" s="172"/>
      <c r="D56" s="172"/>
      <c r="E56" s="172"/>
      <c r="F56" s="172"/>
    </row>
    <row r="57" spans="2:15" s="168" customFormat="1" x14ac:dyDescent="0.25">
      <c r="B57" s="168" t="s">
        <v>192</v>
      </c>
      <c r="C57" s="172"/>
      <c r="D57" s="172"/>
      <c r="E57" s="172"/>
      <c r="F57" s="172"/>
    </row>
    <row r="58" spans="2:15" s="168" customFormat="1" ht="27" customHeight="1" x14ac:dyDescent="0.25">
      <c r="B58" s="729" t="s">
        <v>703</v>
      </c>
      <c r="C58" s="729"/>
      <c r="D58" s="729"/>
      <c r="E58" s="729"/>
      <c r="F58" s="729"/>
      <c r="G58" s="173"/>
      <c r="H58" s="173"/>
      <c r="I58" s="173"/>
      <c r="J58" s="173"/>
    </row>
    <row r="59" spans="2:15" s="168" customFormat="1" ht="13.5" customHeight="1" x14ac:dyDescent="0.25">
      <c r="B59" s="143" t="s">
        <v>715</v>
      </c>
      <c r="C59" s="162"/>
      <c r="D59" s="162"/>
      <c r="E59" s="162"/>
      <c r="F59" s="162"/>
      <c r="G59" s="143"/>
      <c r="H59" s="143"/>
      <c r="I59" s="143"/>
      <c r="J59" s="143"/>
      <c r="K59" s="143"/>
      <c r="L59" s="143"/>
      <c r="M59" s="143"/>
      <c r="N59" s="143"/>
      <c r="O59" s="143"/>
    </row>
    <row r="67" spans="2:15" x14ac:dyDescent="0.25">
      <c r="B67" s="728"/>
      <c r="C67" s="728"/>
      <c r="D67" s="728"/>
      <c r="E67" s="728"/>
      <c r="F67" s="728"/>
      <c r="G67" s="728"/>
      <c r="H67" s="728"/>
      <c r="I67" s="728"/>
      <c r="J67" s="728"/>
      <c r="K67" s="63"/>
      <c r="L67" s="63"/>
      <c r="M67" s="63"/>
      <c r="N67" s="63"/>
      <c r="O67" s="63"/>
    </row>
    <row r="73" spans="2:15" x14ac:dyDescent="0.25">
      <c r="B73" s="99"/>
    </row>
  </sheetData>
  <mergeCells count="14">
    <mergeCell ref="B67:J67"/>
    <mergeCell ref="B12:M12"/>
    <mergeCell ref="B13:M13"/>
    <mergeCell ref="B14:M14"/>
    <mergeCell ref="B41:B43"/>
    <mergeCell ref="C41:F41"/>
    <mergeCell ref="C42:D42"/>
    <mergeCell ref="E42:F42"/>
    <mergeCell ref="B58:F58"/>
    <mergeCell ref="B16:B18"/>
    <mergeCell ref="C16:F16"/>
    <mergeCell ref="C17:D17"/>
    <mergeCell ref="E17:F17"/>
    <mergeCell ref="B31:F31"/>
  </mergeCells>
  <hyperlinks>
    <hyperlink ref="P16" location="INDICE!C42" display="INICIO"/>
  </hyperlinks>
  <printOptions horizontalCentered="1"/>
  <pageMargins left="0.19685039370078741" right="0.19685039370078741" top="1.5354330708661419" bottom="0.74803149606299213" header="0.19685039370078741" footer="0.31496062992125984"/>
  <pageSetup paperSize="9" scale="87" firstPageNumber="42" orientation="landscape" useFirstPageNumber="1" r:id="rId1"/>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163"/>
  <sheetViews>
    <sheetView showGridLines="0" zoomScale="80" zoomScaleNormal="80" workbookViewId="0">
      <selection activeCell="B70" sqref="B70"/>
    </sheetView>
  </sheetViews>
  <sheetFormatPr baseColWidth="10" defaultRowHeight="10.8" x14ac:dyDescent="0.3"/>
  <cols>
    <col min="1" max="1" width="3.19921875" style="63" customWidth="1"/>
    <col min="2" max="2" width="17.5" style="63" customWidth="1"/>
    <col min="3" max="6" width="15.59765625" style="63" customWidth="1"/>
    <col min="7" max="8" width="13.09765625" style="63" customWidth="1"/>
    <col min="9" max="9" width="12.3984375" style="63" customWidth="1"/>
    <col min="10" max="10" width="11.59765625" style="63" customWidth="1"/>
    <col min="11" max="11" width="3.09765625" style="63" customWidth="1"/>
    <col min="12" max="12" width="11.59765625" style="63" customWidth="1"/>
    <col min="13" max="13" width="7.59765625" style="63" customWidth="1"/>
    <col min="14" max="250" width="11" style="63"/>
    <col min="251" max="251" width="3.19921875" style="63" customWidth="1"/>
    <col min="252" max="252" width="17.5" style="63" customWidth="1"/>
    <col min="253" max="256" width="15.59765625" style="63" customWidth="1"/>
    <col min="257" max="258" width="13.09765625" style="63" customWidth="1"/>
    <col min="259" max="259" width="12.3984375" style="63" customWidth="1"/>
    <col min="260" max="260" width="11.59765625" style="63" customWidth="1"/>
    <col min="261" max="261" width="3.09765625" style="63" customWidth="1"/>
    <col min="262" max="262" width="11.59765625" style="63" customWidth="1"/>
    <col min="263" max="269" width="7.59765625" style="63" customWidth="1"/>
    <col min="270" max="506" width="11" style="63"/>
    <col min="507" max="507" width="3.19921875" style="63" customWidth="1"/>
    <col min="508" max="508" width="17.5" style="63" customWidth="1"/>
    <col min="509" max="512" width="15.59765625" style="63" customWidth="1"/>
    <col min="513" max="514" width="13.09765625" style="63" customWidth="1"/>
    <col min="515" max="515" width="12.3984375" style="63" customWidth="1"/>
    <col min="516" max="516" width="11.59765625" style="63" customWidth="1"/>
    <col min="517" max="517" width="3.09765625" style="63" customWidth="1"/>
    <col min="518" max="518" width="11.59765625" style="63" customWidth="1"/>
    <col min="519" max="525" width="7.59765625" style="63" customWidth="1"/>
    <col min="526" max="762" width="11" style="63"/>
    <col min="763" max="763" width="3.19921875" style="63" customWidth="1"/>
    <col min="764" max="764" width="17.5" style="63" customWidth="1"/>
    <col min="765" max="768" width="15.59765625" style="63" customWidth="1"/>
    <col min="769" max="770" width="13.09765625" style="63" customWidth="1"/>
    <col min="771" max="771" width="12.3984375" style="63" customWidth="1"/>
    <col min="772" max="772" width="11.59765625" style="63" customWidth="1"/>
    <col min="773" max="773" width="3.09765625" style="63" customWidth="1"/>
    <col min="774" max="774" width="11.59765625" style="63" customWidth="1"/>
    <col min="775" max="781" width="7.59765625" style="63" customWidth="1"/>
    <col min="782" max="1018" width="11" style="63"/>
    <col min="1019" max="1019" width="3.19921875" style="63" customWidth="1"/>
    <col min="1020" max="1020" width="17.5" style="63" customWidth="1"/>
    <col min="1021" max="1024" width="15.59765625" style="63" customWidth="1"/>
    <col min="1025" max="1026" width="13.09765625" style="63" customWidth="1"/>
    <col min="1027" max="1027" width="12.3984375" style="63" customWidth="1"/>
    <col min="1028" max="1028" width="11.59765625" style="63" customWidth="1"/>
    <col min="1029" max="1029" width="3.09765625" style="63" customWidth="1"/>
    <col min="1030" max="1030" width="11.59765625" style="63" customWidth="1"/>
    <col min="1031" max="1037" width="7.59765625" style="63" customWidth="1"/>
    <col min="1038" max="1274" width="11" style="63"/>
    <col min="1275" max="1275" width="3.19921875" style="63" customWidth="1"/>
    <col min="1276" max="1276" width="17.5" style="63" customWidth="1"/>
    <col min="1277" max="1280" width="15.59765625" style="63" customWidth="1"/>
    <col min="1281" max="1282" width="13.09765625" style="63" customWidth="1"/>
    <col min="1283" max="1283" width="12.3984375" style="63" customWidth="1"/>
    <col min="1284" max="1284" width="11.59765625" style="63" customWidth="1"/>
    <col min="1285" max="1285" width="3.09765625" style="63" customWidth="1"/>
    <col min="1286" max="1286" width="11.59765625" style="63" customWidth="1"/>
    <col min="1287" max="1293" width="7.59765625" style="63" customWidth="1"/>
    <col min="1294" max="1530" width="11" style="63"/>
    <col min="1531" max="1531" width="3.19921875" style="63" customWidth="1"/>
    <col min="1532" max="1532" width="17.5" style="63" customWidth="1"/>
    <col min="1533" max="1536" width="15.59765625" style="63" customWidth="1"/>
    <col min="1537" max="1538" width="13.09765625" style="63" customWidth="1"/>
    <col min="1539" max="1539" width="12.3984375" style="63" customWidth="1"/>
    <col min="1540" max="1540" width="11.59765625" style="63" customWidth="1"/>
    <col min="1541" max="1541" width="3.09765625" style="63" customWidth="1"/>
    <col min="1542" max="1542" width="11.59765625" style="63" customWidth="1"/>
    <col min="1543" max="1549" width="7.59765625" style="63" customWidth="1"/>
    <col min="1550" max="1786" width="11" style="63"/>
    <col min="1787" max="1787" width="3.19921875" style="63" customWidth="1"/>
    <col min="1788" max="1788" width="17.5" style="63" customWidth="1"/>
    <col min="1789" max="1792" width="15.59765625" style="63" customWidth="1"/>
    <col min="1793" max="1794" width="13.09765625" style="63" customWidth="1"/>
    <col min="1795" max="1795" width="12.3984375" style="63" customWidth="1"/>
    <col min="1796" max="1796" width="11.59765625" style="63" customWidth="1"/>
    <col min="1797" max="1797" width="3.09765625" style="63" customWidth="1"/>
    <col min="1798" max="1798" width="11.59765625" style="63" customWidth="1"/>
    <col min="1799" max="1805" width="7.59765625" style="63" customWidth="1"/>
    <col min="1806" max="2042" width="11" style="63"/>
    <col min="2043" max="2043" width="3.19921875" style="63" customWidth="1"/>
    <col min="2044" max="2044" width="17.5" style="63" customWidth="1"/>
    <col min="2045" max="2048" width="15.59765625" style="63" customWidth="1"/>
    <col min="2049" max="2050" width="13.09765625" style="63" customWidth="1"/>
    <col min="2051" max="2051" width="12.3984375" style="63" customWidth="1"/>
    <col min="2052" max="2052" width="11.59765625" style="63" customWidth="1"/>
    <col min="2053" max="2053" width="3.09765625" style="63" customWidth="1"/>
    <col min="2054" max="2054" width="11.59765625" style="63" customWidth="1"/>
    <col min="2055" max="2061" width="7.59765625" style="63" customWidth="1"/>
    <col min="2062" max="2298" width="11" style="63"/>
    <col min="2299" max="2299" width="3.19921875" style="63" customWidth="1"/>
    <col min="2300" max="2300" width="17.5" style="63" customWidth="1"/>
    <col min="2301" max="2304" width="15.59765625" style="63" customWidth="1"/>
    <col min="2305" max="2306" width="13.09765625" style="63" customWidth="1"/>
    <col min="2307" max="2307" width="12.3984375" style="63" customWidth="1"/>
    <col min="2308" max="2308" width="11.59765625" style="63" customWidth="1"/>
    <col min="2309" max="2309" width="3.09765625" style="63" customWidth="1"/>
    <col min="2310" max="2310" width="11.59765625" style="63" customWidth="1"/>
    <col min="2311" max="2317" width="7.59765625" style="63" customWidth="1"/>
    <col min="2318" max="2554" width="11" style="63"/>
    <col min="2555" max="2555" width="3.19921875" style="63" customWidth="1"/>
    <col min="2556" max="2556" width="17.5" style="63" customWidth="1"/>
    <col min="2557" max="2560" width="15.59765625" style="63" customWidth="1"/>
    <col min="2561" max="2562" width="13.09765625" style="63" customWidth="1"/>
    <col min="2563" max="2563" width="12.3984375" style="63" customWidth="1"/>
    <col min="2564" max="2564" width="11.59765625" style="63" customWidth="1"/>
    <col min="2565" max="2565" width="3.09765625" style="63" customWidth="1"/>
    <col min="2566" max="2566" width="11.59765625" style="63" customWidth="1"/>
    <col min="2567" max="2573" width="7.59765625" style="63" customWidth="1"/>
    <col min="2574" max="2810" width="11" style="63"/>
    <col min="2811" max="2811" width="3.19921875" style="63" customWidth="1"/>
    <col min="2812" max="2812" width="17.5" style="63" customWidth="1"/>
    <col min="2813" max="2816" width="15.59765625" style="63" customWidth="1"/>
    <col min="2817" max="2818" width="13.09765625" style="63" customWidth="1"/>
    <col min="2819" max="2819" width="12.3984375" style="63" customWidth="1"/>
    <col min="2820" max="2820" width="11.59765625" style="63" customWidth="1"/>
    <col min="2821" max="2821" width="3.09765625" style="63" customWidth="1"/>
    <col min="2822" max="2822" width="11.59765625" style="63" customWidth="1"/>
    <col min="2823" max="2829" width="7.59765625" style="63" customWidth="1"/>
    <col min="2830" max="3066" width="11" style="63"/>
    <col min="3067" max="3067" width="3.19921875" style="63" customWidth="1"/>
    <col min="3068" max="3068" width="17.5" style="63" customWidth="1"/>
    <col min="3069" max="3072" width="15.59765625" style="63" customWidth="1"/>
    <col min="3073" max="3074" width="13.09765625" style="63" customWidth="1"/>
    <col min="3075" max="3075" width="12.3984375" style="63" customWidth="1"/>
    <col min="3076" max="3076" width="11.59765625" style="63" customWidth="1"/>
    <col min="3077" max="3077" width="3.09765625" style="63" customWidth="1"/>
    <col min="3078" max="3078" width="11.59765625" style="63" customWidth="1"/>
    <col min="3079" max="3085" width="7.59765625" style="63" customWidth="1"/>
    <col min="3086" max="3322" width="11" style="63"/>
    <col min="3323" max="3323" width="3.19921875" style="63" customWidth="1"/>
    <col min="3324" max="3324" width="17.5" style="63" customWidth="1"/>
    <col min="3325" max="3328" width="15.59765625" style="63" customWidth="1"/>
    <col min="3329" max="3330" width="13.09765625" style="63" customWidth="1"/>
    <col min="3331" max="3331" width="12.3984375" style="63" customWidth="1"/>
    <col min="3332" max="3332" width="11.59765625" style="63" customWidth="1"/>
    <col min="3333" max="3333" width="3.09765625" style="63" customWidth="1"/>
    <col min="3334" max="3334" width="11.59765625" style="63" customWidth="1"/>
    <col min="3335" max="3341" width="7.59765625" style="63" customWidth="1"/>
    <col min="3342" max="3578" width="11" style="63"/>
    <col min="3579" max="3579" width="3.19921875" style="63" customWidth="1"/>
    <col min="3580" max="3580" width="17.5" style="63" customWidth="1"/>
    <col min="3581" max="3584" width="15.59765625" style="63" customWidth="1"/>
    <col min="3585" max="3586" width="13.09765625" style="63" customWidth="1"/>
    <col min="3587" max="3587" width="12.3984375" style="63" customWidth="1"/>
    <col min="3588" max="3588" width="11.59765625" style="63" customWidth="1"/>
    <col min="3589" max="3589" width="3.09765625" style="63" customWidth="1"/>
    <col min="3590" max="3590" width="11.59765625" style="63" customWidth="1"/>
    <col min="3591" max="3597" width="7.59765625" style="63" customWidth="1"/>
    <col min="3598" max="3834" width="11" style="63"/>
    <col min="3835" max="3835" width="3.19921875" style="63" customWidth="1"/>
    <col min="3836" max="3836" width="17.5" style="63" customWidth="1"/>
    <col min="3837" max="3840" width="15.59765625" style="63" customWidth="1"/>
    <col min="3841" max="3842" width="13.09765625" style="63" customWidth="1"/>
    <col min="3843" max="3843" width="12.3984375" style="63" customWidth="1"/>
    <col min="3844" max="3844" width="11.59765625" style="63" customWidth="1"/>
    <col min="3845" max="3845" width="3.09765625" style="63" customWidth="1"/>
    <col min="3846" max="3846" width="11.59765625" style="63" customWidth="1"/>
    <col min="3847" max="3853" width="7.59765625" style="63" customWidth="1"/>
    <col min="3854" max="4090" width="11" style="63"/>
    <col min="4091" max="4091" width="3.19921875" style="63" customWidth="1"/>
    <col min="4092" max="4092" width="17.5" style="63" customWidth="1"/>
    <col min="4093" max="4096" width="15.59765625" style="63" customWidth="1"/>
    <col min="4097" max="4098" width="13.09765625" style="63" customWidth="1"/>
    <col min="4099" max="4099" width="12.3984375" style="63" customWidth="1"/>
    <col min="4100" max="4100" width="11.59765625" style="63" customWidth="1"/>
    <col min="4101" max="4101" width="3.09765625" style="63" customWidth="1"/>
    <col min="4102" max="4102" width="11.59765625" style="63" customWidth="1"/>
    <col min="4103" max="4109" width="7.59765625" style="63" customWidth="1"/>
    <col min="4110" max="4346" width="11" style="63"/>
    <col min="4347" max="4347" width="3.19921875" style="63" customWidth="1"/>
    <col min="4348" max="4348" width="17.5" style="63" customWidth="1"/>
    <col min="4349" max="4352" width="15.59765625" style="63" customWidth="1"/>
    <col min="4353" max="4354" width="13.09765625" style="63" customWidth="1"/>
    <col min="4355" max="4355" width="12.3984375" style="63" customWidth="1"/>
    <col min="4356" max="4356" width="11.59765625" style="63" customWidth="1"/>
    <col min="4357" max="4357" width="3.09765625" style="63" customWidth="1"/>
    <col min="4358" max="4358" width="11.59765625" style="63" customWidth="1"/>
    <col min="4359" max="4365" width="7.59765625" style="63" customWidth="1"/>
    <col min="4366" max="4602" width="11" style="63"/>
    <col min="4603" max="4603" width="3.19921875" style="63" customWidth="1"/>
    <col min="4604" max="4604" width="17.5" style="63" customWidth="1"/>
    <col min="4605" max="4608" width="15.59765625" style="63" customWidth="1"/>
    <col min="4609" max="4610" width="13.09765625" style="63" customWidth="1"/>
    <col min="4611" max="4611" width="12.3984375" style="63" customWidth="1"/>
    <col min="4612" max="4612" width="11.59765625" style="63" customWidth="1"/>
    <col min="4613" max="4613" width="3.09765625" style="63" customWidth="1"/>
    <col min="4614" max="4614" width="11.59765625" style="63" customWidth="1"/>
    <col min="4615" max="4621" width="7.59765625" style="63" customWidth="1"/>
    <col min="4622" max="4858" width="11" style="63"/>
    <col min="4859" max="4859" width="3.19921875" style="63" customWidth="1"/>
    <col min="4860" max="4860" width="17.5" style="63" customWidth="1"/>
    <col min="4861" max="4864" width="15.59765625" style="63" customWidth="1"/>
    <col min="4865" max="4866" width="13.09765625" style="63" customWidth="1"/>
    <col min="4867" max="4867" width="12.3984375" style="63" customWidth="1"/>
    <col min="4868" max="4868" width="11.59765625" style="63" customWidth="1"/>
    <col min="4869" max="4869" width="3.09765625" style="63" customWidth="1"/>
    <col min="4870" max="4870" width="11.59765625" style="63" customWidth="1"/>
    <col min="4871" max="4877" width="7.59765625" style="63" customWidth="1"/>
    <col min="4878" max="5114" width="11" style="63"/>
    <col min="5115" max="5115" width="3.19921875" style="63" customWidth="1"/>
    <col min="5116" max="5116" width="17.5" style="63" customWidth="1"/>
    <col min="5117" max="5120" width="15.59765625" style="63" customWidth="1"/>
    <col min="5121" max="5122" width="13.09765625" style="63" customWidth="1"/>
    <col min="5123" max="5123" width="12.3984375" style="63" customWidth="1"/>
    <col min="5124" max="5124" width="11.59765625" style="63" customWidth="1"/>
    <col min="5125" max="5125" width="3.09765625" style="63" customWidth="1"/>
    <col min="5126" max="5126" width="11.59765625" style="63" customWidth="1"/>
    <col min="5127" max="5133" width="7.59765625" style="63" customWidth="1"/>
    <col min="5134" max="5370" width="11" style="63"/>
    <col min="5371" max="5371" width="3.19921875" style="63" customWidth="1"/>
    <col min="5372" max="5372" width="17.5" style="63" customWidth="1"/>
    <col min="5373" max="5376" width="15.59765625" style="63" customWidth="1"/>
    <col min="5377" max="5378" width="13.09765625" style="63" customWidth="1"/>
    <col min="5379" max="5379" width="12.3984375" style="63" customWidth="1"/>
    <col min="5380" max="5380" width="11.59765625" style="63" customWidth="1"/>
    <col min="5381" max="5381" width="3.09765625" style="63" customWidth="1"/>
    <col min="5382" max="5382" width="11.59765625" style="63" customWidth="1"/>
    <col min="5383" max="5389" width="7.59765625" style="63" customWidth="1"/>
    <col min="5390" max="5626" width="11" style="63"/>
    <col min="5627" max="5627" width="3.19921875" style="63" customWidth="1"/>
    <col min="5628" max="5628" width="17.5" style="63" customWidth="1"/>
    <col min="5629" max="5632" width="15.59765625" style="63" customWidth="1"/>
    <col min="5633" max="5634" width="13.09765625" style="63" customWidth="1"/>
    <col min="5635" max="5635" width="12.3984375" style="63" customWidth="1"/>
    <col min="5636" max="5636" width="11.59765625" style="63" customWidth="1"/>
    <col min="5637" max="5637" width="3.09765625" style="63" customWidth="1"/>
    <col min="5638" max="5638" width="11.59765625" style="63" customWidth="1"/>
    <col min="5639" max="5645" width="7.59765625" style="63" customWidth="1"/>
    <col min="5646" max="5882" width="11" style="63"/>
    <col min="5883" max="5883" width="3.19921875" style="63" customWidth="1"/>
    <col min="5884" max="5884" width="17.5" style="63" customWidth="1"/>
    <col min="5885" max="5888" width="15.59765625" style="63" customWidth="1"/>
    <col min="5889" max="5890" width="13.09765625" style="63" customWidth="1"/>
    <col min="5891" max="5891" width="12.3984375" style="63" customWidth="1"/>
    <col min="5892" max="5892" width="11.59765625" style="63" customWidth="1"/>
    <col min="5893" max="5893" width="3.09765625" style="63" customWidth="1"/>
    <col min="5894" max="5894" width="11.59765625" style="63" customWidth="1"/>
    <col min="5895" max="5901" width="7.59765625" style="63" customWidth="1"/>
    <col min="5902" max="6138" width="11" style="63"/>
    <col min="6139" max="6139" width="3.19921875" style="63" customWidth="1"/>
    <col min="6140" max="6140" width="17.5" style="63" customWidth="1"/>
    <col min="6141" max="6144" width="15.59765625" style="63" customWidth="1"/>
    <col min="6145" max="6146" width="13.09765625" style="63" customWidth="1"/>
    <col min="6147" max="6147" width="12.3984375" style="63" customWidth="1"/>
    <col min="6148" max="6148" width="11.59765625" style="63" customWidth="1"/>
    <col min="6149" max="6149" width="3.09765625" style="63" customWidth="1"/>
    <col min="6150" max="6150" width="11.59765625" style="63" customWidth="1"/>
    <col min="6151" max="6157" width="7.59765625" style="63" customWidth="1"/>
    <col min="6158" max="6394" width="11" style="63"/>
    <col min="6395" max="6395" width="3.19921875" style="63" customWidth="1"/>
    <col min="6396" max="6396" width="17.5" style="63" customWidth="1"/>
    <col min="6397" max="6400" width="15.59765625" style="63" customWidth="1"/>
    <col min="6401" max="6402" width="13.09765625" style="63" customWidth="1"/>
    <col min="6403" max="6403" width="12.3984375" style="63" customWidth="1"/>
    <col min="6404" max="6404" width="11.59765625" style="63" customWidth="1"/>
    <col min="6405" max="6405" width="3.09765625" style="63" customWidth="1"/>
    <col min="6406" max="6406" width="11.59765625" style="63" customWidth="1"/>
    <col min="6407" max="6413" width="7.59765625" style="63" customWidth="1"/>
    <col min="6414" max="6650" width="11" style="63"/>
    <col min="6651" max="6651" width="3.19921875" style="63" customWidth="1"/>
    <col min="6652" max="6652" width="17.5" style="63" customWidth="1"/>
    <col min="6653" max="6656" width="15.59765625" style="63" customWidth="1"/>
    <col min="6657" max="6658" width="13.09765625" style="63" customWidth="1"/>
    <col min="6659" max="6659" width="12.3984375" style="63" customWidth="1"/>
    <col min="6660" max="6660" width="11.59765625" style="63" customWidth="1"/>
    <col min="6661" max="6661" width="3.09765625" style="63" customWidth="1"/>
    <col min="6662" max="6662" width="11.59765625" style="63" customWidth="1"/>
    <col min="6663" max="6669" width="7.59765625" style="63" customWidth="1"/>
    <col min="6670" max="6906" width="11" style="63"/>
    <col min="6907" max="6907" width="3.19921875" style="63" customWidth="1"/>
    <col min="6908" max="6908" width="17.5" style="63" customWidth="1"/>
    <col min="6909" max="6912" width="15.59765625" style="63" customWidth="1"/>
    <col min="6913" max="6914" width="13.09765625" style="63" customWidth="1"/>
    <col min="6915" max="6915" width="12.3984375" style="63" customWidth="1"/>
    <col min="6916" max="6916" width="11.59765625" style="63" customWidth="1"/>
    <col min="6917" max="6917" width="3.09765625" style="63" customWidth="1"/>
    <col min="6918" max="6918" width="11.59765625" style="63" customWidth="1"/>
    <col min="6919" max="6925" width="7.59765625" style="63" customWidth="1"/>
    <col min="6926" max="7162" width="11" style="63"/>
    <col min="7163" max="7163" width="3.19921875" style="63" customWidth="1"/>
    <col min="7164" max="7164" width="17.5" style="63" customWidth="1"/>
    <col min="7165" max="7168" width="15.59765625" style="63" customWidth="1"/>
    <col min="7169" max="7170" width="13.09765625" style="63" customWidth="1"/>
    <col min="7171" max="7171" width="12.3984375" style="63" customWidth="1"/>
    <col min="7172" max="7172" width="11.59765625" style="63" customWidth="1"/>
    <col min="7173" max="7173" width="3.09765625" style="63" customWidth="1"/>
    <col min="7174" max="7174" width="11.59765625" style="63" customWidth="1"/>
    <col min="7175" max="7181" width="7.59765625" style="63" customWidth="1"/>
    <col min="7182" max="7418" width="11" style="63"/>
    <col min="7419" max="7419" width="3.19921875" style="63" customWidth="1"/>
    <col min="7420" max="7420" width="17.5" style="63" customWidth="1"/>
    <col min="7421" max="7424" width="15.59765625" style="63" customWidth="1"/>
    <col min="7425" max="7426" width="13.09765625" style="63" customWidth="1"/>
    <col min="7427" max="7427" width="12.3984375" style="63" customWidth="1"/>
    <col min="7428" max="7428" width="11.59765625" style="63" customWidth="1"/>
    <col min="7429" max="7429" width="3.09765625" style="63" customWidth="1"/>
    <col min="7430" max="7430" width="11.59765625" style="63" customWidth="1"/>
    <col min="7431" max="7437" width="7.59765625" style="63" customWidth="1"/>
    <col min="7438" max="7674" width="11" style="63"/>
    <col min="7675" max="7675" width="3.19921875" style="63" customWidth="1"/>
    <col min="7676" max="7676" width="17.5" style="63" customWidth="1"/>
    <col min="7677" max="7680" width="15.59765625" style="63" customWidth="1"/>
    <col min="7681" max="7682" width="13.09765625" style="63" customWidth="1"/>
    <col min="7683" max="7683" width="12.3984375" style="63" customWidth="1"/>
    <col min="7684" max="7684" width="11.59765625" style="63" customWidth="1"/>
    <col min="7685" max="7685" width="3.09765625" style="63" customWidth="1"/>
    <col min="7686" max="7686" width="11.59765625" style="63" customWidth="1"/>
    <col min="7687" max="7693" width="7.59765625" style="63" customWidth="1"/>
    <col min="7694" max="7930" width="11" style="63"/>
    <col min="7931" max="7931" width="3.19921875" style="63" customWidth="1"/>
    <col min="7932" max="7932" width="17.5" style="63" customWidth="1"/>
    <col min="7933" max="7936" width="15.59765625" style="63" customWidth="1"/>
    <col min="7937" max="7938" width="13.09765625" style="63" customWidth="1"/>
    <col min="7939" max="7939" width="12.3984375" style="63" customWidth="1"/>
    <col min="7940" max="7940" width="11.59765625" style="63" customWidth="1"/>
    <col min="7941" max="7941" width="3.09765625" style="63" customWidth="1"/>
    <col min="7942" max="7942" width="11.59765625" style="63" customWidth="1"/>
    <col min="7943" max="7949" width="7.59765625" style="63" customWidth="1"/>
    <col min="7950" max="8186" width="11" style="63"/>
    <col min="8187" max="8187" width="3.19921875" style="63" customWidth="1"/>
    <col min="8188" max="8188" width="17.5" style="63" customWidth="1"/>
    <col min="8189" max="8192" width="15.59765625" style="63" customWidth="1"/>
    <col min="8193" max="8194" width="13.09765625" style="63" customWidth="1"/>
    <col min="8195" max="8195" width="12.3984375" style="63" customWidth="1"/>
    <col min="8196" max="8196" width="11.59765625" style="63" customWidth="1"/>
    <col min="8197" max="8197" width="3.09765625" style="63" customWidth="1"/>
    <col min="8198" max="8198" width="11.59765625" style="63" customWidth="1"/>
    <col min="8199" max="8205" width="7.59765625" style="63" customWidth="1"/>
    <col min="8206" max="8442" width="11" style="63"/>
    <col min="8443" max="8443" width="3.19921875" style="63" customWidth="1"/>
    <col min="8444" max="8444" width="17.5" style="63" customWidth="1"/>
    <col min="8445" max="8448" width="15.59765625" style="63" customWidth="1"/>
    <col min="8449" max="8450" width="13.09765625" style="63" customWidth="1"/>
    <col min="8451" max="8451" width="12.3984375" style="63" customWidth="1"/>
    <col min="8452" max="8452" width="11.59765625" style="63" customWidth="1"/>
    <col min="8453" max="8453" width="3.09765625" style="63" customWidth="1"/>
    <col min="8454" max="8454" width="11.59765625" style="63" customWidth="1"/>
    <col min="8455" max="8461" width="7.59765625" style="63" customWidth="1"/>
    <col min="8462" max="8698" width="11" style="63"/>
    <col min="8699" max="8699" width="3.19921875" style="63" customWidth="1"/>
    <col min="8700" max="8700" width="17.5" style="63" customWidth="1"/>
    <col min="8701" max="8704" width="15.59765625" style="63" customWidth="1"/>
    <col min="8705" max="8706" width="13.09765625" style="63" customWidth="1"/>
    <col min="8707" max="8707" width="12.3984375" style="63" customWidth="1"/>
    <col min="8708" max="8708" width="11.59765625" style="63" customWidth="1"/>
    <col min="8709" max="8709" width="3.09765625" style="63" customWidth="1"/>
    <col min="8710" max="8710" width="11.59765625" style="63" customWidth="1"/>
    <col min="8711" max="8717" width="7.59765625" style="63" customWidth="1"/>
    <col min="8718" max="8954" width="11" style="63"/>
    <col min="8955" max="8955" width="3.19921875" style="63" customWidth="1"/>
    <col min="8956" max="8956" width="17.5" style="63" customWidth="1"/>
    <col min="8957" max="8960" width="15.59765625" style="63" customWidth="1"/>
    <col min="8961" max="8962" width="13.09765625" style="63" customWidth="1"/>
    <col min="8963" max="8963" width="12.3984375" style="63" customWidth="1"/>
    <col min="8964" max="8964" width="11.59765625" style="63" customWidth="1"/>
    <col min="8965" max="8965" width="3.09765625" style="63" customWidth="1"/>
    <col min="8966" max="8966" width="11.59765625" style="63" customWidth="1"/>
    <col min="8967" max="8973" width="7.59765625" style="63" customWidth="1"/>
    <col min="8974" max="9210" width="11" style="63"/>
    <col min="9211" max="9211" width="3.19921875" style="63" customWidth="1"/>
    <col min="9212" max="9212" width="17.5" style="63" customWidth="1"/>
    <col min="9213" max="9216" width="15.59765625" style="63" customWidth="1"/>
    <col min="9217" max="9218" width="13.09765625" style="63" customWidth="1"/>
    <col min="9219" max="9219" width="12.3984375" style="63" customWidth="1"/>
    <col min="9220" max="9220" width="11.59765625" style="63" customWidth="1"/>
    <col min="9221" max="9221" width="3.09765625" style="63" customWidth="1"/>
    <col min="9222" max="9222" width="11.59765625" style="63" customWidth="1"/>
    <col min="9223" max="9229" width="7.59765625" style="63" customWidth="1"/>
    <col min="9230" max="9466" width="11" style="63"/>
    <col min="9467" max="9467" width="3.19921875" style="63" customWidth="1"/>
    <col min="9468" max="9468" width="17.5" style="63" customWidth="1"/>
    <col min="9469" max="9472" width="15.59765625" style="63" customWidth="1"/>
    <col min="9473" max="9474" width="13.09765625" style="63" customWidth="1"/>
    <col min="9475" max="9475" width="12.3984375" style="63" customWidth="1"/>
    <col min="9476" max="9476" width="11.59765625" style="63" customWidth="1"/>
    <col min="9477" max="9477" width="3.09765625" style="63" customWidth="1"/>
    <col min="9478" max="9478" width="11.59765625" style="63" customWidth="1"/>
    <col min="9479" max="9485" width="7.59765625" style="63" customWidth="1"/>
    <col min="9486" max="9722" width="11" style="63"/>
    <col min="9723" max="9723" width="3.19921875" style="63" customWidth="1"/>
    <col min="9724" max="9724" width="17.5" style="63" customWidth="1"/>
    <col min="9725" max="9728" width="15.59765625" style="63" customWidth="1"/>
    <col min="9729" max="9730" width="13.09765625" style="63" customWidth="1"/>
    <col min="9731" max="9731" width="12.3984375" style="63" customWidth="1"/>
    <col min="9732" max="9732" width="11.59765625" style="63" customWidth="1"/>
    <col min="9733" max="9733" width="3.09765625" style="63" customWidth="1"/>
    <col min="9734" max="9734" width="11.59765625" style="63" customWidth="1"/>
    <col min="9735" max="9741" width="7.59765625" style="63" customWidth="1"/>
    <col min="9742" max="9978" width="11" style="63"/>
    <col min="9979" max="9979" width="3.19921875" style="63" customWidth="1"/>
    <col min="9980" max="9980" width="17.5" style="63" customWidth="1"/>
    <col min="9981" max="9984" width="15.59765625" style="63" customWidth="1"/>
    <col min="9985" max="9986" width="13.09765625" style="63" customWidth="1"/>
    <col min="9987" max="9987" width="12.3984375" style="63" customWidth="1"/>
    <col min="9988" max="9988" width="11.59765625" style="63" customWidth="1"/>
    <col min="9989" max="9989" width="3.09765625" style="63" customWidth="1"/>
    <col min="9990" max="9990" width="11.59765625" style="63" customWidth="1"/>
    <col min="9991" max="9997" width="7.59765625" style="63" customWidth="1"/>
    <col min="9998" max="10234" width="11" style="63"/>
    <col min="10235" max="10235" width="3.19921875" style="63" customWidth="1"/>
    <col min="10236" max="10236" width="17.5" style="63" customWidth="1"/>
    <col min="10237" max="10240" width="15.59765625" style="63" customWidth="1"/>
    <col min="10241" max="10242" width="13.09765625" style="63" customWidth="1"/>
    <col min="10243" max="10243" width="12.3984375" style="63" customWidth="1"/>
    <col min="10244" max="10244" width="11.59765625" style="63" customWidth="1"/>
    <col min="10245" max="10245" width="3.09765625" style="63" customWidth="1"/>
    <col min="10246" max="10246" width="11.59765625" style="63" customWidth="1"/>
    <col min="10247" max="10253" width="7.59765625" style="63" customWidth="1"/>
    <col min="10254" max="10490" width="11" style="63"/>
    <col min="10491" max="10491" width="3.19921875" style="63" customWidth="1"/>
    <col min="10492" max="10492" width="17.5" style="63" customWidth="1"/>
    <col min="10493" max="10496" width="15.59765625" style="63" customWidth="1"/>
    <col min="10497" max="10498" width="13.09765625" style="63" customWidth="1"/>
    <col min="10499" max="10499" width="12.3984375" style="63" customWidth="1"/>
    <col min="10500" max="10500" width="11.59765625" style="63" customWidth="1"/>
    <col min="10501" max="10501" width="3.09765625" style="63" customWidth="1"/>
    <col min="10502" max="10502" width="11.59765625" style="63" customWidth="1"/>
    <col min="10503" max="10509" width="7.59765625" style="63" customWidth="1"/>
    <col min="10510" max="10746" width="11" style="63"/>
    <col min="10747" max="10747" width="3.19921875" style="63" customWidth="1"/>
    <col min="10748" max="10748" width="17.5" style="63" customWidth="1"/>
    <col min="10749" max="10752" width="15.59765625" style="63" customWidth="1"/>
    <col min="10753" max="10754" width="13.09765625" style="63" customWidth="1"/>
    <col min="10755" max="10755" width="12.3984375" style="63" customWidth="1"/>
    <col min="10756" max="10756" width="11.59765625" style="63" customWidth="1"/>
    <col min="10757" max="10757" width="3.09765625" style="63" customWidth="1"/>
    <col min="10758" max="10758" width="11.59765625" style="63" customWidth="1"/>
    <col min="10759" max="10765" width="7.59765625" style="63" customWidth="1"/>
    <col min="10766" max="11002" width="11" style="63"/>
    <col min="11003" max="11003" width="3.19921875" style="63" customWidth="1"/>
    <col min="11004" max="11004" width="17.5" style="63" customWidth="1"/>
    <col min="11005" max="11008" width="15.59765625" style="63" customWidth="1"/>
    <col min="11009" max="11010" width="13.09765625" style="63" customWidth="1"/>
    <col min="11011" max="11011" width="12.3984375" style="63" customWidth="1"/>
    <col min="11012" max="11012" width="11.59765625" style="63" customWidth="1"/>
    <col min="11013" max="11013" width="3.09765625" style="63" customWidth="1"/>
    <col min="11014" max="11014" width="11.59765625" style="63" customWidth="1"/>
    <col min="11015" max="11021" width="7.59765625" style="63" customWidth="1"/>
    <col min="11022" max="11258" width="11" style="63"/>
    <col min="11259" max="11259" width="3.19921875" style="63" customWidth="1"/>
    <col min="11260" max="11260" width="17.5" style="63" customWidth="1"/>
    <col min="11261" max="11264" width="15.59765625" style="63" customWidth="1"/>
    <col min="11265" max="11266" width="13.09765625" style="63" customWidth="1"/>
    <col min="11267" max="11267" width="12.3984375" style="63" customWidth="1"/>
    <col min="11268" max="11268" width="11.59765625" style="63" customWidth="1"/>
    <col min="11269" max="11269" width="3.09765625" style="63" customWidth="1"/>
    <col min="11270" max="11270" width="11.59765625" style="63" customWidth="1"/>
    <col min="11271" max="11277" width="7.59765625" style="63" customWidth="1"/>
    <col min="11278" max="11514" width="11" style="63"/>
    <col min="11515" max="11515" width="3.19921875" style="63" customWidth="1"/>
    <col min="11516" max="11516" width="17.5" style="63" customWidth="1"/>
    <col min="11517" max="11520" width="15.59765625" style="63" customWidth="1"/>
    <col min="11521" max="11522" width="13.09765625" style="63" customWidth="1"/>
    <col min="11523" max="11523" width="12.3984375" style="63" customWidth="1"/>
    <col min="11524" max="11524" width="11.59765625" style="63" customWidth="1"/>
    <col min="11525" max="11525" width="3.09765625" style="63" customWidth="1"/>
    <col min="11526" max="11526" width="11.59765625" style="63" customWidth="1"/>
    <col min="11527" max="11533" width="7.59765625" style="63" customWidth="1"/>
    <col min="11534" max="11770" width="11" style="63"/>
    <col min="11771" max="11771" width="3.19921875" style="63" customWidth="1"/>
    <col min="11772" max="11772" width="17.5" style="63" customWidth="1"/>
    <col min="11773" max="11776" width="15.59765625" style="63" customWidth="1"/>
    <col min="11777" max="11778" width="13.09765625" style="63" customWidth="1"/>
    <col min="11779" max="11779" width="12.3984375" style="63" customWidth="1"/>
    <col min="11780" max="11780" width="11.59765625" style="63" customWidth="1"/>
    <col min="11781" max="11781" width="3.09765625" style="63" customWidth="1"/>
    <col min="11782" max="11782" width="11.59765625" style="63" customWidth="1"/>
    <col min="11783" max="11789" width="7.59765625" style="63" customWidth="1"/>
    <col min="11790" max="12026" width="11" style="63"/>
    <col min="12027" max="12027" width="3.19921875" style="63" customWidth="1"/>
    <col min="12028" max="12028" width="17.5" style="63" customWidth="1"/>
    <col min="12029" max="12032" width="15.59765625" style="63" customWidth="1"/>
    <col min="12033" max="12034" width="13.09765625" style="63" customWidth="1"/>
    <col min="12035" max="12035" width="12.3984375" style="63" customWidth="1"/>
    <col min="12036" max="12036" width="11.59765625" style="63" customWidth="1"/>
    <col min="12037" max="12037" width="3.09765625" style="63" customWidth="1"/>
    <col min="12038" max="12038" width="11.59765625" style="63" customWidth="1"/>
    <col min="12039" max="12045" width="7.59765625" style="63" customWidth="1"/>
    <col min="12046" max="12282" width="11" style="63"/>
    <col min="12283" max="12283" width="3.19921875" style="63" customWidth="1"/>
    <col min="12284" max="12284" width="17.5" style="63" customWidth="1"/>
    <col min="12285" max="12288" width="15.59765625" style="63" customWidth="1"/>
    <col min="12289" max="12290" width="13.09765625" style="63" customWidth="1"/>
    <col min="12291" max="12291" width="12.3984375" style="63" customWidth="1"/>
    <col min="12292" max="12292" width="11.59765625" style="63" customWidth="1"/>
    <col min="12293" max="12293" width="3.09765625" style="63" customWidth="1"/>
    <col min="12294" max="12294" width="11.59765625" style="63" customWidth="1"/>
    <col min="12295" max="12301" width="7.59765625" style="63" customWidth="1"/>
    <col min="12302" max="12538" width="11" style="63"/>
    <col min="12539" max="12539" width="3.19921875" style="63" customWidth="1"/>
    <col min="12540" max="12540" width="17.5" style="63" customWidth="1"/>
    <col min="12541" max="12544" width="15.59765625" style="63" customWidth="1"/>
    <col min="12545" max="12546" width="13.09765625" style="63" customWidth="1"/>
    <col min="12547" max="12547" width="12.3984375" style="63" customWidth="1"/>
    <col min="12548" max="12548" width="11.59765625" style="63" customWidth="1"/>
    <col min="12549" max="12549" width="3.09765625" style="63" customWidth="1"/>
    <col min="12550" max="12550" width="11.59765625" style="63" customWidth="1"/>
    <col min="12551" max="12557" width="7.59765625" style="63" customWidth="1"/>
    <col min="12558" max="12794" width="11" style="63"/>
    <col min="12795" max="12795" width="3.19921875" style="63" customWidth="1"/>
    <col min="12796" max="12796" width="17.5" style="63" customWidth="1"/>
    <col min="12797" max="12800" width="15.59765625" style="63" customWidth="1"/>
    <col min="12801" max="12802" width="13.09765625" style="63" customWidth="1"/>
    <col min="12803" max="12803" width="12.3984375" style="63" customWidth="1"/>
    <col min="12804" max="12804" width="11.59765625" style="63" customWidth="1"/>
    <col min="12805" max="12805" width="3.09765625" style="63" customWidth="1"/>
    <col min="12806" max="12806" width="11.59765625" style="63" customWidth="1"/>
    <col min="12807" max="12813" width="7.59765625" style="63" customWidth="1"/>
    <col min="12814" max="13050" width="11" style="63"/>
    <col min="13051" max="13051" width="3.19921875" style="63" customWidth="1"/>
    <col min="13052" max="13052" width="17.5" style="63" customWidth="1"/>
    <col min="13053" max="13056" width="15.59765625" style="63" customWidth="1"/>
    <col min="13057" max="13058" width="13.09765625" style="63" customWidth="1"/>
    <col min="13059" max="13059" width="12.3984375" style="63" customWidth="1"/>
    <col min="13060" max="13060" width="11.59765625" style="63" customWidth="1"/>
    <col min="13061" max="13061" width="3.09765625" style="63" customWidth="1"/>
    <col min="13062" max="13062" width="11.59765625" style="63" customWidth="1"/>
    <col min="13063" max="13069" width="7.59765625" style="63" customWidth="1"/>
    <col min="13070" max="13306" width="11" style="63"/>
    <col min="13307" max="13307" width="3.19921875" style="63" customWidth="1"/>
    <col min="13308" max="13308" width="17.5" style="63" customWidth="1"/>
    <col min="13309" max="13312" width="15.59765625" style="63" customWidth="1"/>
    <col min="13313" max="13314" width="13.09765625" style="63" customWidth="1"/>
    <col min="13315" max="13315" width="12.3984375" style="63" customWidth="1"/>
    <col min="13316" max="13316" width="11.59765625" style="63" customWidth="1"/>
    <col min="13317" max="13317" width="3.09765625" style="63" customWidth="1"/>
    <col min="13318" max="13318" width="11.59765625" style="63" customWidth="1"/>
    <col min="13319" max="13325" width="7.59765625" style="63" customWidth="1"/>
    <col min="13326" max="13562" width="11" style="63"/>
    <col min="13563" max="13563" width="3.19921875" style="63" customWidth="1"/>
    <col min="13564" max="13564" width="17.5" style="63" customWidth="1"/>
    <col min="13565" max="13568" width="15.59765625" style="63" customWidth="1"/>
    <col min="13569" max="13570" width="13.09765625" style="63" customWidth="1"/>
    <col min="13571" max="13571" width="12.3984375" style="63" customWidth="1"/>
    <col min="13572" max="13572" width="11.59765625" style="63" customWidth="1"/>
    <col min="13573" max="13573" width="3.09765625" style="63" customWidth="1"/>
    <col min="13574" max="13574" width="11.59765625" style="63" customWidth="1"/>
    <col min="13575" max="13581" width="7.59765625" style="63" customWidth="1"/>
    <col min="13582" max="13818" width="11" style="63"/>
    <col min="13819" max="13819" width="3.19921875" style="63" customWidth="1"/>
    <col min="13820" max="13820" width="17.5" style="63" customWidth="1"/>
    <col min="13821" max="13824" width="15.59765625" style="63" customWidth="1"/>
    <col min="13825" max="13826" width="13.09765625" style="63" customWidth="1"/>
    <col min="13827" max="13827" width="12.3984375" style="63" customWidth="1"/>
    <col min="13828" max="13828" width="11.59765625" style="63" customWidth="1"/>
    <col min="13829" max="13829" width="3.09765625" style="63" customWidth="1"/>
    <col min="13830" max="13830" width="11.59765625" style="63" customWidth="1"/>
    <col min="13831" max="13837" width="7.59765625" style="63" customWidth="1"/>
    <col min="13838" max="14074" width="11" style="63"/>
    <col min="14075" max="14075" width="3.19921875" style="63" customWidth="1"/>
    <col min="14076" max="14076" width="17.5" style="63" customWidth="1"/>
    <col min="14077" max="14080" width="15.59765625" style="63" customWidth="1"/>
    <col min="14081" max="14082" width="13.09765625" style="63" customWidth="1"/>
    <col min="14083" max="14083" width="12.3984375" style="63" customWidth="1"/>
    <col min="14084" max="14084" width="11.59765625" style="63" customWidth="1"/>
    <col min="14085" max="14085" width="3.09765625" style="63" customWidth="1"/>
    <col min="14086" max="14086" width="11.59765625" style="63" customWidth="1"/>
    <col min="14087" max="14093" width="7.59765625" style="63" customWidth="1"/>
    <col min="14094" max="14330" width="11" style="63"/>
    <col min="14331" max="14331" width="3.19921875" style="63" customWidth="1"/>
    <col min="14332" max="14332" width="17.5" style="63" customWidth="1"/>
    <col min="14333" max="14336" width="15.59765625" style="63" customWidth="1"/>
    <col min="14337" max="14338" width="13.09765625" style="63" customWidth="1"/>
    <col min="14339" max="14339" width="12.3984375" style="63" customWidth="1"/>
    <col min="14340" max="14340" width="11.59765625" style="63" customWidth="1"/>
    <col min="14341" max="14341" width="3.09765625" style="63" customWidth="1"/>
    <col min="14342" max="14342" width="11.59765625" style="63" customWidth="1"/>
    <col min="14343" max="14349" width="7.59765625" style="63" customWidth="1"/>
    <col min="14350" max="14586" width="11" style="63"/>
    <col min="14587" max="14587" width="3.19921875" style="63" customWidth="1"/>
    <col min="14588" max="14588" width="17.5" style="63" customWidth="1"/>
    <col min="14589" max="14592" width="15.59765625" style="63" customWidth="1"/>
    <col min="14593" max="14594" width="13.09765625" style="63" customWidth="1"/>
    <col min="14595" max="14595" width="12.3984375" style="63" customWidth="1"/>
    <col min="14596" max="14596" width="11.59765625" style="63" customWidth="1"/>
    <col min="14597" max="14597" width="3.09765625" style="63" customWidth="1"/>
    <col min="14598" max="14598" width="11.59765625" style="63" customWidth="1"/>
    <col min="14599" max="14605" width="7.59765625" style="63" customWidth="1"/>
    <col min="14606" max="14842" width="11" style="63"/>
    <col min="14843" max="14843" width="3.19921875" style="63" customWidth="1"/>
    <col min="14844" max="14844" width="17.5" style="63" customWidth="1"/>
    <col min="14845" max="14848" width="15.59765625" style="63" customWidth="1"/>
    <col min="14849" max="14850" width="13.09765625" style="63" customWidth="1"/>
    <col min="14851" max="14851" width="12.3984375" style="63" customWidth="1"/>
    <col min="14852" max="14852" width="11.59765625" style="63" customWidth="1"/>
    <col min="14853" max="14853" width="3.09765625" style="63" customWidth="1"/>
    <col min="14854" max="14854" width="11.59765625" style="63" customWidth="1"/>
    <col min="14855" max="14861" width="7.59765625" style="63" customWidth="1"/>
    <col min="14862" max="15098" width="11" style="63"/>
    <col min="15099" max="15099" width="3.19921875" style="63" customWidth="1"/>
    <col min="15100" max="15100" width="17.5" style="63" customWidth="1"/>
    <col min="15101" max="15104" width="15.59765625" style="63" customWidth="1"/>
    <col min="15105" max="15106" width="13.09765625" style="63" customWidth="1"/>
    <col min="15107" max="15107" width="12.3984375" style="63" customWidth="1"/>
    <col min="15108" max="15108" width="11.59765625" style="63" customWidth="1"/>
    <col min="15109" max="15109" width="3.09765625" style="63" customWidth="1"/>
    <col min="15110" max="15110" width="11.59765625" style="63" customWidth="1"/>
    <col min="15111" max="15117" width="7.59765625" style="63" customWidth="1"/>
    <col min="15118" max="15354" width="11" style="63"/>
    <col min="15355" max="15355" width="3.19921875" style="63" customWidth="1"/>
    <col min="15356" max="15356" width="17.5" style="63" customWidth="1"/>
    <col min="15357" max="15360" width="15.59765625" style="63" customWidth="1"/>
    <col min="15361" max="15362" width="13.09765625" style="63" customWidth="1"/>
    <col min="15363" max="15363" width="12.3984375" style="63" customWidth="1"/>
    <col min="15364" max="15364" width="11.59765625" style="63" customWidth="1"/>
    <col min="15365" max="15365" width="3.09765625" style="63" customWidth="1"/>
    <col min="15366" max="15366" width="11.59765625" style="63" customWidth="1"/>
    <col min="15367" max="15373" width="7.59765625" style="63" customWidth="1"/>
    <col min="15374" max="15610" width="11" style="63"/>
    <col min="15611" max="15611" width="3.19921875" style="63" customWidth="1"/>
    <col min="15612" max="15612" width="17.5" style="63" customWidth="1"/>
    <col min="15613" max="15616" width="15.59765625" style="63" customWidth="1"/>
    <col min="15617" max="15618" width="13.09765625" style="63" customWidth="1"/>
    <col min="15619" max="15619" width="12.3984375" style="63" customWidth="1"/>
    <col min="15620" max="15620" width="11.59765625" style="63" customWidth="1"/>
    <col min="15621" max="15621" width="3.09765625" style="63" customWidth="1"/>
    <col min="15622" max="15622" width="11.59765625" style="63" customWidth="1"/>
    <col min="15623" max="15629" width="7.59765625" style="63" customWidth="1"/>
    <col min="15630" max="15866" width="11" style="63"/>
    <col min="15867" max="15867" width="3.19921875" style="63" customWidth="1"/>
    <col min="15868" max="15868" width="17.5" style="63" customWidth="1"/>
    <col min="15869" max="15872" width="15.59765625" style="63" customWidth="1"/>
    <col min="15873" max="15874" width="13.09765625" style="63" customWidth="1"/>
    <col min="15875" max="15875" width="12.3984375" style="63" customWidth="1"/>
    <col min="15876" max="15876" width="11.59765625" style="63" customWidth="1"/>
    <col min="15877" max="15877" width="3.09765625" style="63" customWidth="1"/>
    <col min="15878" max="15878" width="11.59765625" style="63" customWidth="1"/>
    <col min="15879" max="15885" width="7.59765625" style="63" customWidth="1"/>
    <col min="15886" max="16122" width="11" style="63"/>
    <col min="16123" max="16123" width="3.19921875" style="63" customWidth="1"/>
    <col min="16124" max="16124" width="17.5" style="63" customWidth="1"/>
    <col min="16125" max="16128" width="15.59765625" style="63" customWidth="1"/>
    <col min="16129" max="16130" width="13.09765625" style="63" customWidth="1"/>
    <col min="16131" max="16131" width="12.3984375" style="63" customWidth="1"/>
    <col min="16132" max="16132" width="11.59765625" style="63" customWidth="1"/>
    <col min="16133" max="16133" width="3.09765625" style="63" customWidth="1"/>
    <col min="16134" max="16134" width="11.59765625" style="63" customWidth="1"/>
    <col min="16135" max="16141" width="7.59765625" style="63" customWidth="1"/>
    <col min="16142" max="16384" width="11" style="63"/>
  </cols>
  <sheetData>
    <row r="1" spans="1:13" ht="16.8" x14ac:dyDescent="0.25">
      <c r="B1" s="133" t="s">
        <v>676</v>
      </c>
    </row>
    <row r="2" spans="1:13" ht="16.8" x14ac:dyDescent="0.25">
      <c r="B2" s="133"/>
    </row>
    <row r="3" spans="1:13" ht="16.8" x14ac:dyDescent="0.25">
      <c r="B3" s="133"/>
    </row>
    <row r="4" spans="1:13" ht="16.8" x14ac:dyDescent="0.25">
      <c r="B4" s="133"/>
    </row>
    <row r="5" spans="1:13" ht="16.8" x14ac:dyDescent="0.25">
      <c r="B5" s="133"/>
    </row>
    <row r="6" spans="1:13" ht="16.8" x14ac:dyDescent="0.25">
      <c r="B6" s="133"/>
    </row>
    <row r="7" spans="1:13" ht="16.8" x14ac:dyDescent="0.25">
      <c r="B7" s="133"/>
    </row>
    <row r="9" spans="1:13" s="206" customFormat="1" ht="13.8" x14ac:dyDescent="0.3">
      <c r="B9" s="710" t="s">
        <v>717</v>
      </c>
      <c r="C9" s="710"/>
      <c r="D9" s="710"/>
      <c r="E9" s="710"/>
      <c r="F9" s="710"/>
      <c r="G9" s="710"/>
      <c r="H9" s="710"/>
      <c r="I9" s="710"/>
      <c r="J9" s="710"/>
    </row>
    <row r="10" spans="1:13" s="206" customFormat="1" ht="13.8" x14ac:dyDescent="0.3">
      <c r="B10" s="710" t="s">
        <v>720</v>
      </c>
      <c r="C10" s="710"/>
      <c r="D10" s="710"/>
      <c r="E10" s="710"/>
      <c r="F10" s="710"/>
      <c r="G10" s="710"/>
      <c r="H10" s="710"/>
      <c r="I10" s="710"/>
      <c r="J10" s="710"/>
    </row>
    <row r="11" spans="1:13" s="145" customFormat="1" ht="13.8" x14ac:dyDescent="0.3">
      <c r="A11" s="230"/>
      <c r="B11" s="726" t="s">
        <v>931</v>
      </c>
      <c r="C11" s="727"/>
      <c r="D11" s="727"/>
      <c r="E11" s="727"/>
      <c r="F11" s="727"/>
      <c r="G11" s="727"/>
      <c r="H11" s="727"/>
      <c r="I11" s="727"/>
      <c r="J11" s="727"/>
      <c r="K11" s="230"/>
      <c r="L11" s="230"/>
    </row>
    <row r="12" spans="1:13" s="206" customFormat="1" x14ac:dyDescent="0.3">
      <c r="B12" s="214"/>
      <c r="C12" s="214"/>
      <c r="D12" s="214"/>
      <c r="E12" s="214"/>
      <c r="F12" s="214"/>
      <c r="G12" s="214"/>
      <c r="H12" s="214"/>
      <c r="I12" s="214"/>
      <c r="J12" s="214"/>
      <c r="K12" s="214"/>
      <c r="L12" s="214"/>
    </row>
    <row r="13" spans="1:13" s="206" customFormat="1" ht="15.75" customHeight="1" x14ac:dyDescent="0.3">
      <c r="B13" s="626" t="s">
        <v>310</v>
      </c>
      <c r="C13" s="626" t="s">
        <v>219</v>
      </c>
      <c r="D13" s="626"/>
      <c r="E13" s="626" t="s">
        <v>220</v>
      </c>
      <c r="F13" s="626"/>
      <c r="G13" s="213"/>
      <c r="H13" s="228"/>
      <c r="I13" s="231"/>
      <c r="J13" s="232"/>
      <c r="M13" s="339" t="s">
        <v>196</v>
      </c>
    </row>
    <row r="14" spans="1:13" s="206" customFormat="1" ht="24.9" customHeight="1" x14ac:dyDescent="0.25">
      <c r="B14" s="626"/>
      <c r="C14" s="410" t="s">
        <v>217</v>
      </c>
      <c r="D14" s="410" t="s">
        <v>218</v>
      </c>
      <c r="E14" s="410" t="s">
        <v>217</v>
      </c>
      <c r="F14" s="410" t="s">
        <v>218</v>
      </c>
      <c r="G14" s="213"/>
      <c r="H14" s="228"/>
      <c r="I14" s="231"/>
      <c r="J14" s="232"/>
      <c r="L14" s="267"/>
      <c r="M14" s="332"/>
    </row>
    <row r="15" spans="1:13" s="215" customFormat="1" ht="24.9" customHeight="1" x14ac:dyDescent="0.25">
      <c r="B15" s="469" t="s">
        <v>227</v>
      </c>
      <c r="C15" s="419">
        <v>45.288788886714592</v>
      </c>
      <c r="D15" s="419">
        <v>42.363138329093687</v>
      </c>
      <c r="E15" s="528">
        <v>44</v>
      </c>
      <c r="F15" s="528">
        <v>41</v>
      </c>
      <c r="H15" s="268"/>
      <c r="I15" s="269"/>
      <c r="J15" s="270"/>
      <c r="L15" s="267"/>
      <c r="M15" s="332"/>
    </row>
    <row r="16" spans="1:13" s="215" customFormat="1" ht="24.9" customHeight="1" x14ac:dyDescent="0.25">
      <c r="B16" s="470" t="s">
        <v>317</v>
      </c>
      <c r="C16" s="419">
        <v>44.82782492184019</v>
      </c>
      <c r="D16" s="419">
        <v>42.02785923753666</v>
      </c>
      <c r="E16" s="415">
        <v>43</v>
      </c>
      <c r="F16" s="415">
        <v>40</v>
      </c>
      <c r="H16" s="268"/>
      <c r="I16" s="269"/>
      <c r="J16" s="270"/>
      <c r="L16" s="267"/>
      <c r="M16" s="332"/>
    </row>
    <row r="17" spans="2:13" s="215" customFormat="1" ht="24.9" customHeight="1" x14ac:dyDescent="0.25">
      <c r="B17" s="470" t="s">
        <v>318</v>
      </c>
      <c r="C17" s="419">
        <v>45.884714624832284</v>
      </c>
      <c r="D17" s="419">
        <v>42</v>
      </c>
      <c r="E17" s="415">
        <v>45</v>
      </c>
      <c r="F17" s="415">
        <v>41</v>
      </c>
      <c r="H17" s="268"/>
      <c r="I17" s="269"/>
      <c r="J17" s="270"/>
      <c r="L17" s="267"/>
      <c r="M17" s="332"/>
    </row>
    <row r="18" spans="2:13" s="215" customFormat="1" ht="24.9" customHeight="1" x14ac:dyDescent="0.25">
      <c r="B18" s="470" t="s">
        <v>319</v>
      </c>
      <c r="C18" s="419">
        <v>45.892946058091319</v>
      </c>
      <c r="D18" s="531">
        <v>42.217796610169415</v>
      </c>
      <c r="E18" s="415">
        <v>45</v>
      </c>
      <c r="F18" s="415">
        <v>41</v>
      </c>
      <c r="H18" s="268"/>
      <c r="I18" s="269"/>
      <c r="J18" s="270"/>
      <c r="L18" s="267"/>
      <c r="M18" s="332"/>
    </row>
    <row r="19" spans="2:13" s="215" customFormat="1" ht="24.9" customHeight="1" x14ac:dyDescent="0.25">
      <c r="B19" s="470" t="s">
        <v>320</v>
      </c>
      <c r="C19" s="419">
        <v>41.292682926829272</v>
      </c>
      <c r="D19" s="531">
        <v>38</v>
      </c>
      <c r="E19" s="415">
        <v>40</v>
      </c>
      <c r="F19" s="415">
        <v>38</v>
      </c>
      <c r="G19" s="214"/>
      <c r="H19" s="268"/>
      <c r="I19" s="260"/>
      <c r="J19" s="271"/>
      <c r="L19" s="267"/>
      <c r="M19" s="332"/>
    </row>
    <row r="20" spans="2:13" s="215" customFormat="1" ht="24.9" customHeight="1" x14ac:dyDescent="0.25">
      <c r="B20" s="470" t="s">
        <v>263</v>
      </c>
      <c r="C20" s="531">
        <v>45</v>
      </c>
      <c r="D20" s="531">
        <v>44</v>
      </c>
      <c r="E20" s="528">
        <v>45</v>
      </c>
      <c r="F20" s="415">
        <v>44</v>
      </c>
      <c r="H20" s="268"/>
      <c r="I20" s="269"/>
      <c r="J20" s="270"/>
      <c r="M20" s="332"/>
    </row>
    <row r="21" spans="2:13" s="206" customFormat="1" ht="12" customHeight="1" x14ac:dyDescent="0.25">
      <c r="G21" s="213"/>
      <c r="H21" s="228"/>
      <c r="I21" s="231"/>
      <c r="J21" s="232"/>
      <c r="M21" s="332"/>
    </row>
    <row r="22" spans="2:13" s="206" customFormat="1" ht="12" customHeight="1" x14ac:dyDescent="0.25">
      <c r="B22" s="172" t="s">
        <v>960</v>
      </c>
      <c r="D22" s="214"/>
      <c r="E22" s="214"/>
      <c r="F22" s="214"/>
      <c r="G22" s="213"/>
      <c r="H22" s="228"/>
      <c r="I22" s="231"/>
      <c r="J22" s="232"/>
      <c r="M22" s="332"/>
    </row>
    <row r="23" spans="2:13" s="206" customFormat="1" ht="25.5" customHeight="1" x14ac:dyDescent="0.3">
      <c r="B23" s="729" t="s">
        <v>703</v>
      </c>
      <c r="C23" s="729"/>
      <c r="D23" s="729"/>
      <c r="E23" s="729"/>
      <c r="F23" s="729"/>
      <c r="G23" s="213"/>
      <c r="H23" s="228"/>
      <c r="I23" s="231"/>
      <c r="J23" s="232"/>
    </row>
    <row r="24" spans="2:13" s="206" customFormat="1" ht="12" customHeight="1" x14ac:dyDescent="0.3">
      <c r="B24" s="731"/>
      <c r="C24" s="731"/>
      <c r="D24" s="731"/>
      <c r="E24" s="731"/>
      <c r="F24" s="731"/>
      <c r="G24" s="213"/>
      <c r="H24" s="228"/>
      <c r="I24" s="231"/>
      <c r="J24" s="232"/>
    </row>
    <row r="25" spans="2:13" s="206" customFormat="1" ht="12" customHeight="1" x14ac:dyDescent="0.3">
      <c r="D25" s="214"/>
      <c r="E25" s="214"/>
      <c r="F25" s="214"/>
      <c r="G25" s="237"/>
      <c r="H25" s="228"/>
      <c r="I25" s="233"/>
      <c r="J25" s="234"/>
    </row>
    <row r="26" spans="2:13" s="206" customFormat="1" ht="12" customHeight="1" x14ac:dyDescent="0.3">
      <c r="D26" s="214"/>
      <c r="E26" s="214"/>
      <c r="F26" s="214"/>
      <c r="G26" s="213"/>
      <c r="H26" s="228"/>
      <c r="I26" s="231"/>
      <c r="J26" s="232"/>
    </row>
    <row r="27" spans="2:13" s="206" customFormat="1" ht="12" customHeight="1" x14ac:dyDescent="0.3">
      <c r="D27" s="214"/>
      <c r="E27" s="214"/>
      <c r="F27" s="214"/>
      <c r="H27" s="228"/>
      <c r="I27" s="231"/>
      <c r="J27" s="232"/>
    </row>
    <row r="28" spans="2:13" s="206" customFormat="1" ht="12" customHeight="1" x14ac:dyDescent="0.3">
      <c r="D28" s="214"/>
      <c r="E28" s="214"/>
      <c r="F28" s="214"/>
      <c r="H28" s="228"/>
      <c r="I28" s="231"/>
      <c r="J28" s="232"/>
    </row>
    <row r="29" spans="2:13" s="206" customFormat="1" ht="12" customHeight="1" x14ac:dyDescent="0.3">
      <c r="D29" s="214"/>
      <c r="E29" s="214"/>
      <c r="F29" s="214"/>
      <c r="G29" s="213"/>
      <c r="H29" s="228"/>
      <c r="I29" s="231"/>
      <c r="J29" s="232"/>
    </row>
    <row r="30" spans="2:13" s="206" customFormat="1" ht="12" customHeight="1" x14ac:dyDescent="0.3">
      <c r="D30" s="214"/>
      <c r="E30" s="214"/>
      <c r="F30" s="214"/>
      <c r="G30" s="213"/>
      <c r="H30" s="228"/>
      <c r="I30" s="231"/>
      <c r="J30" s="232"/>
    </row>
    <row r="31" spans="2:13" s="206" customFormat="1" ht="12" customHeight="1" x14ac:dyDescent="0.3">
      <c r="D31" s="214"/>
      <c r="E31" s="214"/>
      <c r="F31" s="214"/>
      <c r="G31" s="213"/>
      <c r="H31" s="228"/>
      <c r="I31" s="231"/>
      <c r="J31" s="232"/>
    </row>
    <row r="32" spans="2:13" s="206" customFormat="1" ht="12" customHeight="1" x14ac:dyDescent="0.3">
      <c r="D32" s="214"/>
      <c r="E32" s="214"/>
      <c r="F32" s="214"/>
      <c r="G32" s="213"/>
      <c r="H32" s="228"/>
      <c r="I32" s="231"/>
      <c r="J32" s="232"/>
    </row>
    <row r="33" spans="1:230" s="206" customFormat="1" ht="12" customHeight="1" x14ac:dyDescent="0.3">
      <c r="D33" s="214"/>
      <c r="E33" s="214"/>
      <c r="F33" s="214"/>
      <c r="G33" s="213"/>
      <c r="H33" s="228"/>
      <c r="I33" s="231"/>
      <c r="J33" s="232"/>
    </row>
    <row r="34" spans="1:230" s="206" customFormat="1" ht="12" customHeight="1" x14ac:dyDescent="0.3">
      <c r="D34" s="214"/>
      <c r="E34" s="214"/>
      <c r="F34" s="214"/>
      <c r="G34" s="237"/>
      <c r="H34" s="228"/>
      <c r="I34" s="228"/>
      <c r="J34" s="234"/>
    </row>
    <row r="35" spans="1:230" s="206" customFormat="1" ht="12" customHeight="1" x14ac:dyDescent="0.3">
      <c r="D35" s="214"/>
      <c r="E35" s="214"/>
      <c r="F35" s="214"/>
      <c r="G35" s="213"/>
      <c r="H35" s="228"/>
      <c r="I35" s="231"/>
      <c r="J35" s="232"/>
    </row>
    <row r="36" spans="1:230" s="206" customFormat="1" ht="9" customHeight="1" x14ac:dyDescent="0.3">
      <c r="D36" s="214"/>
      <c r="E36" s="214"/>
      <c r="F36" s="214"/>
      <c r="G36" s="237"/>
      <c r="H36" s="228"/>
      <c r="I36" s="238"/>
      <c r="J36" s="232"/>
    </row>
    <row r="37" spans="1:230" s="206" customFormat="1" ht="11.1" customHeight="1" x14ac:dyDescent="0.3">
      <c r="D37" s="215"/>
      <c r="E37" s="215"/>
      <c r="F37" s="215"/>
      <c r="G37" s="237"/>
      <c r="H37" s="228"/>
      <c r="I37" s="233"/>
      <c r="J37" s="234"/>
    </row>
    <row r="38" spans="1:230" s="206" customFormat="1" ht="11.1" customHeight="1" x14ac:dyDescent="0.3">
      <c r="G38" s="237"/>
      <c r="H38" s="239"/>
      <c r="I38" s="239"/>
      <c r="J38" s="234"/>
    </row>
    <row r="39" spans="1:230" s="206" customFormat="1" ht="11.1" customHeight="1" x14ac:dyDescent="0.3">
      <c r="G39" s="220"/>
      <c r="J39" s="234"/>
    </row>
    <row r="40" spans="1:230" s="240" customFormat="1" ht="13.5" customHeight="1" thickBot="1" x14ac:dyDescent="0.35">
      <c r="A40" s="206"/>
      <c r="B40" s="206"/>
      <c r="C40" s="206"/>
      <c r="D40" s="206"/>
      <c r="E40" s="206"/>
      <c r="F40" s="206"/>
      <c r="G40" s="237"/>
      <c r="H40" s="239"/>
      <c r="I40" s="239"/>
      <c r="J40" s="234"/>
      <c r="K40" s="206"/>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c r="DK40" s="206"/>
      <c r="DL40" s="206"/>
      <c r="DM40" s="206"/>
      <c r="DN40" s="206"/>
      <c r="DO40" s="206"/>
      <c r="DP40" s="206"/>
      <c r="DQ40" s="206"/>
      <c r="DR40" s="206"/>
      <c r="DS40" s="206"/>
      <c r="DT40" s="206"/>
      <c r="DU40" s="206"/>
      <c r="DV40" s="206"/>
      <c r="DW40" s="206"/>
      <c r="DX40" s="206"/>
      <c r="DY40" s="206"/>
      <c r="DZ40" s="206"/>
      <c r="EA40" s="206"/>
      <c r="EB40" s="206"/>
      <c r="EC40" s="206"/>
      <c r="ED40" s="206"/>
      <c r="EE40" s="206"/>
      <c r="EF40" s="206"/>
      <c r="EG40" s="206"/>
      <c r="EH40" s="206"/>
      <c r="EI40" s="206"/>
      <c r="EJ40" s="206"/>
      <c r="EK40" s="206"/>
      <c r="EL40" s="206"/>
      <c r="EM40" s="206"/>
      <c r="EN40" s="206"/>
      <c r="EO40" s="206"/>
      <c r="EP40" s="206"/>
      <c r="EQ40" s="206"/>
      <c r="ER40" s="206"/>
      <c r="ES40" s="206"/>
      <c r="ET40" s="206"/>
      <c r="EU40" s="206"/>
      <c r="EV40" s="206"/>
      <c r="EW40" s="206"/>
      <c r="EX40" s="206"/>
      <c r="EY40" s="206"/>
      <c r="EZ40" s="206"/>
      <c r="FA40" s="206"/>
      <c r="FB40" s="206"/>
      <c r="FC40" s="206"/>
      <c r="FD40" s="206"/>
      <c r="FE40" s="206"/>
      <c r="FF40" s="206"/>
      <c r="FG40" s="206"/>
      <c r="FH40" s="206"/>
      <c r="FI40" s="206"/>
      <c r="FJ40" s="206"/>
      <c r="FK40" s="206"/>
      <c r="FL40" s="206"/>
      <c r="FM40" s="206"/>
      <c r="FN40" s="206"/>
      <c r="FO40" s="206"/>
      <c r="FP40" s="206"/>
      <c r="FQ40" s="206"/>
      <c r="FR40" s="206"/>
      <c r="FS40" s="206"/>
      <c r="FT40" s="206"/>
      <c r="FU40" s="206"/>
      <c r="FV40" s="206"/>
      <c r="FW40" s="206"/>
      <c r="FX40" s="206"/>
      <c r="FY40" s="206"/>
      <c r="FZ40" s="206"/>
      <c r="GA40" s="206"/>
      <c r="GB40" s="206"/>
      <c r="GC40" s="206"/>
      <c r="GD40" s="206"/>
      <c r="GE40" s="206"/>
      <c r="GF40" s="206"/>
      <c r="GG40" s="206"/>
      <c r="GH40" s="206"/>
      <c r="GI40" s="206"/>
      <c r="GJ40" s="206"/>
      <c r="GK40" s="206"/>
      <c r="GL40" s="206"/>
      <c r="GM40" s="206"/>
      <c r="GN40" s="206"/>
      <c r="GO40" s="206"/>
      <c r="GP40" s="206"/>
      <c r="GQ40" s="206"/>
      <c r="GR40" s="206"/>
      <c r="GS40" s="206"/>
      <c r="GT40" s="206"/>
      <c r="GU40" s="206"/>
      <c r="GV40" s="206"/>
      <c r="GW40" s="206"/>
      <c r="GX40" s="206"/>
      <c r="GY40" s="206"/>
      <c r="GZ40" s="206"/>
      <c r="HA40" s="206"/>
      <c r="HB40" s="206"/>
      <c r="HC40" s="206"/>
      <c r="HD40" s="206"/>
      <c r="HE40" s="206"/>
      <c r="HF40" s="206"/>
      <c r="HG40" s="206"/>
      <c r="HH40" s="206"/>
      <c r="HI40" s="206"/>
      <c r="HJ40" s="206"/>
      <c r="HK40" s="206"/>
      <c r="HL40" s="206"/>
      <c r="HM40" s="206"/>
      <c r="HN40" s="206"/>
      <c r="HO40" s="206"/>
      <c r="HP40" s="206"/>
      <c r="HQ40" s="206"/>
      <c r="HR40" s="206"/>
      <c r="HS40" s="206"/>
      <c r="HT40" s="206"/>
      <c r="HU40" s="206"/>
      <c r="HV40" s="206"/>
    </row>
    <row r="41" spans="1:230" s="206" customFormat="1" ht="11.1" customHeight="1" x14ac:dyDescent="0.3">
      <c r="G41" s="237"/>
      <c r="H41" s="239"/>
      <c r="I41" s="239"/>
      <c r="J41" s="234"/>
    </row>
    <row r="42" spans="1:230" s="206" customFormat="1" x14ac:dyDescent="0.3"/>
    <row r="43" spans="1:230" s="206" customFormat="1" x14ac:dyDescent="0.3"/>
    <row r="44" spans="1:230" s="206" customFormat="1" x14ac:dyDescent="0.3"/>
    <row r="45" spans="1:230" s="206" customFormat="1" x14ac:dyDescent="0.3">
      <c r="D45" s="241"/>
      <c r="E45" s="241"/>
      <c r="F45" s="241"/>
      <c r="G45" s="241"/>
      <c r="H45" s="244"/>
    </row>
    <row r="46" spans="1:230" s="206" customFormat="1" x14ac:dyDescent="0.3">
      <c r="G46" s="243"/>
    </row>
    <row r="47" spans="1:230" s="206" customFormat="1" x14ac:dyDescent="0.3">
      <c r="D47" s="241"/>
      <c r="E47" s="241"/>
      <c r="F47" s="241"/>
      <c r="G47" s="241"/>
      <c r="H47" s="244"/>
      <c r="I47" s="227"/>
      <c r="J47" s="251"/>
    </row>
    <row r="48" spans="1:230" s="206" customFormat="1" x14ac:dyDescent="0.3">
      <c r="D48" s="241"/>
      <c r="E48" s="241"/>
      <c r="F48" s="241"/>
      <c r="G48" s="242"/>
      <c r="H48" s="212"/>
      <c r="J48" s="212"/>
    </row>
    <row r="49" spans="4:10" s="206" customFormat="1" x14ac:dyDescent="0.3">
      <c r="D49" s="241"/>
      <c r="E49" s="241"/>
      <c r="F49" s="241"/>
      <c r="G49" s="242"/>
      <c r="H49" s="212"/>
      <c r="J49" s="212"/>
    </row>
    <row r="50" spans="4:10" s="206" customFormat="1" x14ac:dyDescent="0.3">
      <c r="D50" s="241"/>
      <c r="E50" s="241"/>
      <c r="F50" s="241"/>
      <c r="G50" s="242"/>
      <c r="H50" s="212"/>
      <c r="J50" s="212"/>
    </row>
    <row r="51" spans="4:10" s="206" customFormat="1" x14ac:dyDescent="0.3">
      <c r="D51" s="241"/>
      <c r="E51" s="241"/>
      <c r="F51" s="241"/>
      <c r="G51" s="242"/>
      <c r="H51" s="212"/>
      <c r="J51" s="212"/>
    </row>
    <row r="52" spans="4:10" s="206" customFormat="1" x14ac:dyDescent="0.3">
      <c r="D52" s="241"/>
      <c r="E52" s="241"/>
      <c r="F52" s="241"/>
      <c r="G52" s="242"/>
      <c r="H52" s="212"/>
      <c r="J52" s="212"/>
    </row>
    <row r="53" spans="4:10" s="206" customFormat="1" x14ac:dyDescent="0.3">
      <c r="D53" s="241"/>
      <c r="E53" s="241"/>
      <c r="F53" s="241"/>
      <c r="G53" s="242"/>
      <c r="H53" s="212"/>
      <c r="J53" s="212"/>
    </row>
    <row r="54" spans="4:10" s="206" customFormat="1" x14ac:dyDescent="0.3">
      <c r="D54" s="241"/>
      <c r="E54" s="241"/>
      <c r="F54" s="241"/>
      <c r="G54" s="242"/>
      <c r="H54" s="212"/>
      <c r="J54" s="212"/>
    </row>
    <row r="55" spans="4:10" s="206" customFormat="1" x14ac:dyDescent="0.3">
      <c r="D55" s="241"/>
      <c r="E55" s="241"/>
      <c r="F55" s="241"/>
      <c r="G55" s="242"/>
      <c r="H55" s="212"/>
      <c r="J55" s="212"/>
    </row>
    <row r="56" spans="4:10" s="206" customFormat="1" x14ac:dyDescent="0.3">
      <c r="D56" s="241"/>
      <c r="E56" s="241"/>
      <c r="F56" s="241"/>
      <c r="G56" s="242"/>
      <c r="H56" s="212"/>
      <c r="J56" s="212"/>
    </row>
    <row r="57" spans="4:10" s="206" customFormat="1" x14ac:dyDescent="0.3">
      <c r="D57" s="241"/>
      <c r="E57" s="241"/>
      <c r="F57" s="241"/>
      <c r="G57" s="242"/>
      <c r="H57" s="212"/>
      <c r="J57" s="212"/>
    </row>
    <row r="58" spans="4:10" s="206" customFormat="1" x14ac:dyDescent="0.3">
      <c r="D58" s="241"/>
      <c r="E58" s="241"/>
      <c r="F58" s="241"/>
      <c r="G58" s="242"/>
      <c r="H58" s="212"/>
      <c r="J58" s="212"/>
    </row>
    <row r="59" spans="4:10" s="206" customFormat="1" x14ac:dyDescent="0.3">
      <c r="D59" s="241"/>
      <c r="E59" s="241"/>
      <c r="F59" s="241"/>
      <c r="G59" s="242"/>
      <c r="H59" s="212"/>
      <c r="J59" s="212"/>
    </row>
    <row r="60" spans="4:10" s="206" customFormat="1" x14ac:dyDescent="0.3">
      <c r="D60" s="241"/>
      <c r="E60" s="241"/>
      <c r="F60" s="241"/>
      <c r="G60" s="242"/>
      <c r="H60" s="212"/>
      <c r="J60" s="212"/>
    </row>
    <row r="61" spans="4:10" s="206" customFormat="1" x14ac:dyDescent="0.3">
      <c r="D61" s="241"/>
      <c r="E61" s="241"/>
      <c r="F61" s="241"/>
      <c r="G61" s="242"/>
      <c r="H61" s="212"/>
      <c r="J61" s="212"/>
    </row>
    <row r="62" spans="4:10" s="206" customFormat="1" x14ac:dyDescent="0.3">
      <c r="D62" s="241"/>
      <c r="E62" s="241"/>
      <c r="F62" s="241"/>
      <c r="G62" s="242"/>
      <c r="H62" s="212"/>
      <c r="J62" s="212"/>
    </row>
    <row r="63" spans="4:10" s="206" customFormat="1" x14ac:dyDescent="0.3">
      <c r="D63" s="241"/>
      <c r="E63" s="241"/>
      <c r="F63" s="241"/>
      <c r="G63" s="242"/>
      <c r="H63" s="212"/>
      <c r="J63" s="212"/>
    </row>
    <row r="64" spans="4:10" s="206" customFormat="1" x14ac:dyDescent="0.3">
      <c r="D64" s="241"/>
      <c r="E64" s="241"/>
      <c r="F64" s="241"/>
      <c r="G64" s="242"/>
      <c r="H64" s="212"/>
      <c r="J64" s="212"/>
    </row>
    <row r="65" spans="4:10" s="206" customFormat="1" x14ac:dyDescent="0.3">
      <c r="D65" s="241"/>
      <c r="E65" s="241"/>
      <c r="F65" s="241"/>
      <c r="G65" s="242"/>
      <c r="H65" s="212"/>
      <c r="J65" s="212"/>
    </row>
    <row r="66" spans="4:10" s="206" customFormat="1" x14ac:dyDescent="0.3">
      <c r="D66" s="241"/>
      <c r="E66" s="241"/>
      <c r="F66" s="241"/>
      <c r="G66" s="242"/>
      <c r="H66" s="212"/>
      <c r="J66" s="212"/>
    </row>
    <row r="67" spans="4:10" s="206" customFormat="1" x14ac:dyDescent="0.3">
      <c r="D67" s="241"/>
      <c r="E67" s="241"/>
      <c r="F67" s="241"/>
      <c r="G67" s="242"/>
      <c r="H67" s="212"/>
      <c r="J67" s="212"/>
    </row>
    <row r="68" spans="4:10" s="206" customFormat="1" x14ac:dyDescent="0.3">
      <c r="D68" s="215"/>
      <c r="E68" s="215"/>
      <c r="F68" s="215"/>
      <c r="G68" s="242"/>
      <c r="H68" s="212"/>
      <c r="J68" s="212"/>
    </row>
    <row r="69" spans="4:10" s="206" customFormat="1" x14ac:dyDescent="0.3">
      <c r="D69" s="215"/>
      <c r="E69" s="215"/>
      <c r="F69" s="215"/>
      <c r="G69" s="242"/>
      <c r="H69" s="212"/>
      <c r="J69" s="212"/>
    </row>
    <row r="70" spans="4:10" s="206" customFormat="1" x14ac:dyDescent="0.3">
      <c r="D70" s="215"/>
      <c r="E70" s="215"/>
      <c r="F70" s="215"/>
      <c r="G70" s="212"/>
      <c r="H70" s="212"/>
      <c r="J70" s="212"/>
    </row>
    <row r="71" spans="4:10" s="206" customFormat="1" x14ac:dyDescent="0.3">
      <c r="G71" s="212"/>
      <c r="H71" s="212"/>
      <c r="J71" s="212"/>
    </row>
    <row r="72" spans="4:10" s="206" customFormat="1" x14ac:dyDescent="0.3">
      <c r="D72" s="213"/>
      <c r="E72" s="213"/>
      <c r="F72" s="213"/>
      <c r="G72" s="243" t="s">
        <v>321</v>
      </c>
      <c r="H72" s="244"/>
    </row>
    <row r="73" spans="4:10" s="206" customFormat="1" x14ac:dyDescent="0.3"/>
    <row r="74" spans="4:10" s="206" customFormat="1" x14ac:dyDescent="0.3">
      <c r="J74" s="245"/>
    </row>
    <row r="75" spans="4:10" s="206" customFormat="1" x14ac:dyDescent="0.3">
      <c r="J75" s="245"/>
    </row>
    <row r="76" spans="4:10" s="206" customFormat="1" x14ac:dyDescent="0.3">
      <c r="J76" s="245"/>
    </row>
    <row r="77" spans="4:10" s="206" customFormat="1" x14ac:dyDescent="0.3">
      <c r="J77" s="245"/>
    </row>
    <row r="78" spans="4:10" s="206" customFormat="1" x14ac:dyDescent="0.3"/>
    <row r="79" spans="4:10" s="206" customFormat="1" x14ac:dyDescent="0.3"/>
    <row r="80" spans="4:10" s="206" customFormat="1" x14ac:dyDescent="0.3"/>
    <row r="81" spans="7:7" s="206" customFormat="1" x14ac:dyDescent="0.3"/>
    <row r="82" spans="7:7" s="206" customFormat="1" x14ac:dyDescent="0.3"/>
    <row r="83" spans="7:7" s="206" customFormat="1" x14ac:dyDescent="0.3"/>
    <row r="84" spans="7:7" s="206" customFormat="1" x14ac:dyDescent="0.3"/>
    <row r="85" spans="7:7" s="206" customFormat="1" x14ac:dyDescent="0.3"/>
    <row r="86" spans="7:7" s="206" customFormat="1" x14ac:dyDescent="0.3"/>
    <row r="87" spans="7:7" s="206" customFormat="1" x14ac:dyDescent="0.3"/>
    <row r="88" spans="7:7" s="206" customFormat="1" x14ac:dyDescent="0.3">
      <c r="G88" s="206" t="s">
        <v>322</v>
      </c>
    </row>
    <row r="89" spans="7:7" s="206" customFormat="1" x14ac:dyDescent="0.3"/>
    <row r="90" spans="7:7" s="206" customFormat="1" x14ac:dyDescent="0.3"/>
    <row r="91" spans="7:7" s="206" customFormat="1" x14ac:dyDescent="0.3"/>
    <row r="92" spans="7:7" s="206" customFormat="1" x14ac:dyDescent="0.3"/>
    <row r="93" spans="7:7" s="206" customFormat="1" x14ac:dyDescent="0.3"/>
    <row r="94" spans="7:7" s="206" customFormat="1" x14ac:dyDescent="0.3"/>
    <row r="95" spans="7:7" s="206" customFormat="1" x14ac:dyDescent="0.3"/>
    <row r="96" spans="7:7" s="206" customFormat="1" x14ac:dyDescent="0.3"/>
    <row r="97" s="206" customFormat="1" x14ac:dyDescent="0.3"/>
    <row r="98" s="206" customFormat="1" x14ac:dyDescent="0.3"/>
    <row r="99" s="206" customFormat="1" x14ac:dyDescent="0.3"/>
    <row r="100" s="206" customFormat="1" x14ac:dyDescent="0.3"/>
    <row r="101" s="206" customFormat="1" x14ac:dyDescent="0.3"/>
    <row r="102" s="206" customFormat="1" x14ac:dyDescent="0.3"/>
    <row r="103" s="206" customFormat="1" x14ac:dyDescent="0.3"/>
    <row r="104" s="206" customFormat="1" x14ac:dyDescent="0.3"/>
    <row r="105" s="206" customFormat="1" x14ac:dyDescent="0.3"/>
    <row r="106" s="206" customFormat="1" x14ac:dyDescent="0.3"/>
    <row r="107" s="206" customFormat="1" x14ac:dyDescent="0.3"/>
    <row r="108" s="206" customFormat="1" x14ac:dyDescent="0.3"/>
    <row r="109" s="206" customFormat="1" x14ac:dyDescent="0.3"/>
    <row r="110" s="206" customFormat="1" x14ac:dyDescent="0.3"/>
    <row r="111" s="206" customFormat="1" x14ac:dyDescent="0.3"/>
    <row r="112" s="206" customFormat="1" x14ac:dyDescent="0.3"/>
    <row r="113" s="206" customFormat="1" x14ac:dyDescent="0.3"/>
    <row r="114" s="206" customFormat="1" x14ac:dyDescent="0.3"/>
    <row r="115" s="206" customFormat="1" x14ac:dyDescent="0.3"/>
    <row r="116" s="206" customFormat="1" x14ac:dyDescent="0.3"/>
    <row r="117" s="206" customFormat="1" x14ac:dyDescent="0.3"/>
    <row r="118" s="206" customFormat="1" x14ac:dyDescent="0.3"/>
    <row r="119" s="206" customFormat="1" x14ac:dyDescent="0.3"/>
    <row r="120" s="206" customFormat="1" x14ac:dyDescent="0.3"/>
    <row r="121" s="206" customFormat="1" x14ac:dyDescent="0.3"/>
    <row r="122" s="206" customFormat="1" x14ac:dyDescent="0.3"/>
    <row r="123" s="206" customFormat="1" x14ac:dyDescent="0.3"/>
    <row r="124" s="206" customFormat="1" x14ac:dyDescent="0.3"/>
    <row r="125" s="206" customFormat="1" x14ac:dyDescent="0.3"/>
    <row r="126" s="206" customFormat="1" x14ac:dyDescent="0.3"/>
    <row r="137" spans="7:7" x14ac:dyDescent="0.3">
      <c r="G137" s="63" t="s">
        <v>322</v>
      </c>
    </row>
    <row r="140" spans="7:7" x14ac:dyDescent="0.3">
      <c r="G140" s="63" t="s">
        <v>322</v>
      </c>
    </row>
    <row r="163" spans="7:8" x14ac:dyDescent="0.3">
      <c r="G163" s="63" t="s">
        <v>322</v>
      </c>
      <c r="H163" s="63" t="s">
        <v>322</v>
      </c>
    </row>
  </sheetData>
  <mergeCells count="8">
    <mergeCell ref="B23:F23"/>
    <mergeCell ref="B24:F24"/>
    <mergeCell ref="B9:J9"/>
    <mergeCell ref="B10:J10"/>
    <mergeCell ref="B11:J11"/>
    <mergeCell ref="B13:B14"/>
    <mergeCell ref="C13:D13"/>
    <mergeCell ref="E13:F13"/>
  </mergeCells>
  <hyperlinks>
    <hyperlink ref="M13" location="INDICE!C43" display="INICIO"/>
  </hyperlinks>
  <printOptions horizontalCentered="1"/>
  <pageMargins left="0.19685039370078741" right="0.19685039370078741" top="1.5354330708661419" bottom="0.74803149606299213" header="0.19685039370078741" footer="0.31496062992125984"/>
  <pageSetup paperSize="9" scale="84" firstPageNumber="45" fitToWidth="0" fitToHeight="0" orientation="landscape" useFirstPageNumber="1" r:id="rId1"/>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N50"/>
  <sheetViews>
    <sheetView zoomScale="90" zoomScaleNormal="90" workbookViewId="0">
      <selection activeCell="B67" sqref="B67"/>
    </sheetView>
  </sheetViews>
  <sheetFormatPr baseColWidth="10" defaultRowHeight="10.8" x14ac:dyDescent="0.25"/>
  <cols>
    <col min="1" max="1" width="5.5" style="32" customWidth="1"/>
    <col min="2" max="3" width="18.19921875" style="41" customWidth="1"/>
    <col min="4" max="12" width="11" style="32"/>
    <col min="13" max="13" width="11" style="33"/>
    <col min="14" max="257" width="11" style="32"/>
    <col min="258" max="258" width="12.8984375" style="32" customWidth="1"/>
    <col min="259" max="259" width="15.69921875" style="32" customWidth="1"/>
    <col min="260" max="513" width="11" style="32"/>
    <col min="514" max="514" width="12.8984375" style="32" customWidth="1"/>
    <col min="515" max="515" width="15.69921875" style="32" customWidth="1"/>
    <col min="516" max="769" width="11" style="32"/>
    <col min="770" max="770" width="12.8984375" style="32" customWidth="1"/>
    <col min="771" max="771" width="15.69921875" style="32" customWidth="1"/>
    <col min="772" max="1025" width="11" style="32"/>
    <col min="1026" max="1026" width="12.8984375" style="32" customWidth="1"/>
    <col min="1027" max="1027" width="15.69921875" style="32" customWidth="1"/>
    <col min="1028" max="1281" width="11" style="32"/>
    <col min="1282" max="1282" width="12.8984375" style="32" customWidth="1"/>
    <col min="1283" max="1283" width="15.69921875" style="32" customWidth="1"/>
    <col min="1284" max="1537" width="11" style="32"/>
    <col min="1538" max="1538" width="12.8984375" style="32" customWidth="1"/>
    <col min="1539" max="1539" width="15.69921875" style="32" customWidth="1"/>
    <col min="1540" max="1793" width="11" style="32"/>
    <col min="1794" max="1794" width="12.8984375" style="32" customWidth="1"/>
    <col min="1795" max="1795" width="15.69921875" style="32" customWidth="1"/>
    <col min="1796" max="2049" width="11" style="32"/>
    <col min="2050" max="2050" width="12.8984375" style="32" customWidth="1"/>
    <col min="2051" max="2051" width="15.69921875" style="32" customWidth="1"/>
    <col min="2052" max="2305" width="11" style="32"/>
    <col min="2306" max="2306" width="12.8984375" style="32" customWidth="1"/>
    <col min="2307" max="2307" width="15.69921875" style="32" customWidth="1"/>
    <col min="2308" max="2561" width="11" style="32"/>
    <col min="2562" max="2562" width="12.8984375" style="32" customWidth="1"/>
    <col min="2563" max="2563" width="15.69921875" style="32" customWidth="1"/>
    <col min="2564" max="2817" width="11" style="32"/>
    <col min="2818" max="2818" width="12.8984375" style="32" customWidth="1"/>
    <col min="2819" max="2819" width="15.69921875" style="32" customWidth="1"/>
    <col min="2820" max="3073" width="11" style="32"/>
    <col min="3074" max="3074" width="12.8984375" style="32" customWidth="1"/>
    <col min="3075" max="3075" width="15.69921875" style="32" customWidth="1"/>
    <col min="3076" max="3329" width="11" style="32"/>
    <col min="3330" max="3330" width="12.8984375" style="32" customWidth="1"/>
    <col min="3331" max="3331" width="15.69921875" style="32" customWidth="1"/>
    <col min="3332" max="3585" width="11" style="32"/>
    <col min="3586" max="3586" width="12.8984375" style="32" customWidth="1"/>
    <col min="3587" max="3587" width="15.69921875" style="32" customWidth="1"/>
    <col min="3588" max="3841" width="11" style="32"/>
    <col min="3842" max="3842" width="12.8984375" style="32" customWidth="1"/>
    <col min="3843" max="3843" width="15.69921875" style="32" customWidth="1"/>
    <col min="3844" max="4097" width="11" style="32"/>
    <col min="4098" max="4098" width="12.8984375" style="32" customWidth="1"/>
    <col min="4099" max="4099" width="15.69921875" style="32" customWidth="1"/>
    <col min="4100" max="4353" width="11" style="32"/>
    <col min="4354" max="4354" width="12.8984375" style="32" customWidth="1"/>
    <col min="4355" max="4355" width="15.69921875" style="32" customWidth="1"/>
    <col min="4356" max="4609" width="11" style="32"/>
    <col min="4610" max="4610" width="12.8984375" style="32" customWidth="1"/>
    <col min="4611" max="4611" width="15.69921875" style="32" customWidth="1"/>
    <col min="4612" max="4865" width="11" style="32"/>
    <col min="4866" max="4866" width="12.8984375" style="32" customWidth="1"/>
    <col min="4867" max="4867" width="15.69921875" style="32" customWidth="1"/>
    <col min="4868" max="5121" width="11" style="32"/>
    <col min="5122" max="5122" width="12.8984375" style="32" customWidth="1"/>
    <col min="5123" max="5123" width="15.69921875" style="32" customWidth="1"/>
    <col min="5124" max="5377" width="11" style="32"/>
    <col min="5378" max="5378" width="12.8984375" style="32" customWidth="1"/>
    <col min="5379" max="5379" width="15.69921875" style="32" customWidth="1"/>
    <col min="5380" max="5633" width="11" style="32"/>
    <col min="5634" max="5634" width="12.8984375" style="32" customWidth="1"/>
    <col min="5635" max="5635" width="15.69921875" style="32" customWidth="1"/>
    <col min="5636" max="5889" width="11" style="32"/>
    <col min="5890" max="5890" width="12.8984375" style="32" customWidth="1"/>
    <col min="5891" max="5891" width="15.69921875" style="32" customWidth="1"/>
    <col min="5892" max="6145" width="11" style="32"/>
    <col min="6146" max="6146" width="12.8984375" style="32" customWidth="1"/>
    <col min="6147" max="6147" width="15.69921875" style="32" customWidth="1"/>
    <col min="6148" max="6401" width="11" style="32"/>
    <col min="6402" max="6402" width="12.8984375" style="32" customWidth="1"/>
    <col min="6403" max="6403" width="15.69921875" style="32" customWidth="1"/>
    <col min="6404" max="6657" width="11" style="32"/>
    <col min="6658" max="6658" width="12.8984375" style="32" customWidth="1"/>
    <col min="6659" max="6659" width="15.69921875" style="32" customWidth="1"/>
    <col min="6660" max="6913" width="11" style="32"/>
    <col min="6914" max="6914" width="12.8984375" style="32" customWidth="1"/>
    <col min="6915" max="6915" width="15.69921875" style="32" customWidth="1"/>
    <col min="6916" max="7169" width="11" style="32"/>
    <col min="7170" max="7170" width="12.8984375" style="32" customWidth="1"/>
    <col min="7171" max="7171" width="15.69921875" style="32" customWidth="1"/>
    <col min="7172" max="7425" width="11" style="32"/>
    <col min="7426" max="7426" width="12.8984375" style="32" customWidth="1"/>
    <col min="7427" max="7427" width="15.69921875" style="32" customWidth="1"/>
    <col min="7428" max="7681" width="11" style="32"/>
    <col min="7682" max="7682" width="12.8984375" style="32" customWidth="1"/>
    <col min="7683" max="7683" width="15.69921875" style="32" customWidth="1"/>
    <col min="7684" max="7937" width="11" style="32"/>
    <col min="7938" max="7938" width="12.8984375" style="32" customWidth="1"/>
    <col min="7939" max="7939" width="15.69921875" style="32" customWidth="1"/>
    <col min="7940" max="8193" width="11" style="32"/>
    <col min="8194" max="8194" width="12.8984375" style="32" customWidth="1"/>
    <col min="8195" max="8195" width="15.69921875" style="32" customWidth="1"/>
    <col min="8196" max="8449" width="11" style="32"/>
    <col min="8450" max="8450" width="12.8984375" style="32" customWidth="1"/>
    <col min="8451" max="8451" width="15.69921875" style="32" customWidth="1"/>
    <col min="8452" max="8705" width="11" style="32"/>
    <col min="8706" max="8706" width="12.8984375" style="32" customWidth="1"/>
    <col min="8707" max="8707" width="15.69921875" style="32" customWidth="1"/>
    <col min="8708" max="8961" width="11" style="32"/>
    <col min="8962" max="8962" width="12.8984375" style="32" customWidth="1"/>
    <col min="8963" max="8963" width="15.69921875" style="32" customWidth="1"/>
    <col min="8964" max="9217" width="11" style="32"/>
    <col min="9218" max="9218" width="12.8984375" style="32" customWidth="1"/>
    <col min="9219" max="9219" width="15.69921875" style="32" customWidth="1"/>
    <col min="9220" max="9473" width="11" style="32"/>
    <col min="9474" max="9474" width="12.8984375" style="32" customWidth="1"/>
    <col min="9475" max="9475" width="15.69921875" style="32" customWidth="1"/>
    <col min="9476" max="9729" width="11" style="32"/>
    <col min="9730" max="9730" width="12.8984375" style="32" customWidth="1"/>
    <col min="9731" max="9731" width="15.69921875" style="32" customWidth="1"/>
    <col min="9732" max="9985" width="11" style="32"/>
    <col min="9986" max="9986" width="12.8984375" style="32" customWidth="1"/>
    <col min="9987" max="9987" width="15.69921875" style="32" customWidth="1"/>
    <col min="9988" max="10241" width="11" style="32"/>
    <col min="10242" max="10242" width="12.8984375" style="32" customWidth="1"/>
    <col min="10243" max="10243" width="15.69921875" style="32" customWidth="1"/>
    <col min="10244" max="10497" width="11" style="32"/>
    <col min="10498" max="10498" width="12.8984375" style="32" customWidth="1"/>
    <col min="10499" max="10499" width="15.69921875" style="32" customWidth="1"/>
    <col min="10500" max="10753" width="11" style="32"/>
    <col min="10754" max="10754" width="12.8984375" style="32" customWidth="1"/>
    <col min="10755" max="10755" width="15.69921875" style="32" customWidth="1"/>
    <col min="10756" max="11009" width="11" style="32"/>
    <col min="11010" max="11010" width="12.8984375" style="32" customWidth="1"/>
    <col min="11011" max="11011" width="15.69921875" style="32" customWidth="1"/>
    <col min="11012" max="11265" width="11" style="32"/>
    <col min="11266" max="11266" width="12.8984375" style="32" customWidth="1"/>
    <col min="11267" max="11267" width="15.69921875" style="32" customWidth="1"/>
    <col min="11268" max="11521" width="11" style="32"/>
    <col min="11522" max="11522" width="12.8984375" style="32" customWidth="1"/>
    <col min="11523" max="11523" width="15.69921875" style="32" customWidth="1"/>
    <col min="11524" max="11777" width="11" style="32"/>
    <col min="11778" max="11778" width="12.8984375" style="32" customWidth="1"/>
    <col min="11779" max="11779" width="15.69921875" style="32" customWidth="1"/>
    <col min="11780" max="12033" width="11" style="32"/>
    <col min="12034" max="12034" width="12.8984375" style="32" customWidth="1"/>
    <col min="12035" max="12035" width="15.69921875" style="32" customWidth="1"/>
    <col min="12036" max="12289" width="11" style="32"/>
    <col min="12290" max="12290" width="12.8984375" style="32" customWidth="1"/>
    <col min="12291" max="12291" width="15.69921875" style="32" customWidth="1"/>
    <col min="12292" max="12545" width="11" style="32"/>
    <col min="12546" max="12546" width="12.8984375" style="32" customWidth="1"/>
    <col min="12547" max="12547" width="15.69921875" style="32" customWidth="1"/>
    <col min="12548" max="12801" width="11" style="32"/>
    <col min="12802" max="12802" width="12.8984375" style="32" customWidth="1"/>
    <col min="12803" max="12803" width="15.69921875" style="32" customWidth="1"/>
    <col min="12804" max="13057" width="11" style="32"/>
    <col min="13058" max="13058" width="12.8984375" style="32" customWidth="1"/>
    <col min="13059" max="13059" width="15.69921875" style="32" customWidth="1"/>
    <col min="13060" max="13313" width="11" style="32"/>
    <col min="13314" max="13314" width="12.8984375" style="32" customWidth="1"/>
    <col min="13315" max="13315" width="15.69921875" style="32" customWidth="1"/>
    <col min="13316" max="13569" width="11" style="32"/>
    <col min="13570" max="13570" width="12.8984375" style="32" customWidth="1"/>
    <col min="13571" max="13571" width="15.69921875" style="32" customWidth="1"/>
    <col min="13572" max="13825" width="11" style="32"/>
    <col min="13826" max="13826" width="12.8984375" style="32" customWidth="1"/>
    <col min="13827" max="13827" width="15.69921875" style="32" customWidth="1"/>
    <col min="13828" max="14081" width="11" style="32"/>
    <col min="14082" max="14082" width="12.8984375" style="32" customWidth="1"/>
    <col min="14083" max="14083" width="15.69921875" style="32" customWidth="1"/>
    <col min="14084" max="14337" width="11" style="32"/>
    <col min="14338" max="14338" width="12.8984375" style="32" customWidth="1"/>
    <col min="14339" max="14339" width="15.69921875" style="32" customWidth="1"/>
    <col min="14340" max="14593" width="11" style="32"/>
    <col min="14594" max="14594" width="12.8984375" style="32" customWidth="1"/>
    <col min="14595" max="14595" width="15.69921875" style="32" customWidth="1"/>
    <col min="14596" max="14849" width="11" style="32"/>
    <col min="14850" max="14850" width="12.8984375" style="32" customWidth="1"/>
    <col min="14851" max="14851" width="15.69921875" style="32" customWidth="1"/>
    <col min="14852" max="15105" width="11" style="32"/>
    <col min="15106" max="15106" width="12.8984375" style="32" customWidth="1"/>
    <col min="15107" max="15107" width="15.69921875" style="32" customWidth="1"/>
    <col min="15108" max="15361" width="11" style="32"/>
    <col min="15362" max="15362" width="12.8984375" style="32" customWidth="1"/>
    <col min="15363" max="15363" width="15.69921875" style="32" customWidth="1"/>
    <col min="15364" max="15617" width="11" style="32"/>
    <col min="15618" max="15618" width="12.8984375" style="32" customWidth="1"/>
    <col min="15619" max="15619" width="15.69921875" style="32" customWidth="1"/>
    <col min="15620" max="15873" width="11" style="32"/>
    <col min="15874" max="15874" width="12.8984375" style="32" customWidth="1"/>
    <col min="15875" max="15875" width="15.69921875" style="32" customWidth="1"/>
    <col min="15876" max="16129" width="11" style="32"/>
    <col min="16130" max="16130" width="12.8984375" style="32" customWidth="1"/>
    <col min="16131" max="16131" width="15.69921875" style="32" customWidth="1"/>
    <col min="16132" max="16384" width="11" style="32"/>
  </cols>
  <sheetData>
    <row r="12" spans="1:14" ht="13.8" x14ac:dyDescent="0.25">
      <c r="B12" s="625" t="s">
        <v>718</v>
      </c>
      <c r="C12" s="625"/>
      <c r="D12" s="625"/>
      <c r="E12" s="625"/>
      <c r="F12" s="625"/>
      <c r="G12" s="625"/>
      <c r="H12" s="625"/>
      <c r="I12" s="625"/>
      <c r="J12" s="625"/>
      <c r="K12" s="625"/>
    </row>
    <row r="13" spans="1:14" s="34" customFormat="1" ht="13.8" x14ac:dyDescent="0.2">
      <c r="A13" s="107"/>
      <c r="B13" s="715" t="s">
        <v>878</v>
      </c>
      <c r="C13" s="715"/>
      <c r="D13" s="715"/>
      <c r="E13" s="715"/>
      <c r="F13" s="715"/>
      <c r="G13" s="715"/>
      <c r="H13" s="715"/>
      <c r="I13" s="715"/>
      <c r="J13" s="715"/>
      <c r="K13" s="715"/>
      <c r="L13" s="134"/>
    </row>
    <row r="14" spans="1:14" s="34" customFormat="1" ht="15" customHeight="1" x14ac:dyDescent="0.25">
      <c r="A14" s="100"/>
      <c r="B14" s="726" t="s">
        <v>933</v>
      </c>
      <c r="C14" s="726"/>
      <c r="D14" s="726"/>
      <c r="E14" s="726"/>
      <c r="F14" s="726"/>
      <c r="G14" s="726"/>
      <c r="H14" s="726"/>
      <c r="I14" s="726"/>
      <c r="J14" s="726"/>
      <c r="K14" s="726"/>
      <c r="L14" s="101"/>
      <c r="M14" s="62"/>
    </row>
    <row r="15" spans="1:14" ht="14.4" x14ac:dyDescent="0.25">
      <c r="N15" s="339" t="s">
        <v>196</v>
      </c>
    </row>
    <row r="16" spans="1:14" s="41" customFormat="1" ht="22.8" x14ac:dyDescent="0.3">
      <c r="B16" s="410" t="s">
        <v>193</v>
      </c>
      <c r="C16" s="471" t="s">
        <v>352</v>
      </c>
    </row>
    <row r="17" spans="2:5" s="41" customFormat="1" ht="12.75" customHeight="1" x14ac:dyDescent="0.3">
      <c r="B17" s="415">
        <v>1997</v>
      </c>
      <c r="C17" s="472">
        <v>11.821783</v>
      </c>
    </row>
    <row r="18" spans="2:5" ht="13.2" x14ac:dyDescent="0.25">
      <c r="B18" s="415">
        <v>1998</v>
      </c>
      <c r="C18" s="472">
        <v>11.648365999999999</v>
      </c>
      <c r="D18" s="102"/>
    </row>
    <row r="19" spans="2:5" ht="13.2" x14ac:dyDescent="0.25">
      <c r="B19" s="415">
        <v>1999</v>
      </c>
      <c r="C19" s="472">
        <v>12.016949</v>
      </c>
      <c r="D19" s="102"/>
    </row>
    <row r="20" spans="2:5" ht="13.2" x14ac:dyDescent="0.25">
      <c r="B20" s="415">
        <v>2000</v>
      </c>
      <c r="C20" s="472">
        <v>12.347629</v>
      </c>
      <c r="D20" s="102"/>
    </row>
    <row r="21" spans="2:5" ht="13.2" x14ac:dyDescent="0.25">
      <c r="B21" s="415">
        <v>2001</v>
      </c>
      <c r="C21" s="472">
        <v>12.760571000000001</v>
      </c>
      <c r="D21" s="102"/>
    </row>
    <row r="22" spans="2:5" ht="13.2" x14ac:dyDescent="0.25">
      <c r="B22" s="415">
        <v>2002</v>
      </c>
      <c r="C22" s="472">
        <v>12.616365</v>
      </c>
      <c r="D22" s="102"/>
    </row>
    <row r="23" spans="2:5" ht="13.2" x14ac:dyDescent="0.25">
      <c r="B23" s="415">
        <v>2003</v>
      </c>
      <c r="C23" s="472">
        <v>12.770711</v>
      </c>
      <c r="D23" s="102"/>
      <c r="E23" s="103"/>
    </row>
    <row r="24" spans="2:5" ht="13.2" x14ac:dyDescent="0.25">
      <c r="B24" s="415">
        <v>2004</v>
      </c>
      <c r="C24" s="472">
        <v>12.860901</v>
      </c>
      <c r="D24" s="102"/>
    </row>
    <row r="25" spans="2:5" ht="13.2" x14ac:dyDescent="0.25">
      <c r="B25" s="415">
        <v>2005</v>
      </c>
      <c r="C25" s="472">
        <v>13.45177</v>
      </c>
      <c r="D25" s="102"/>
    </row>
    <row r="26" spans="2:5" ht="13.2" x14ac:dyDescent="0.25">
      <c r="B26" s="415">
        <v>2006</v>
      </c>
      <c r="C26" s="472">
        <v>13.55039</v>
      </c>
      <c r="D26" s="102"/>
    </row>
    <row r="27" spans="2:5" ht="13.2" x14ac:dyDescent="0.25">
      <c r="B27" s="415">
        <v>2007</v>
      </c>
      <c r="C27" s="472">
        <v>13.778209</v>
      </c>
      <c r="D27" s="102"/>
    </row>
    <row r="28" spans="2:5" ht="13.2" x14ac:dyDescent="0.25">
      <c r="B28" s="415">
        <v>2008</v>
      </c>
      <c r="C28" s="472">
        <v>13.867921000000001</v>
      </c>
      <c r="D28" s="102"/>
    </row>
    <row r="29" spans="2:5" ht="13.2" x14ac:dyDescent="0.25">
      <c r="B29" s="415">
        <v>2009</v>
      </c>
      <c r="C29" s="472">
        <v>14.198983</v>
      </c>
      <c r="D29" s="102"/>
    </row>
    <row r="30" spans="2:5" ht="13.2" x14ac:dyDescent="0.25">
      <c r="B30" s="415">
        <v>2010</v>
      </c>
      <c r="C30" s="472">
        <v>14.113761999999999</v>
      </c>
      <c r="D30" s="102"/>
    </row>
    <row r="31" spans="2:5" ht="13.2" x14ac:dyDescent="0.25">
      <c r="B31" s="415">
        <v>2011</v>
      </c>
      <c r="C31" s="472">
        <v>14.519193</v>
      </c>
      <c r="D31" s="102"/>
    </row>
    <row r="32" spans="2:5" ht="13.2" x14ac:dyDescent="0.25">
      <c r="B32" s="415">
        <v>2012</v>
      </c>
      <c r="C32" s="472">
        <v>14.582295</v>
      </c>
      <c r="D32" s="102"/>
    </row>
    <row r="33" spans="1:13" ht="13.2" x14ac:dyDescent="0.25">
      <c r="B33" s="415">
        <v>2013</v>
      </c>
      <c r="C33" s="472">
        <v>15.059984999999999</v>
      </c>
      <c r="D33" s="102"/>
    </row>
    <row r="34" spans="1:13" ht="13.2" x14ac:dyDescent="0.25">
      <c r="B34" s="415">
        <v>2014</v>
      </c>
      <c r="C34" s="472">
        <v>15.177344475394614</v>
      </c>
      <c r="D34" s="102"/>
    </row>
    <row r="35" spans="1:13" ht="13.2" x14ac:dyDescent="0.25">
      <c r="B35" s="415">
        <v>2015</v>
      </c>
      <c r="C35" s="472">
        <v>15.677915304374903</v>
      </c>
      <c r="D35" s="102"/>
    </row>
    <row r="36" spans="1:13" ht="13.2" x14ac:dyDescent="0.25">
      <c r="B36" s="415">
        <v>2016</v>
      </c>
      <c r="C36" s="472">
        <v>15.188825639426076</v>
      </c>
    </row>
    <row r="37" spans="1:13" ht="13.2" x14ac:dyDescent="0.25">
      <c r="B37" s="415">
        <v>2017</v>
      </c>
      <c r="C37" s="472">
        <v>14.719856800250252</v>
      </c>
    </row>
    <row r="38" spans="1:13" ht="13.2" x14ac:dyDescent="0.25">
      <c r="B38" s="415">
        <v>2018</v>
      </c>
      <c r="C38" s="472">
        <v>14.923217763926763</v>
      </c>
    </row>
    <row r="39" spans="1:13" ht="13.2" x14ac:dyDescent="0.25">
      <c r="B39" s="415">
        <v>2019</v>
      </c>
      <c r="C39" s="472">
        <v>15.141413388029088</v>
      </c>
    </row>
    <row r="40" spans="1:13" ht="13.2" x14ac:dyDescent="0.25">
      <c r="B40" s="415">
        <v>2020</v>
      </c>
      <c r="C40" s="472">
        <v>15.000961010433828</v>
      </c>
    </row>
    <row r="41" spans="1:13" ht="13.2" x14ac:dyDescent="0.25">
      <c r="B41" s="415">
        <v>2021</v>
      </c>
      <c r="C41" s="614">
        <v>15.568709419194199</v>
      </c>
    </row>
    <row r="42" spans="1:13" ht="13.2" x14ac:dyDescent="0.25">
      <c r="B42" s="415">
        <v>2022</v>
      </c>
      <c r="C42" s="472">
        <v>15.945680016263468</v>
      </c>
    </row>
    <row r="43" spans="1:13" ht="13.2" x14ac:dyDescent="0.25">
      <c r="B43" s="541">
        <v>2023</v>
      </c>
      <c r="C43" s="472">
        <v>16.371964679911699</v>
      </c>
    </row>
    <row r="44" spans="1:13" ht="13.2" x14ac:dyDescent="0.25">
      <c r="B44" s="415">
        <v>2024</v>
      </c>
      <c r="C44" s="472">
        <v>16.600000000000001</v>
      </c>
    </row>
    <row r="45" spans="1:13" ht="13.2" x14ac:dyDescent="0.25">
      <c r="B45" s="732"/>
      <c r="C45" s="732"/>
    </row>
    <row r="46" spans="1:13" s="143" customFormat="1" x14ac:dyDescent="0.25">
      <c r="B46" s="273" t="s">
        <v>959</v>
      </c>
      <c r="C46" s="273"/>
      <c r="D46" s="273"/>
      <c r="E46" s="273"/>
      <c r="M46" s="144"/>
    </row>
    <row r="47" spans="1:13" s="143" customFormat="1" x14ac:dyDescent="0.25">
      <c r="A47" s="162"/>
      <c r="B47" s="273" t="s">
        <v>719</v>
      </c>
      <c r="C47" s="172"/>
      <c r="D47" s="172"/>
      <c r="M47" s="144"/>
    </row>
    <row r="48" spans="1:13" s="143" customFormat="1" x14ac:dyDescent="0.25">
      <c r="B48" s="171"/>
      <c r="C48" s="171"/>
      <c r="M48" s="144"/>
    </row>
    <row r="49" spans="2:13" s="143" customFormat="1" ht="24.75" customHeight="1" x14ac:dyDescent="0.25">
      <c r="B49" s="729" t="s">
        <v>703</v>
      </c>
      <c r="C49" s="729"/>
      <c r="D49" s="729"/>
      <c r="E49" s="729"/>
      <c r="F49" s="729"/>
      <c r="M49" s="144"/>
    </row>
    <row r="50" spans="2:13" s="143" customFormat="1" x14ac:dyDescent="0.25">
      <c r="B50" s="731"/>
      <c r="C50" s="731"/>
      <c r="D50" s="731"/>
      <c r="E50" s="731"/>
      <c r="F50" s="731"/>
      <c r="M50" s="144"/>
    </row>
  </sheetData>
  <mergeCells count="6">
    <mergeCell ref="B49:F49"/>
    <mergeCell ref="B50:F50"/>
    <mergeCell ref="B12:K12"/>
    <mergeCell ref="B13:K13"/>
    <mergeCell ref="B14:K14"/>
    <mergeCell ref="B45:C45"/>
  </mergeCells>
  <hyperlinks>
    <hyperlink ref="N15" location="INDICE!C44" display="INICIO"/>
  </hyperlinks>
  <printOptions horizontalCentered="1"/>
  <pageMargins left="0.19685039370078741" right="0.19685039370078741" top="1.5354330708661419" bottom="0.74803149606299213" header="0.19685039370078741" footer="0.31496062992125984"/>
  <pageSetup paperSize="9" scale="87" firstPageNumber="46" orientation="landscape" useFirstPageNumber="1" r:id="rId1"/>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P82"/>
  <sheetViews>
    <sheetView showGridLines="0" zoomScaleNormal="100" workbookViewId="0">
      <selection activeCell="B61" sqref="B61"/>
    </sheetView>
  </sheetViews>
  <sheetFormatPr baseColWidth="10" defaultRowHeight="10.8" x14ac:dyDescent="0.25"/>
  <cols>
    <col min="1" max="1" width="3.19921875" style="42" customWidth="1"/>
    <col min="2" max="2" width="15.8984375" style="42" customWidth="1"/>
    <col min="3" max="4" width="10.59765625" style="42" bestFit="1" customWidth="1"/>
    <col min="5" max="6" width="8.5" style="42" bestFit="1" customWidth="1"/>
    <col min="7" max="7" width="9" style="42" bestFit="1" customWidth="1"/>
    <col min="8" max="8" width="7.8984375" style="42" bestFit="1" customWidth="1"/>
    <col min="9" max="9" width="22.8984375" style="42" customWidth="1"/>
    <col min="10" max="256" width="11" style="42"/>
    <col min="257" max="257" width="3.19921875" style="42" customWidth="1"/>
    <col min="258" max="258" width="15.8984375" style="42" customWidth="1"/>
    <col min="259" max="260" width="10.59765625" style="42" bestFit="1" customWidth="1"/>
    <col min="261" max="262" width="8.5" style="42" bestFit="1" customWidth="1"/>
    <col min="263" max="263" width="9" style="42" bestFit="1" customWidth="1"/>
    <col min="264" max="264" width="7.8984375" style="42" bestFit="1" customWidth="1"/>
    <col min="265" max="265" width="22.8984375" style="42" customWidth="1"/>
    <col min="266" max="512" width="11" style="42"/>
    <col min="513" max="513" width="3.19921875" style="42" customWidth="1"/>
    <col min="514" max="514" width="15.8984375" style="42" customWidth="1"/>
    <col min="515" max="516" width="10.59765625" style="42" bestFit="1" customWidth="1"/>
    <col min="517" max="518" width="8.5" style="42" bestFit="1" customWidth="1"/>
    <col min="519" max="519" width="9" style="42" bestFit="1" customWidth="1"/>
    <col min="520" max="520" width="7.8984375" style="42" bestFit="1" customWidth="1"/>
    <col min="521" max="521" width="22.8984375" style="42" customWidth="1"/>
    <col min="522" max="768" width="11" style="42"/>
    <col min="769" max="769" width="3.19921875" style="42" customWidth="1"/>
    <col min="770" max="770" width="15.8984375" style="42" customWidth="1"/>
    <col min="771" max="772" width="10.59765625" style="42" bestFit="1" customWidth="1"/>
    <col min="773" max="774" width="8.5" style="42" bestFit="1" customWidth="1"/>
    <col min="775" max="775" width="9" style="42" bestFit="1" customWidth="1"/>
    <col min="776" max="776" width="7.8984375" style="42" bestFit="1" customWidth="1"/>
    <col min="777" max="777" width="22.8984375" style="42" customWidth="1"/>
    <col min="778" max="1024" width="11" style="42"/>
    <col min="1025" max="1025" width="3.19921875" style="42" customWidth="1"/>
    <col min="1026" max="1026" width="15.8984375" style="42" customWidth="1"/>
    <col min="1027" max="1028" width="10.59765625" style="42" bestFit="1" customWidth="1"/>
    <col min="1029" max="1030" width="8.5" style="42" bestFit="1" customWidth="1"/>
    <col min="1031" max="1031" width="9" style="42" bestFit="1" customWidth="1"/>
    <col min="1032" max="1032" width="7.8984375" style="42" bestFit="1" customWidth="1"/>
    <col min="1033" max="1033" width="22.8984375" style="42" customWidth="1"/>
    <col min="1034" max="1280" width="11" style="42"/>
    <col min="1281" max="1281" width="3.19921875" style="42" customWidth="1"/>
    <col min="1282" max="1282" width="15.8984375" style="42" customWidth="1"/>
    <col min="1283" max="1284" width="10.59765625" style="42" bestFit="1" customWidth="1"/>
    <col min="1285" max="1286" width="8.5" style="42" bestFit="1" customWidth="1"/>
    <col min="1287" max="1287" width="9" style="42" bestFit="1" customWidth="1"/>
    <col min="1288" max="1288" width="7.8984375" style="42" bestFit="1" customWidth="1"/>
    <col min="1289" max="1289" width="22.8984375" style="42" customWidth="1"/>
    <col min="1290" max="1536" width="11" style="42"/>
    <col min="1537" max="1537" width="3.19921875" style="42" customWidth="1"/>
    <col min="1538" max="1538" width="15.8984375" style="42" customWidth="1"/>
    <col min="1539" max="1540" width="10.59765625" style="42" bestFit="1" customWidth="1"/>
    <col min="1541" max="1542" width="8.5" style="42" bestFit="1" customWidth="1"/>
    <col min="1543" max="1543" width="9" style="42" bestFit="1" customWidth="1"/>
    <col min="1544" max="1544" width="7.8984375" style="42" bestFit="1" customWidth="1"/>
    <col min="1545" max="1545" width="22.8984375" style="42" customWidth="1"/>
    <col min="1546" max="1792" width="11" style="42"/>
    <col min="1793" max="1793" width="3.19921875" style="42" customWidth="1"/>
    <col min="1794" max="1794" width="15.8984375" style="42" customWidth="1"/>
    <col min="1795" max="1796" width="10.59765625" style="42" bestFit="1" customWidth="1"/>
    <col min="1797" max="1798" width="8.5" style="42" bestFit="1" customWidth="1"/>
    <col min="1799" max="1799" width="9" style="42" bestFit="1" customWidth="1"/>
    <col min="1800" max="1800" width="7.8984375" style="42" bestFit="1" customWidth="1"/>
    <col min="1801" max="1801" width="22.8984375" style="42" customWidth="1"/>
    <col min="1802" max="2048" width="11" style="42"/>
    <col min="2049" max="2049" width="3.19921875" style="42" customWidth="1"/>
    <col min="2050" max="2050" width="15.8984375" style="42" customWidth="1"/>
    <col min="2051" max="2052" width="10.59765625" style="42" bestFit="1" customWidth="1"/>
    <col min="2053" max="2054" width="8.5" style="42" bestFit="1" customWidth="1"/>
    <col min="2055" max="2055" width="9" style="42" bestFit="1" customWidth="1"/>
    <col min="2056" max="2056" width="7.8984375" style="42" bestFit="1" customWidth="1"/>
    <col min="2057" max="2057" width="22.8984375" style="42" customWidth="1"/>
    <col min="2058" max="2304" width="11" style="42"/>
    <col min="2305" max="2305" width="3.19921875" style="42" customWidth="1"/>
    <col min="2306" max="2306" width="15.8984375" style="42" customWidth="1"/>
    <col min="2307" max="2308" width="10.59765625" style="42" bestFit="1" customWidth="1"/>
    <col min="2309" max="2310" width="8.5" style="42" bestFit="1" customWidth="1"/>
    <col min="2311" max="2311" width="9" style="42" bestFit="1" customWidth="1"/>
    <col min="2312" max="2312" width="7.8984375" style="42" bestFit="1" customWidth="1"/>
    <col min="2313" max="2313" width="22.8984375" style="42" customWidth="1"/>
    <col min="2314" max="2560" width="11" style="42"/>
    <col min="2561" max="2561" width="3.19921875" style="42" customWidth="1"/>
    <col min="2562" max="2562" width="15.8984375" style="42" customWidth="1"/>
    <col min="2563" max="2564" width="10.59765625" style="42" bestFit="1" customWidth="1"/>
    <col min="2565" max="2566" width="8.5" style="42" bestFit="1" customWidth="1"/>
    <col min="2567" max="2567" width="9" style="42" bestFit="1" customWidth="1"/>
    <col min="2568" max="2568" width="7.8984375" style="42" bestFit="1" customWidth="1"/>
    <col min="2569" max="2569" width="22.8984375" style="42" customWidth="1"/>
    <col min="2570" max="2816" width="11" style="42"/>
    <col min="2817" max="2817" width="3.19921875" style="42" customWidth="1"/>
    <col min="2818" max="2818" width="15.8984375" style="42" customWidth="1"/>
    <col min="2819" max="2820" width="10.59765625" style="42" bestFit="1" customWidth="1"/>
    <col min="2821" max="2822" width="8.5" style="42" bestFit="1" customWidth="1"/>
    <col min="2823" max="2823" width="9" style="42" bestFit="1" customWidth="1"/>
    <col min="2824" max="2824" width="7.8984375" style="42" bestFit="1" customWidth="1"/>
    <col min="2825" max="2825" width="22.8984375" style="42" customWidth="1"/>
    <col min="2826" max="3072" width="11" style="42"/>
    <col min="3073" max="3073" width="3.19921875" style="42" customWidth="1"/>
    <col min="3074" max="3074" width="15.8984375" style="42" customWidth="1"/>
    <col min="3075" max="3076" width="10.59765625" style="42" bestFit="1" customWidth="1"/>
    <col min="3077" max="3078" width="8.5" style="42" bestFit="1" customWidth="1"/>
    <col min="3079" max="3079" width="9" style="42" bestFit="1" customWidth="1"/>
    <col min="3080" max="3080" width="7.8984375" style="42" bestFit="1" customWidth="1"/>
    <col min="3081" max="3081" width="22.8984375" style="42" customWidth="1"/>
    <col min="3082" max="3328" width="11" style="42"/>
    <col min="3329" max="3329" width="3.19921875" style="42" customWidth="1"/>
    <col min="3330" max="3330" width="15.8984375" style="42" customWidth="1"/>
    <col min="3331" max="3332" width="10.59765625" style="42" bestFit="1" customWidth="1"/>
    <col min="3333" max="3334" width="8.5" style="42" bestFit="1" customWidth="1"/>
    <col min="3335" max="3335" width="9" style="42" bestFit="1" customWidth="1"/>
    <col min="3336" max="3336" width="7.8984375" style="42" bestFit="1" customWidth="1"/>
    <col min="3337" max="3337" width="22.8984375" style="42" customWidth="1"/>
    <col min="3338" max="3584" width="11" style="42"/>
    <col min="3585" max="3585" width="3.19921875" style="42" customWidth="1"/>
    <col min="3586" max="3586" width="15.8984375" style="42" customWidth="1"/>
    <col min="3587" max="3588" width="10.59765625" style="42" bestFit="1" customWidth="1"/>
    <col min="3589" max="3590" width="8.5" style="42" bestFit="1" customWidth="1"/>
    <col min="3591" max="3591" width="9" style="42" bestFit="1" customWidth="1"/>
    <col min="3592" max="3592" width="7.8984375" style="42" bestFit="1" customWidth="1"/>
    <col min="3593" max="3593" width="22.8984375" style="42" customWidth="1"/>
    <col min="3594" max="3840" width="11" style="42"/>
    <col min="3841" max="3841" width="3.19921875" style="42" customWidth="1"/>
    <col min="3842" max="3842" width="15.8984375" style="42" customWidth="1"/>
    <col min="3843" max="3844" width="10.59765625" style="42" bestFit="1" customWidth="1"/>
    <col min="3845" max="3846" width="8.5" style="42" bestFit="1" customWidth="1"/>
    <col min="3847" max="3847" width="9" style="42" bestFit="1" customWidth="1"/>
    <col min="3848" max="3848" width="7.8984375" style="42" bestFit="1" customWidth="1"/>
    <col min="3849" max="3849" width="22.8984375" style="42" customWidth="1"/>
    <col min="3850" max="4096" width="11" style="42"/>
    <col min="4097" max="4097" width="3.19921875" style="42" customWidth="1"/>
    <col min="4098" max="4098" width="15.8984375" style="42" customWidth="1"/>
    <col min="4099" max="4100" width="10.59765625" style="42" bestFit="1" customWidth="1"/>
    <col min="4101" max="4102" width="8.5" style="42" bestFit="1" customWidth="1"/>
    <col min="4103" max="4103" width="9" style="42" bestFit="1" customWidth="1"/>
    <col min="4104" max="4104" width="7.8984375" style="42" bestFit="1" customWidth="1"/>
    <col min="4105" max="4105" width="22.8984375" style="42" customWidth="1"/>
    <col min="4106" max="4352" width="11" style="42"/>
    <col min="4353" max="4353" width="3.19921875" style="42" customWidth="1"/>
    <col min="4354" max="4354" width="15.8984375" style="42" customWidth="1"/>
    <col min="4355" max="4356" width="10.59765625" style="42" bestFit="1" customWidth="1"/>
    <col min="4357" max="4358" width="8.5" style="42" bestFit="1" customWidth="1"/>
    <col min="4359" max="4359" width="9" style="42" bestFit="1" customWidth="1"/>
    <col min="4360" max="4360" width="7.8984375" style="42" bestFit="1" customWidth="1"/>
    <col min="4361" max="4361" width="22.8984375" style="42" customWidth="1"/>
    <col min="4362" max="4608" width="11" style="42"/>
    <col min="4609" max="4609" width="3.19921875" style="42" customWidth="1"/>
    <col min="4610" max="4610" width="15.8984375" style="42" customWidth="1"/>
    <col min="4611" max="4612" width="10.59765625" style="42" bestFit="1" customWidth="1"/>
    <col min="4613" max="4614" width="8.5" style="42" bestFit="1" customWidth="1"/>
    <col min="4615" max="4615" width="9" style="42" bestFit="1" customWidth="1"/>
    <col min="4616" max="4616" width="7.8984375" style="42" bestFit="1" customWidth="1"/>
    <col min="4617" max="4617" width="22.8984375" style="42" customWidth="1"/>
    <col min="4618" max="4864" width="11" style="42"/>
    <col min="4865" max="4865" width="3.19921875" style="42" customWidth="1"/>
    <col min="4866" max="4866" width="15.8984375" style="42" customWidth="1"/>
    <col min="4867" max="4868" width="10.59765625" style="42" bestFit="1" customWidth="1"/>
    <col min="4869" max="4870" width="8.5" style="42" bestFit="1" customWidth="1"/>
    <col min="4871" max="4871" width="9" style="42" bestFit="1" customWidth="1"/>
    <col min="4872" max="4872" width="7.8984375" style="42" bestFit="1" customWidth="1"/>
    <col min="4873" max="4873" width="22.8984375" style="42" customWidth="1"/>
    <col min="4874" max="5120" width="11" style="42"/>
    <col min="5121" max="5121" width="3.19921875" style="42" customWidth="1"/>
    <col min="5122" max="5122" width="15.8984375" style="42" customWidth="1"/>
    <col min="5123" max="5124" width="10.59765625" style="42" bestFit="1" customWidth="1"/>
    <col min="5125" max="5126" width="8.5" style="42" bestFit="1" customWidth="1"/>
    <col min="5127" max="5127" width="9" style="42" bestFit="1" customWidth="1"/>
    <col min="5128" max="5128" width="7.8984375" style="42" bestFit="1" customWidth="1"/>
    <col min="5129" max="5129" width="22.8984375" style="42" customWidth="1"/>
    <col min="5130" max="5376" width="11" style="42"/>
    <col min="5377" max="5377" width="3.19921875" style="42" customWidth="1"/>
    <col min="5378" max="5378" width="15.8984375" style="42" customWidth="1"/>
    <col min="5379" max="5380" width="10.59765625" style="42" bestFit="1" customWidth="1"/>
    <col min="5381" max="5382" width="8.5" style="42" bestFit="1" customWidth="1"/>
    <col min="5383" max="5383" width="9" style="42" bestFit="1" customWidth="1"/>
    <col min="5384" max="5384" width="7.8984375" style="42" bestFit="1" customWidth="1"/>
    <col min="5385" max="5385" width="22.8984375" style="42" customWidth="1"/>
    <col min="5386" max="5632" width="11" style="42"/>
    <col min="5633" max="5633" width="3.19921875" style="42" customWidth="1"/>
    <col min="5634" max="5634" width="15.8984375" style="42" customWidth="1"/>
    <col min="5635" max="5636" width="10.59765625" style="42" bestFit="1" customWidth="1"/>
    <col min="5637" max="5638" width="8.5" style="42" bestFit="1" customWidth="1"/>
    <col min="5639" max="5639" width="9" style="42" bestFit="1" customWidth="1"/>
    <col min="5640" max="5640" width="7.8984375" style="42" bestFit="1" customWidth="1"/>
    <col min="5641" max="5641" width="22.8984375" style="42" customWidth="1"/>
    <col min="5642" max="5888" width="11" style="42"/>
    <col min="5889" max="5889" width="3.19921875" style="42" customWidth="1"/>
    <col min="5890" max="5890" width="15.8984375" style="42" customWidth="1"/>
    <col min="5891" max="5892" width="10.59765625" style="42" bestFit="1" customWidth="1"/>
    <col min="5893" max="5894" width="8.5" style="42" bestFit="1" customWidth="1"/>
    <col min="5895" max="5895" width="9" style="42" bestFit="1" customWidth="1"/>
    <col min="5896" max="5896" width="7.8984375" style="42" bestFit="1" customWidth="1"/>
    <col min="5897" max="5897" width="22.8984375" style="42" customWidth="1"/>
    <col min="5898" max="6144" width="11" style="42"/>
    <col min="6145" max="6145" width="3.19921875" style="42" customWidth="1"/>
    <col min="6146" max="6146" width="15.8984375" style="42" customWidth="1"/>
    <col min="6147" max="6148" width="10.59765625" style="42" bestFit="1" customWidth="1"/>
    <col min="6149" max="6150" width="8.5" style="42" bestFit="1" customWidth="1"/>
    <col min="6151" max="6151" width="9" style="42" bestFit="1" customWidth="1"/>
    <col min="6152" max="6152" width="7.8984375" style="42" bestFit="1" customWidth="1"/>
    <col min="6153" max="6153" width="22.8984375" style="42" customWidth="1"/>
    <col min="6154" max="6400" width="11" style="42"/>
    <col min="6401" max="6401" width="3.19921875" style="42" customWidth="1"/>
    <col min="6402" max="6402" width="15.8984375" style="42" customWidth="1"/>
    <col min="6403" max="6404" width="10.59765625" style="42" bestFit="1" customWidth="1"/>
    <col min="6405" max="6406" width="8.5" style="42" bestFit="1" customWidth="1"/>
    <col min="6407" max="6407" width="9" style="42" bestFit="1" customWidth="1"/>
    <col min="6408" max="6408" width="7.8984375" style="42" bestFit="1" customWidth="1"/>
    <col min="6409" max="6409" width="22.8984375" style="42" customWidth="1"/>
    <col min="6410" max="6656" width="11" style="42"/>
    <col min="6657" max="6657" width="3.19921875" style="42" customWidth="1"/>
    <col min="6658" max="6658" width="15.8984375" style="42" customWidth="1"/>
    <col min="6659" max="6660" width="10.59765625" style="42" bestFit="1" customWidth="1"/>
    <col min="6661" max="6662" width="8.5" style="42" bestFit="1" customWidth="1"/>
    <col min="6663" max="6663" width="9" style="42" bestFit="1" customWidth="1"/>
    <col min="6664" max="6664" width="7.8984375" style="42" bestFit="1" customWidth="1"/>
    <col min="6665" max="6665" width="22.8984375" style="42" customWidth="1"/>
    <col min="6666" max="6912" width="11" style="42"/>
    <col min="6913" max="6913" width="3.19921875" style="42" customWidth="1"/>
    <col min="6914" max="6914" width="15.8984375" style="42" customWidth="1"/>
    <col min="6915" max="6916" width="10.59765625" style="42" bestFit="1" customWidth="1"/>
    <col min="6917" max="6918" width="8.5" style="42" bestFit="1" customWidth="1"/>
    <col min="6919" max="6919" width="9" style="42" bestFit="1" customWidth="1"/>
    <col min="6920" max="6920" width="7.8984375" style="42" bestFit="1" customWidth="1"/>
    <col min="6921" max="6921" width="22.8984375" style="42" customWidth="1"/>
    <col min="6922" max="7168" width="11" style="42"/>
    <col min="7169" max="7169" width="3.19921875" style="42" customWidth="1"/>
    <col min="7170" max="7170" width="15.8984375" style="42" customWidth="1"/>
    <col min="7171" max="7172" width="10.59765625" style="42" bestFit="1" customWidth="1"/>
    <col min="7173" max="7174" width="8.5" style="42" bestFit="1" customWidth="1"/>
    <col min="7175" max="7175" width="9" style="42" bestFit="1" customWidth="1"/>
    <col min="7176" max="7176" width="7.8984375" style="42" bestFit="1" customWidth="1"/>
    <col min="7177" max="7177" width="22.8984375" style="42" customWidth="1"/>
    <col min="7178" max="7424" width="11" style="42"/>
    <col min="7425" max="7425" width="3.19921875" style="42" customWidth="1"/>
    <col min="7426" max="7426" width="15.8984375" style="42" customWidth="1"/>
    <col min="7427" max="7428" width="10.59765625" style="42" bestFit="1" customWidth="1"/>
    <col min="7429" max="7430" width="8.5" style="42" bestFit="1" customWidth="1"/>
    <col min="7431" max="7431" width="9" style="42" bestFit="1" customWidth="1"/>
    <col min="7432" max="7432" width="7.8984375" style="42" bestFit="1" customWidth="1"/>
    <col min="7433" max="7433" width="22.8984375" style="42" customWidth="1"/>
    <col min="7434" max="7680" width="11" style="42"/>
    <col min="7681" max="7681" width="3.19921875" style="42" customWidth="1"/>
    <col min="7682" max="7682" width="15.8984375" style="42" customWidth="1"/>
    <col min="7683" max="7684" width="10.59765625" style="42" bestFit="1" customWidth="1"/>
    <col min="7685" max="7686" width="8.5" style="42" bestFit="1" customWidth="1"/>
    <col min="7687" max="7687" width="9" style="42" bestFit="1" customWidth="1"/>
    <col min="7688" max="7688" width="7.8984375" style="42" bestFit="1" customWidth="1"/>
    <col min="7689" max="7689" width="22.8984375" style="42" customWidth="1"/>
    <col min="7690" max="7936" width="11" style="42"/>
    <col min="7937" max="7937" width="3.19921875" style="42" customWidth="1"/>
    <col min="7938" max="7938" width="15.8984375" style="42" customWidth="1"/>
    <col min="7939" max="7940" width="10.59765625" style="42" bestFit="1" customWidth="1"/>
    <col min="7941" max="7942" width="8.5" style="42" bestFit="1" customWidth="1"/>
    <col min="7943" max="7943" width="9" style="42" bestFit="1" customWidth="1"/>
    <col min="7944" max="7944" width="7.8984375" style="42" bestFit="1" customWidth="1"/>
    <col min="7945" max="7945" width="22.8984375" style="42" customWidth="1"/>
    <col min="7946" max="8192" width="11" style="42"/>
    <col min="8193" max="8193" width="3.19921875" style="42" customWidth="1"/>
    <col min="8194" max="8194" width="15.8984375" style="42" customWidth="1"/>
    <col min="8195" max="8196" width="10.59765625" style="42" bestFit="1" customWidth="1"/>
    <col min="8197" max="8198" width="8.5" style="42" bestFit="1" customWidth="1"/>
    <col min="8199" max="8199" width="9" style="42" bestFit="1" customWidth="1"/>
    <col min="8200" max="8200" width="7.8984375" style="42" bestFit="1" customWidth="1"/>
    <col min="8201" max="8201" width="22.8984375" style="42" customWidth="1"/>
    <col min="8202" max="8448" width="11" style="42"/>
    <col min="8449" max="8449" width="3.19921875" style="42" customWidth="1"/>
    <col min="8450" max="8450" width="15.8984375" style="42" customWidth="1"/>
    <col min="8451" max="8452" width="10.59765625" style="42" bestFit="1" customWidth="1"/>
    <col min="8453" max="8454" width="8.5" style="42" bestFit="1" customWidth="1"/>
    <col min="8455" max="8455" width="9" style="42" bestFit="1" customWidth="1"/>
    <col min="8456" max="8456" width="7.8984375" style="42" bestFit="1" customWidth="1"/>
    <col min="8457" max="8457" width="22.8984375" style="42" customWidth="1"/>
    <col min="8458" max="8704" width="11" style="42"/>
    <col min="8705" max="8705" width="3.19921875" style="42" customWidth="1"/>
    <col min="8706" max="8706" width="15.8984375" style="42" customWidth="1"/>
    <col min="8707" max="8708" width="10.59765625" style="42" bestFit="1" customWidth="1"/>
    <col min="8709" max="8710" width="8.5" style="42" bestFit="1" customWidth="1"/>
    <col min="8711" max="8711" width="9" style="42" bestFit="1" customWidth="1"/>
    <col min="8712" max="8712" width="7.8984375" style="42" bestFit="1" customWidth="1"/>
    <col min="8713" max="8713" width="22.8984375" style="42" customWidth="1"/>
    <col min="8714" max="8960" width="11" style="42"/>
    <col min="8961" max="8961" width="3.19921875" style="42" customWidth="1"/>
    <col min="8962" max="8962" width="15.8984375" style="42" customWidth="1"/>
    <col min="8963" max="8964" width="10.59765625" style="42" bestFit="1" customWidth="1"/>
    <col min="8965" max="8966" width="8.5" style="42" bestFit="1" customWidth="1"/>
    <col min="8967" max="8967" width="9" style="42" bestFit="1" customWidth="1"/>
    <col min="8968" max="8968" width="7.8984375" style="42" bestFit="1" customWidth="1"/>
    <col min="8969" max="8969" width="22.8984375" style="42" customWidth="1"/>
    <col min="8970" max="9216" width="11" style="42"/>
    <col min="9217" max="9217" width="3.19921875" style="42" customWidth="1"/>
    <col min="9218" max="9218" width="15.8984375" style="42" customWidth="1"/>
    <col min="9219" max="9220" width="10.59765625" style="42" bestFit="1" customWidth="1"/>
    <col min="9221" max="9222" width="8.5" style="42" bestFit="1" customWidth="1"/>
    <col min="9223" max="9223" width="9" style="42" bestFit="1" customWidth="1"/>
    <col min="9224" max="9224" width="7.8984375" style="42" bestFit="1" customWidth="1"/>
    <col min="9225" max="9225" width="22.8984375" style="42" customWidth="1"/>
    <col min="9226" max="9472" width="11" style="42"/>
    <col min="9473" max="9473" width="3.19921875" style="42" customWidth="1"/>
    <col min="9474" max="9474" width="15.8984375" style="42" customWidth="1"/>
    <col min="9475" max="9476" width="10.59765625" style="42" bestFit="1" customWidth="1"/>
    <col min="9477" max="9478" width="8.5" style="42" bestFit="1" customWidth="1"/>
    <col min="9479" max="9479" width="9" style="42" bestFit="1" customWidth="1"/>
    <col min="9480" max="9480" width="7.8984375" style="42" bestFit="1" customWidth="1"/>
    <col min="9481" max="9481" width="22.8984375" style="42" customWidth="1"/>
    <col min="9482" max="9728" width="11" style="42"/>
    <col min="9729" max="9729" width="3.19921875" style="42" customWidth="1"/>
    <col min="9730" max="9730" width="15.8984375" style="42" customWidth="1"/>
    <col min="9731" max="9732" width="10.59765625" style="42" bestFit="1" customWidth="1"/>
    <col min="9733" max="9734" width="8.5" style="42" bestFit="1" customWidth="1"/>
    <col min="9735" max="9735" width="9" style="42" bestFit="1" customWidth="1"/>
    <col min="9736" max="9736" width="7.8984375" style="42" bestFit="1" customWidth="1"/>
    <col min="9737" max="9737" width="22.8984375" style="42" customWidth="1"/>
    <col min="9738" max="9984" width="11" style="42"/>
    <col min="9985" max="9985" width="3.19921875" style="42" customWidth="1"/>
    <col min="9986" max="9986" width="15.8984375" style="42" customWidth="1"/>
    <col min="9987" max="9988" width="10.59765625" style="42" bestFit="1" customWidth="1"/>
    <col min="9989" max="9990" width="8.5" style="42" bestFit="1" customWidth="1"/>
    <col min="9991" max="9991" width="9" style="42" bestFit="1" customWidth="1"/>
    <col min="9992" max="9992" width="7.8984375" style="42" bestFit="1" customWidth="1"/>
    <col min="9993" max="9993" width="22.8984375" style="42" customWidth="1"/>
    <col min="9994" max="10240" width="11" style="42"/>
    <col min="10241" max="10241" width="3.19921875" style="42" customWidth="1"/>
    <col min="10242" max="10242" width="15.8984375" style="42" customWidth="1"/>
    <col min="10243" max="10244" width="10.59765625" style="42" bestFit="1" customWidth="1"/>
    <col min="10245" max="10246" width="8.5" style="42" bestFit="1" customWidth="1"/>
    <col min="10247" max="10247" width="9" style="42" bestFit="1" customWidth="1"/>
    <col min="10248" max="10248" width="7.8984375" style="42" bestFit="1" customWidth="1"/>
    <col min="10249" max="10249" width="22.8984375" style="42" customWidth="1"/>
    <col min="10250" max="10496" width="11" style="42"/>
    <col min="10497" max="10497" width="3.19921875" style="42" customWidth="1"/>
    <col min="10498" max="10498" width="15.8984375" style="42" customWidth="1"/>
    <col min="10499" max="10500" width="10.59765625" style="42" bestFit="1" customWidth="1"/>
    <col min="10501" max="10502" width="8.5" style="42" bestFit="1" customWidth="1"/>
    <col min="10503" max="10503" width="9" style="42" bestFit="1" customWidth="1"/>
    <col min="10504" max="10504" width="7.8984375" style="42" bestFit="1" customWidth="1"/>
    <col min="10505" max="10505" width="22.8984375" style="42" customWidth="1"/>
    <col min="10506" max="10752" width="11" style="42"/>
    <col min="10753" max="10753" width="3.19921875" style="42" customWidth="1"/>
    <col min="10754" max="10754" width="15.8984375" style="42" customWidth="1"/>
    <col min="10755" max="10756" width="10.59765625" style="42" bestFit="1" customWidth="1"/>
    <col min="10757" max="10758" width="8.5" style="42" bestFit="1" customWidth="1"/>
    <col min="10759" max="10759" width="9" style="42" bestFit="1" customWidth="1"/>
    <col min="10760" max="10760" width="7.8984375" style="42" bestFit="1" customWidth="1"/>
    <col min="10761" max="10761" width="22.8984375" style="42" customWidth="1"/>
    <col min="10762" max="11008" width="11" style="42"/>
    <col min="11009" max="11009" width="3.19921875" style="42" customWidth="1"/>
    <col min="11010" max="11010" width="15.8984375" style="42" customWidth="1"/>
    <col min="11011" max="11012" width="10.59765625" style="42" bestFit="1" customWidth="1"/>
    <col min="11013" max="11014" width="8.5" style="42" bestFit="1" customWidth="1"/>
    <col min="11015" max="11015" width="9" style="42" bestFit="1" customWidth="1"/>
    <col min="11016" max="11016" width="7.8984375" style="42" bestFit="1" customWidth="1"/>
    <col min="11017" max="11017" width="22.8984375" style="42" customWidth="1"/>
    <col min="11018" max="11264" width="11" style="42"/>
    <col min="11265" max="11265" width="3.19921875" style="42" customWidth="1"/>
    <col min="11266" max="11266" width="15.8984375" style="42" customWidth="1"/>
    <col min="11267" max="11268" width="10.59765625" style="42" bestFit="1" customWidth="1"/>
    <col min="11269" max="11270" width="8.5" style="42" bestFit="1" customWidth="1"/>
    <col min="11271" max="11271" width="9" style="42" bestFit="1" customWidth="1"/>
    <col min="11272" max="11272" width="7.8984375" style="42" bestFit="1" customWidth="1"/>
    <col min="11273" max="11273" width="22.8984375" style="42" customWidth="1"/>
    <col min="11274" max="11520" width="11" style="42"/>
    <col min="11521" max="11521" width="3.19921875" style="42" customWidth="1"/>
    <col min="11522" max="11522" width="15.8984375" style="42" customWidth="1"/>
    <col min="11523" max="11524" width="10.59765625" style="42" bestFit="1" customWidth="1"/>
    <col min="11525" max="11526" width="8.5" style="42" bestFit="1" customWidth="1"/>
    <col min="11527" max="11527" width="9" style="42" bestFit="1" customWidth="1"/>
    <col min="11528" max="11528" width="7.8984375" style="42" bestFit="1" customWidth="1"/>
    <col min="11529" max="11529" width="22.8984375" style="42" customWidth="1"/>
    <col min="11530" max="11776" width="11" style="42"/>
    <col min="11777" max="11777" width="3.19921875" style="42" customWidth="1"/>
    <col min="11778" max="11778" width="15.8984375" style="42" customWidth="1"/>
    <col min="11779" max="11780" width="10.59765625" style="42" bestFit="1" customWidth="1"/>
    <col min="11781" max="11782" width="8.5" style="42" bestFit="1" customWidth="1"/>
    <col min="11783" max="11783" width="9" style="42" bestFit="1" customWidth="1"/>
    <col min="11784" max="11784" width="7.8984375" style="42" bestFit="1" customWidth="1"/>
    <col min="11785" max="11785" width="22.8984375" style="42" customWidth="1"/>
    <col min="11786" max="12032" width="11" style="42"/>
    <col min="12033" max="12033" width="3.19921875" style="42" customWidth="1"/>
    <col min="12034" max="12034" width="15.8984375" style="42" customWidth="1"/>
    <col min="12035" max="12036" width="10.59765625" style="42" bestFit="1" customWidth="1"/>
    <col min="12037" max="12038" width="8.5" style="42" bestFit="1" customWidth="1"/>
    <col min="12039" max="12039" width="9" style="42" bestFit="1" customWidth="1"/>
    <col min="12040" max="12040" width="7.8984375" style="42" bestFit="1" customWidth="1"/>
    <col min="12041" max="12041" width="22.8984375" style="42" customWidth="1"/>
    <col min="12042" max="12288" width="11" style="42"/>
    <col min="12289" max="12289" width="3.19921875" style="42" customWidth="1"/>
    <col min="12290" max="12290" width="15.8984375" style="42" customWidth="1"/>
    <col min="12291" max="12292" width="10.59765625" style="42" bestFit="1" customWidth="1"/>
    <col min="12293" max="12294" width="8.5" style="42" bestFit="1" customWidth="1"/>
    <col min="12295" max="12295" width="9" style="42" bestFit="1" customWidth="1"/>
    <col min="12296" max="12296" width="7.8984375" style="42" bestFit="1" customWidth="1"/>
    <col min="12297" max="12297" width="22.8984375" style="42" customWidth="1"/>
    <col min="12298" max="12544" width="11" style="42"/>
    <col min="12545" max="12545" width="3.19921875" style="42" customWidth="1"/>
    <col min="12546" max="12546" width="15.8984375" style="42" customWidth="1"/>
    <col min="12547" max="12548" width="10.59765625" style="42" bestFit="1" customWidth="1"/>
    <col min="12549" max="12550" width="8.5" style="42" bestFit="1" customWidth="1"/>
    <col min="12551" max="12551" width="9" style="42" bestFit="1" customWidth="1"/>
    <col min="12552" max="12552" width="7.8984375" style="42" bestFit="1" customWidth="1"/>
    <col min="12553" max="12553" width="22.8984375" style="42" customWidth="1"/>
    <col min="12554" max="12800" width="11" style="42"/>
    <col min="12801" max="12801" width="3.19921875" style="42" customWidth="1"/>
    <col min="12802" max="12802" width="15.8984375" style="42" customWidth="1"/>
    <col min="12803" max="12804" width="10.59765625" style="42" bestFit="1" customWidth="1"/>
    <col min="12805" max="12806" width="8.5" style="42" bestFit="1" customWidth="1"/>
    <col min="12807" max="12807" width="9" style="42" bestFit="1" customWidth="1"/>
    <col min="12808" max="12808" width="7.8984375" style="42" bestFit="1" customWidth="1"/>
    <col min="12809" max="12809" width="22.8984375" style="42" customWidth="1"/>
    <col min="12810" max="13056" width="11" style="42"/>
    <col min="13057" max="13057" width="3.19921875" style="42" customWidth="1"/>
    <col min="13058" max="13058" width="15.8984375" style="42" customWidth="1"/>
    <col min="13059" max="13060" width="10.59765625" style="42" bestFit="1" customWidth="1"/>
    <col min="13061" max="13062" width="8.5" style="42" bestFit="1" customWidth="1"/>
    <col min="13063" max="13063" width="9" style="42" bestFit="1" customWidth="1"/>
    <col min="13064" max="13064" width="7.8984375" style="42" bestFit="1" customWidth="1"/>
    <col min="13065" max="13065" width="22.8984375" style="42" customWidth="1"/>
    <col min="13066" max="13312" width="11" style="42"/>
    <col min="13313" max="13313" width="3.19921875" style="42" customWidth="1"/>
    <col min="13314" max="13314" width="15.8984375" style="42" customWidth="1"/>
    <col min="13315" max="13316" width="10.59765625" style="42" bestFit="1" customWidth="1"/>
    <col min="13317" max="13318" width="8.5" style="42" bestFit="1" customWidth="1"/>
    <col min="13319" max="13319" width="9" style="42" bestFit="1" customWidth="1"/>
    <col min="13320" max="13320" width="7.8984375" style="42" bestFit="1" customWidth="1"/>
    <col min="13321" max="13321" width="22.8984375" style="42" customWidth="1"/>
    <col min="13322" max="13568" width="11" style="42"/>
    <col min="13569" max="13569" width="3.19921875" style="42" customWidth="1"/>
    <col min="13570" max="13570" width="15.8984375" style="42" customWidth="1"/>
    <col min="13571" max="13572" width="10.59765625" style="42" bestFit="1" customWidth="1"/>
    <col min="13573" max="13574" width="8.5" style="42" bestFit="1" customWidth="1"/>
    <col min="13575" max="13575" width="9" style="42" bestFit="1" customWidth="1"/>
    <col min="13576" max="13576" width="7.8984375" style="42" bestFit="1" customWidth="1"/>
    <col min="13577" max="13577" width="22.8984375" style="42" customWidth="1"/>
    <col min="13578" max="13824" width="11" style="42"/>
    <col min="13825" max="13825" width="3.19921875" style="42" customWidth="1"/>
    <col min="13826" max="13826" width="15.8984375" style="42" customWidth="1"/>
    <col min="13827" max="13828" width="10.59765625" style="42" bestFit="1" customWidth="1"/>
    <col min="13829" max="13830" width="8.5" style="42" bestFit="1" customWidth="1"/>
    <col min="13831" max="13831" width="9" style="42" bestFit="1" customWidth="1"/>
    <col min="13832" max="13832" width="7.8984375" style="42" bestFit="1" customWidth="1"/>
    <col min="13833" max="13833" width="22.8984375" style="42" customWidth="1"/>
    <col min="13834" max="14080" width="11" style="42"/>
    <col min="14081" max="14081" width="3.19921875" style="42" customWidth="1"/>
    <col min="14082" max="14082" width="15.8984375" style="42" customWidth="1"/>
    <col min="14083" max="14084" width="10.59765625" style="42" bestFit="1" customWidth="1"/>
    <col min="14085" max="14086" width="8.5" style="42" bestFit="1" customWidth="1"/>
    <col min="14087" max="14087" width="9" style="42" bestFit="1" customWidth="1"/>
    <col min="14088" max="14088" width="7.8984375" style="42" bestFit="1" customWidth="1"/>
    <col min="14089" max="14089" width="22.8984375" style="42" customWidth="1"/>
    <col min="14090" max="14336" width="11" style="42"/>
    <col min="14337" max="14337" width="3.19921875" style="42" customWidth="1"/>
    <col min="14338" max="14338" width="15.8984375" style="42" customWidth="1"/>
    <col min="14339" max="14340" width="10.59765625" style="42" bestFit="1" customWidth="1"/>
    <col min="14341" max="14342" width="8.5" style="42" bestFit="1" customWidth="1"/>
    <col min="14343" max="14343" width="9" style="42" bestFit="1" customWidth="1"/>
    <col min="14344" max="14344" width="7.8984375" style="42" bestFit="1" customWidth="1"/>
    <col min="14345" max="14345" width="22.8984375" style="42" customWidth="1"/>
    <col min="14346" max="14592" width="11" style="42"/>
    <col min="14593" max="14593" width="3.19921875" style="42" customWidth="1"/>
    <col min="14594" max="14594" width="15.8984375" style="42" customWidth="1"/>
    <col min="14595" max="14596" width="10.59765625" style="42" bestFit="1" customWidth="1"/>
    <col min="14597" max="14598" width="8.5" style="42" bestFit="1" customWidth="1"/>
    <col min="14599" max="14599" width="9" style="42" bestFit="1" customWidth="1"/>
    <col min="14600" max="14600" width="7.8984375" style="42" bestFit="1" customWidth="1"/>
    <col min="14601" max="14601" width="22.8984375" style="42" customWidth="1"/>
    <col min="14602" max="14848" width="11" style="42"/>
    <col min="14849" max="14849" width="3.19921875" style="42" customWidth="1"/>
    <col min="14850" max="14850" width="15.8984375" style="42" customWidth="1"/>
    <col min="14851" max="14852" width="10.59765625" style="42" bestFit="1" customWidth="1"/>
    <col min="14853" max="14854" width="8.5" style="42" bestFit="1" customWidth="1"/>
    <col min="14855" max="14855" width="9" style="42" bestFit="1" customWidth="1"/>
    <col min="14856" max="14856" width="7.8984375" style="42" bestFit="1" customWidth="1"/>
    <col min="14857" max="14857" width="22.8984375" style="42" customWidth="1"/>
    <col min="14858" max="15104" width="11" style="42"/>
    <col min="15105" max="15105" width="3.19921875" style="42" customWidth="1"/>
    <col min="15106" max="15106" width="15.8984375" style="42" customWidth="1"/>
    <col min="15107" max="15108" width="10.59765625" style="42" bestFit="1" customWidth="1"/>
    <col min="15109" max="15110" width="8.5" style="42" bestFit="1" customWidth="1"/>
    <col min="15111" max="15111" width="9" style="42" bestFit="1" customWidth="1"/>
    <col min="15112" max="15112" width="7.8984375" style="42" bestFit="1" customWidth="1"/>
    <col min="15113" max="15113" width="22.8984375" style="42" customWidth="1"/>
    <col min="15114" max="15360" width="11" style="42"/>
    <col min="15361" max="15361" width="3.19921875" style="42" customWidth="1"/>
    <col min="15362" max="15362" width="15.8984375" style="42" customWidth="1"/>
    <col min="15363" max="15364" width="10.59765625" style="42" bestFit="1" customWidth="1"/>
    <col min="15365" max="15366" width="8.5" style="42" bestFit="1" customWidth="1"/>
    <col min="15367" max="15367" width="9" style="42" bestFit="1" customWidth="1"/>
    <col min="15368" max="15368" width="7.8984375" style="42" bestFit="1" customWidth="1"/>
    <col min="15369" max="15369" width="22.8984375" style="42" customWidth="1"/>
    <col min="15370" max="15616" width="11" style="42"/>
    <col min="15617" max="15617" width="3.19921875" style="42" customWidth="1"/>
    <col min="15618" max="15618" width="15.8984375" style="42" customWidth="1"/>
    <col min="15619" max="15620" width="10.59765625" style="42" bestFit="1" customWidth="1"/>
    <col min="15621" max="15622" width="8.5" style="42" bestFit="1" customWidth="1"/>
    <col min="15623" max="15623" width="9" style="42" bestFit="1" customWidth="1"/>
    <col min="15624" max="15624" width="7.8984375" style="42" bestFit="1" customWidth="1"/>
    <col min="15625" max="15625" width="22.8984375" style="42" customWidth="1"/>
    <col min="15626" max="15872" width="11" style="42"/>
    <col min="15873" max="15873" width="3.19921875" style="42" customWidth="1"/>
    <col min="15874" max="15874" width="15.8984375" style="42" customWidth="1"/>
    <col min="15875" max="15876" width="10.59765625" style="42" bestFit="1" customWidth="1"/>
    <col min="15877" max="15878" width="8.5" style="42" bestFit="1" customWidth="1"/>
    <col min="15879" max="15879" width="9" style="42" bestFit="1" customWidth="1"/>
    <col min="15880" max="15880" width="7.8984375" style="42" bestFit="1" customWidth="1"/>
    <col min="15881" max="15881" width="22.8984375" style="42" customWidth="1"/>
    <col min="15882" max="16128" width="11" style="42"/>
    <col min="16129" max="16129" width="3.19921875" style="42" customWidth="1"/>
    <col min="16130" max="16130" width="15.8984375" style="42" customWidth="1"/>
    <col min="16131" max="16132" width="10.59765625" style="42" bestFit="1" customWidth="1"/>
    <col min="16133" max="16134" width="8.5" style="42" bestFit="1" customWidth="1"/>
    <col min="16135" max="16135" width="9" style="42" bestFit="1" customWidth="1"/>
    <col min="16136" max="16136" width="7.8984375" style="42" bestFit="1" customWidth="1"/>
    <col min="16137" max="16137" width="22.8984375" style="42" customWidth="1"/>
    <col min="16138" max="16384" width="11" style="42"/>
  </cols>
  <sheetData>
    <row r="12" spans="2:16" ht="13.8" x14ac:dyDescent="0.25">
      <c r="B12" s="685" t="s">
        <v>721</v>
      </c>
      <c r="C12" s="685"/>
      <c r="D12" s="685"/>
      <c r="E12" s="685"/>
      <c r="F12" s="685"/>
      <c r="G12" s="685"/>
      <c r="H12" s="685"/>
      <c r="I12" s="685"/>
      <c r="J12" s="685"/>
      <c r="K12" s="685"/>
      <c r="L12" s="685"/>
      <c r="M12" s="685"/>
      <c r="N12" s="685"/>
    </row>
    <row r="13" spans="2:16" ht="13.8" x14ac:dyDescent="0.25">
      <c r="B13" s="718" t="s">
        <v>893</v>
      </c>
      <c r="C13" s="719"/>
      <c r="D13" s="719"/>
      <c r="E13" s="719"/>
      <c r="F13" s="719"/>
      <c r="G13" s="719"/>
      <c r="H13" s="719"/>
      <c r="I13" s="719"/>
      <c r="J13" s="719"/>
      <c r="K13" s="719"/>
      <c r="L13" s="719"/>
      <c r="M13" s="719"/>
      <c r="N13" s="719"/>
    </row>
    <row r="14" spans="2:16" s="32" customFormat="1" ht="13.8" x14ac:dyDescent="0.25">
      <c r="B14" s="733" t="s">
        <v>931</v>
      </c>
      <c r="C14" s="733"/>
      <c r="D14" s="733"/>
      <c r="E14" s="733"/>
      <c r="F14" s="733"/>
      <c r="G14" s="733"/>
      <c r="H14" s="733"/>
      <c r="I14" s="733"/>
      <c r="J14" s="733"/>
      <c r="K14" s="733"/>
      <c r="L14" s="733"/>
      <c r="M14" s="733"/>
      <c r="N14" s="733"/>
    </row>
    <row r="15" spans="2:16" x14ac:dyDescent="0.25">
      <c r="B15" s="99"/>
      <c r="C15" s="99"/>
      <c r="D15" s="99"/>
      <c r="E15" s="99"/>
      <c r="F15" s="99"/>
      <c r="G15" s="99"/>
      <c r="H15" s="99"/>
      <c r="I15" s="99"/>
      <c r="O15" s="59"/>
    </row>
    <row r="16" spans="2:16" ht="14.4" x14ac:dyDescent="0.25">
      <c r="B16" s="626" t="s">
        <v>323</v>
      </c>
      <c r="C16" s="626" t="s">
        <v>324</v>
      </c>
      <c r="D16" s="626"/>
      <c r="E16" s="626" t="s">
        <v>275</v>
      </c>
      <c r="F16" s="626"/>
      <c r="G16" s="626" t="s">
        <v>353</v>
      </c>
      <c r="H16" s="626"/>
      <c r="P16" s="339" t="s">
        <v>196</v>
      </c>
    </row>
    <row r="17" spans="2:9" ht="11.4" x14ac:dyDescent="0.25">
      <c r="B17" s="626"/>
      <c r="C17" s="410" t="s">
        <v>217</v>
      </c>
      <c r="D17" s="410" t="s">
        <v>218</v>
      </c>
      <c r="E17" s="410" t="s">
        <v>217</v>
      </c>
      <c r="F17" s="410" t="s">
        <v>218</v>
      </c>
      <c r="G17" s="613" t="s">
        <v>217</v>
      </c>
      <c r="H17" s="613" t="s">
        <v>218</v>
      </c>
      <c r="I17" s="104"/>
    </row>
    <row r="18" spans="2:9" ht="12" x14ac:dyDescent="0.25">
      <c r="B18" s="421" t="s">
        <v>227</v>
      </c>
      <c r="C18" s="441">
        <f>SUM(C19:C30)</f>
        <v>6113386</v>
      </c>
      <c r="D18" s="441">
        <f>SUM(D19:D30)</f>
        <v>6370516</v>
      </c>
      <c r="E18" s="441">
        <f>SUM(E19:E30)</f>
        <v>25547</v>
      </c>
      <c r="F18" s="441">
        <f>SUM(F19:F30)</f>
        <v>25563</v>
      </c>
      <c r="G18" s="442">
        <f>+(E18/C18)*10000</f>
        <v>41.788625812274901</v>
      </c>
      <c r="H18" s="442">
        <f>+(F18/D18)*10000</f>
        <v>40.127047793302772</v>
      </c>
    </row>
    <row r="19" spans="2:9" ht="13.2" x14ac:dyDescent="0.3">
      <c r="B19" s="422" t="s">
        <v>341</v>
      </c>
      <c r="C19" s="445">
        <v>1093170</v>
      </c>
      <c r="D19" s="445">
        <v>1057899</v>
      </c>
      <c r="E19" s="445">
        <v>238</v>
      </c>
      <c r="F19" s="445">
        <v>599</v>
      </c>
      <c r="G19" s="446">
        <f t="shared" ref="G19:G29" si="0">+(E19/C19)*10000</f>
        <v>2.1771545139365331</v>
      </c>
      <c r="H19" s="446">
        <f t="shared" ref="H19:H29" si="1">+(F19/D19)*10000</f>
        <v>5.6621662370415322</v>
      </c>
    </row>
    <row r="20" spans="2:9" ht="13.2" x14ac:dyDescent="0.3">
      <c r="B20" s="422" t="s">
        <v>342</v>
      </c>
      <c r="C20" s="445">
        <v>762345</v>
      </c>
      <c r="D20" s="445">
        <v>751453</v>
      </c>
      <c r="E20" s="445">
        <v>1480</v>
      </c>
      <c r="F20" s="445">
        <v>2498</v>
      </c>
      <c r="G20" s="446">
        <f t="shared" si="0"/>
        <v>19.413782473814347</v>
      </c>
      <c r="H20" s="446">
        <f t="shared" si="1"/>
        <v>33.242265317990615</v>
      </c>
      <c r="I20" s="104"/>
    </row>
    <row r="21" spans="2:9" ht="13.2" x14ac:dyDescent="0.3">
      <c r="B21" s="422" t="s">
        <v>343</v>
      </c>
      <c r="C21" s="445">
        <v>733997</v>
      </c>
      <c r="D21" s="445">
        <v>733109</v>
      </c>
      <c r="E21" s="445">
        <v>3396</v>
      </c>
      <c r="F21" s="445">
        <v>4164</v>
      </c>
      <c r="G21" s="446">
        <f t="shared" si="0"/>
        <v>46.267219075827292</v>
      </c>
      <c r="H21" s="446">
        <f t="shared" si="1"/>
        <v>56.799193571488004</v>
      </c>
    </row>
    <row r="22" spans="2:9" ht="13.2" x14ac:dyDescent="0.3">
      <c r="B22" s="422" t="s">
        <v>344</v>
      </c>
      <c r="C22" s="445">
        <v>671539</v>
      </c>
      <c r="D22" s="445">
        <v>679138</v>
      </c>
      <c r="E22" s="445">
        <v>4242</v>
      </c>
      <c r="F22" s="445">
        <v>4434</v>
      </c>
      <c r="G22" s="446">
        <f t="shared" si="0"/>
        <v>63.168334229285271</v>
      </c>
      <c r="H22" s="446">
        <f t="shared" si="1"/>
        <v>65.28864531214569</v>
      </c>
    </row>
    <row r="23" spans="2:9" ht="13.2" x14ac:dyDescent="0.3">
      <c r="B23" s="422" t="s">
        <v>345</v>
      </c>
      <c r="C23" s="445">
        <v>589632</v>
      </c>
      <c r="D23" s="445">
        <v>604750</v>
      </c>
      <c r="E23" s="445">
        <v>4033</v>
      </c>
      <c r="F23" s="445">
        <v>3985</v>
      </c>
      <c r="G23" s="446">
        <f t="shared" si="0"/>
        <v>68.398594377510037</v>
      </c>
      <c r="H23" s="446">
        <f t="shared" si="1"/>
        <v>65.894997933030169</v>
      </c>
    </row>
    <row r="24" spans="2:9" ht="13.2" x14ac:dyDescent="0.3">
      <c r="B24" s="422" t="s">
        <v>346</v>
      </c>
      <c r="C24" s="445">
        <v>508016</v>
      </c>
      <c r="D24" s="445">
        <v>529220</v>
      </c>
      <c r="E24" s="445">
        <v>3595</v>
      </c>
      <c r="F24" s="445">
        <v>3453</v>
      </c>
      <c r="G24" s="446">
        <f t="shared" si="0"/>
        <v>70.765487701174763</v>
      </c>
      <c r="H24" s="446">
        <f t="shared" si="1"/>
        <v>65.24696723479839</v>
      </c>
    </row>
    <row r="25" spans="2:9" ht="13.2" x14ac:dyDescent="0.3">
      <c r="B25" s="422" t="s">
        <v>347</v>
      </c>
      <c r="C25" s="445">
        <v>431467</v>
      </c>
      <c r="D25" s="445">
        <v>463677</v>
      </c>
      <c r="E25" s="445">
        <v>3061</v>
      </c>
      <c r="F25" s="445">
        <v>2626</v>
      </c>
      <c r="G25" s="446">
        <f t="shared" si="0"/>
        <v>70.944011940658271</v>
      </c>
      <c r="H25" s="446">
        <f t="shared" si="1"/>
        <v>56.634251860670254</v>
      </c>
    </row>
    <row r="26" spans="2:9" ht="13.2" x14ac:dyDescent="0.3">
      <c r="B26" s="422" t="s">
        <v>348</v>
      </c>
      <c r="C26" s="445">
        <v>362575</v>
      </c>
      <c r="D26" s="445">
        <v>398847</v>
      </c>
      <c r="E26" s="445">
        <v>2249</v>
      </c>
      <c r="F26" s="445">
        <v>1711</v>
      </c>
      <c r="G26" s="446">
        <f t="shared" si="0"/>
        <v>62.028545818106601</v>
      </c>
      <c r="H26" s="446">
        <f t="shared" si="1"/>
        <v>42.89865537411589</v>
      </c>
    </row>
    <row r="27" spans="2:9" ht="13.2" x14ac:dyDescent="0.3">
      <c r="B27" s="422" t="s">
        <v>349</v>
      </c>
      <c r="C27" s="445">
        <v>298720</v>
      </c>
      <c r="D27" s="445">
        <v>334700</v>
      </c>
      <c r="E27" s="445">
        <v>1530</v>
      </c>
      <c r="F27" s="445">
        <v>1120</v>
      </c>
      <c r="G27" s="446">
        <f t="shared" si="0"/>
        <v>51.218532404927686</v>
      </c>
      <c r="H27" s="446">
        <f t="shared" si="1"/>
        <v>33.462802509710187</v>
      </c>
    </row>
    <row r="28" spans="2:9" ht="13.2" x14ac:dyDescent="0.3">
      <c r="B28" s="422" t="s">
        <v>350</v>
      </c>
      <c r="C28" s="445">
        <v>236548</v>
      </c>
      <c r="D28" s="445">
        <v>271603</v>
      </c>
      <c r="E28" s="445">
        <v>908</v>
      </c>
      <c r="F28" s="445">
        <v>574</v>
      </c>
      <c r="G28" s="446">
        <f t="shared" si="0"/>
        <v>38.385443969088726</v>
      </c>
      <c r="H28" s="446">
        <f t="shared" si="1"/>
        <v>21.133787182026708</v>
      </c>
    </row>
    <row r="29" spans="2:9" ht="13.2" x14ac:dyDescent="0.3">
      <c r="B29" s="422" t="s">
        <v>351</v>
      </c>
      <c r="C29" s="445">
        <v>425377</v>
      </c>
      <c r="D29" s="445">
        <v>546120</v>
      </c>
      <c r="E29" s="445">
        <v>811</v>
      </c>
      <c r="F29" s="445">
        <v>395</v>
      </c>
      <c r="G29" s="446">
        <f t="shared" si="0"/>
        <v>19.065440773713668</v>
      </c>
      <c r="H29" s="446">
        <f t="shared" si="1"/>
        <v>7.2328425986962577</v>
      </c>
    </row>
    <row r="30" spans="2:9" ht="13.2" x14ac:dyDescent="0.3">
      <c r="B30" s="422" t="s">
        <v>302</v>
      </c>
      <c r="C30" s="459">
        <v>0</v>
      </c>
      <c r="D30" s="459">
        <v>0</v>
      </c>
      <c r="E30" s="422">
        <v>4</v>
      </c>
      <c r="F30" s="422">
        <v>4</v>
      </c>
      <c r="G30" s="459">
        <v>0</v>
      </c>
      <c r="H30" s="459">
        <v>0</v>
      </c>
    </row>
    <row r="31" spans="2:9" x14ac:dyDescent="0.25">
      <c r="B31" s="274"/>
      <c r="C31" s="275"/>
      <c r="D31" s="275"/>
      <c r="E31" s="276"/>
      <c r="F31" s="276"/>
      <c r="G31" s="277"/>
      <c r="H31" s="277"/>
    </row>
    <row r="32" spans="2:9" x14ac:dyDescent="0.25">
      <c r="B32" s="206" t="s">
        <v>960</v>
      </c>
      <c r="C32" s="275"/>
      <c r="D32" s="275"/>
      <c r="E32" s="276"/>
      <c r="F32" s="276"/>
      <c r="G32" s="277"/>
      <c r="H32" s="277"/>
    </row>
    <row r="33" spans="2:15" ht="52.5" customHeight="1" x14ac:dyDescent="0.25">
      <c r="B33" s="683" t="s">
        <v>910</v>
      </c>
      <c r="C33" s="683"/>
      <c r="D33" s="683"/>
      <c r="E33" s="683"/>
      <c r="F33" s="683"/>
      <c r="G33" s="683"/>
      <c r="H33" s="683"/>
    </row>
    <row r="34" spans="2:15" x14ac:dyDescent="0.25">
      <c r="B34" s="206" t="s">
        <v>267</v>
      </c>
      <c r="C34" s="278"/>
      <c r="D34" s="278"/>
      <c r="E34" s="278"/>
      <c r="F34" s="168"/>
      <c r="G34" s="168"/>
      <c r="H34" s="168"/>
    </row>
    <row r="35" spans="2:15" x14ac:dyDescent="0.25">
      <c r="B35" s="206"/>
      <c r="C35" s="278"/>
      <c r="D35" s="278"/>
      <c r="E35" s="278"/>
      <c r="F35" s="168"/>
      <c r="G35" s="168"/>
      <c r="H35" s="168"/>
    </row>
    <row r="36" spans="2:15" ht="24.75" customHeight="1" x14ac:dyDescent="0.25">
      <c r="B36" s="644" t="s">
        <v>703</v>
      </c>
      <c r="C36" s="644"/>
      <c r="D36" s="644"/>
      <c r="E36" s="644"/>
      <c r="F36" s="644"/>
      <c r="G36" s="644"/>
      <c r="H36" s="644"/>
      <c r="I36" s="50"/>
      <c r="J36" s="50"/>
      <c r="K36" s="63"/>
      <c r="L36" s="63"/>
      <c r="M36" s="63"/>
      <c r="N36" s="63"/>
      <c r="O36" s="63"/>
    </row>
    <row r="37" spans="2:15" x14ac:dyDescent="0.25">
      <c r="B37" s="684" t="s">
        <v>715</v>
      </c>
      <c r="C37" s="684"/>
      <c r="D37" s="684"/>
      <c r="E37" s="684"/>
      <c r="F37" s="684"/>
      <c r="G37" s="684"/>
      <c r="H37" s="684"/>
      <c r="I37" s="32"/>
      <c r="J37" s="32"/>
      <c r="K37" s="32"/>
      <c r="L37" s="32"/>
      <c r="M37" s="32"/>
      <c r="N37" s="32"/>
      <c r="O37" s="32"/>
    </row>
    <row r="38" spans="2:15" x14ac:dyDescent="0.25">
      <c r="B38" s="206"/>
      <c r="C38" s="278"/>
      <c r="D38" s="278"/>
      <c r="E38" s="278"/>
      <c r="F38" s="168"/>
      <c r="G38" s="168"/>
      <c r="H38" s="168"/>
    </row>
    <row r="39" spans="2:15" x14ac:dyDescent="0.25">
      <c r="B39" s="206"/>
      <c r="C39" s="278"/>
      <c r="D39" s="278"/>
      <c r="E39" s="278"/>
      <c r="F39" s="168"/>
      <c r="G39" s="168"/>
      <c r="H39" s="168"/>
    </row>
    <row r="40" spans="2:15" x14ac:dyDescent="0.25">
      <c r="B40" s="206"/>
      <c r="C40" s="278"/>
      <c r="D40" s="278"/>
      <c r="E40" s="278"/>
      <c r="F40" s="168"/>
      <c r="G40" s="168"/>
      <c r="H40" s="168"/>
    </row>
    <row r="41" spans="2:15" x14ac:dyDescent="0.25">
      <c r="B41" s="206"/>
      <c r="C41" s="278"/>
      <c r="D41" s="278"/>
      <c r="E41" s="278"/>
      <c r="F41" s="168"/>
      <c r="G41" s="168"/>
      <c r="H41" s="168"/>
    </row>
    <row r="42" spans="2:15" x14ac:dyDescent="0.25">
      <c r="B42" s="168"/>
      <c r="C42" s="278"/>
      <c r="D42" s="278"/>
      <c r="E42" s="278"/>
      <c r="F42" s="168"/>
      <c r="G42" s="716"/>
      <c r="H42" s="716"/>
      <c r="I42" s="716"/>
      <c r="J42" s="716"/>
      <c r="K42" s="716"/>
    </row>
    <row r="43" spans="2:15" x14ac:dyDescent="0.25">
      <c r="B43" s="168"/>
      <c r="C43" s="168"/>
      <c r="D43" s="168"/>
      <c r="E43" s="168"/>
      <c r="F43" s="168"/>
      <c r="G43" s="716"/>
      <c r="H43" s="716"/>
      <c r="I43" s="716"/>
      <c r="J43" s="716"/>
      <c r="K43" s="716"/>
    </row>
    <row r="44" spans="2:15" x14ac:dyDescent="0.25">
      <c r="B44" s="168"/>
      <c r="C44" s="168"/>
      <c r="D44" s="168"/>
      <c r="E44" s="168"/>
      <c r="F44" s="168"/>
      <c r="G44" s="716"/>
      <c r="H44" s="716"/>
      <c r="I44" s="716"/>
      <c r="J44" s="716"/>
      <c r="K44" s="716"/>
    </row>
    <row r="45" spans="2:15" x14ac:dyDescent="0.25">
      <c r="B45" s="168"/>
      <c r="C45" s="168"/>
      <c r="D45" s="168"/>
      <c r="E45" s="168"/>
      <c r="F45" s="168"/>
      <c r="G45" s="168"/>
      <c r="H45" s="168"/>
    </row>
    <row r="46" spans="2:15" x14ac:dyDescent="0.25">
      <c r="B46" s="168"/>
      <c r="C46" s="168"/>
      <c r="D46" s="168"/>
      <c r="E46" s="168"/>
      <c r="F46" s="168"/>
      <c r="H46" s="168"/>
    </row>
    <row r="47" spans="2:15" x14ac:dyDescent="0.25">
      <c r="B47" s="168"/>
      <c r="C47" s="168"/>
      <c r="D47" s="168"/>
      <c r="E47" s="168"/>
      <c r="F47" s="168"/>
      <c r="G47" s="168"/>
      <c r="H47" s="168"/>
    </row>
    <row r="48" spans="2:15" x14ac:dyDescent="0.25">
      <c r="B48" s="168"/>
      <c r="C48" s="168"/>
      <c r="D48" s="168"/>
      <c r="E48" s="168"/>
      <c r="F48" s="168"/>
      <c r="G48" s="168"/>
      <c r="H48" s="168"/>
    </row>
    <row r="49" spans="2:8" x14ac:dyDescent="0.25">
      <c r="B49" s="168"/>
      <c r="C49" s="168"/>
      <c r="D49" s="168"/>
      <c r="E49" s="168"/>
      <c r="F49" s="168"/>
      <c r="G49" s="168"/>
      <c r="H49" s="168"/>
    </row>
    <row r="50" spans="2:8" x14ac:dyDescent="0.25">
      <c r="B50" s="168"/>
      <c r="C50" s="168"/>
      <c r="D50" s="168"/>
      <c r="E50" s="168"/>
      <c r="F50" s="168"/>
      <c r="G50" s="168"/>
      <c r="H50" s="168"/>
    </row>
    <row r="51" spans="2:8" x14ac:dyDescent="0.25">
      <c r="B51" s="168"/>
      <c r="C51" s="168"/>
      <c r="D51" s="168"/>
      <c r="E51" s="168"/>
      <c r="F51" s="168"/>
      <c r="G51" s="168"/>
      <c r="H51" s="168"/>
    </row>
    <row r="52" spans="2:8" x14ac:dyDescent="0.25">
      <c r="B52" s="168"/>
      <c r="C52" s="168"/>
      <c r="D52" s="168"/>
      <c r="E52" s="168"/>
      <c r="F52" s="168"/>
      <c r="G52" s="168"/>
      <c r="H52" s="168"/>
    </row>
    <row r="53" spans="2:8" x14ac:dyDescent="0.25">
      <c r="B53" s="168"/>
      <c r="C53" s="168"/>
      <c r="D53" s="168"/>
      <c r="E53" s="168"/>
      <c r="F53" s="168"/>
      <c r="G53" s="168"/>
      <c r="H53" s="168"/>
    </row>
    <row r="54" spans="2:8" x14ac:dyDescent="0.25">
      <c r="B54" s="168"/>
      <c r="C54" s="168"/>
      <c r="D54" s="168"/>
      <c r="E54" s="168"/>
      <c r="F54" s="168"/>
      <c r="G54" s="168"/>
      <c r="H54" s="168"/>
    </row>
    <row r="55" spans="2:8" x14ac:dyDescent="0.25">
      <c r="B55" s="168"/>
      <c r="C55" s="168"/>
      <c r="D55" s="168"/>
      <c r="E55" s="168"/>
      <c r="F55" s="168"/>
      <c r="G55" s="168"/>
      <c r="H55" s="168"/>
    </row>
    <row r="56" spans="2:8" x14ac:dyDescent="0.25">
      <c r="B56" s="168"/>
      <c r="C56" s="168"/>
      <c r="D56" s="168"/>
      <c r="E56" s="168"/>
      <c r="F56" s="168"/>
      <c r="G56" s="168"/>
      <c r="H56" s="168"/>
    </row>
    <row r="57" spans="2:8" x14ac:dyDescent="0.25">
      <c r="B57" s="168"/>
      <c r="C57" s="168"/>
      <c r="D57" s="168"/>
      <c r="E57" s="168"/>
      <c r="F57" s="168"/>
      <c r="G57" s="168"/>
      <c r="H57" s="168"/>
    </row>
    <row r="58" spans="2:8" x14ac:dyDescent="0.25">
      <c r="B58" s="168"/>
      <c r="C58" s="168"/>
      <c r="D58" s="168"/>
      <c r="E58" s="168"/>
      <c r="F58" s="168"/>
      <c r="G58" s="168"/>
      <c r="H58" s="168"/>
    </row>
    <row r="59" spans="2:8" x14ac:dyDescent="0.25">
      <c r="B59" s="168"/>
      <c r="C59" s="168"/>
      <c r="D59" s="168"/>
      <c r="E59" s="168"/>
      <c r="F59" s="168"/>
      <c r="G59" s="168"/>
      <c r="H59" s="168"/>
    </row>
    <row r="60" spans="2:8" x14ac:dyDescent="0.25">
      <c r="B60" s="168"/>
      <c r="C60" s="168"/>
      <c r="D60" s="168"/>
      <c r="E60" s="168"/>
      <c r="F60" s="168"/>
      <c r="G60" s="168"/>
      <c r="H60" s="168"/>
    </row>
    <row r="61" spans="2:8" x14ac:dyDescent="0.25">
      <c r="B61" s="168"/>
      <c r="C61" s="168"/>
      <c r="D61" s="168"/>
      <c r="E61" s="168"/>
      <c r="F61" s="168"/>
      <c r="G61" s="168"/>
      <c r="H61" s="168"/>
    </row>
    <row r="62" spans="2:8" x14ac:dyDescent="0.25">
      <c r="B62" s="168"/>
      <c r="C62" s="168"/>
      <c r="D62" s="168"/>
      <c r="E62" s="168"/>
      <c r="F62" s="168"/>
      <c r="G62" s="168"/>
      <c r="H62" s="168"/>
    </row>
    <row r="63" spans="2:8" x14ac:dyDescent="0.25">
      <c r="B63" s="168"/>
      <c r="C63" s="168"/>
      <c r="D63" s="168"/>
      <c r="E63" s="168"/>
      <c r="F63" s="168"/>
      <c r="G63" s="168"/>
      <c r="H63" s="168"/>
    </row>
    <row r="64" spans="2:8" x14ac:dyDescent="0.25">
      <c r="B64" s="168"/>
      <c r="C64" s="168"/>
      <c r="D64" s="168"/>
      <c r="E64" s="168"/>
      <c r="F64" s="168"/>
      <c r="G64" s="168"/>
      <c r="H64" s="168"/>
    </row>
    <row r="65" spans="2:8" x14ac:dyDescent="0.25">
      <c r="B65" s="168"/>
      <c r="C65" s="168"/>
      <c r="D65" s="168"/>
      <c r="E65" s="168"/>
      <c r="F65" s="168"/>
      <c r="G65" s="168"/>
      <c r="H65" s="168"/>
    </row>
    <row r="66" spans="2:8" x14ac:dyDescent="0.25">
      <c r="B66" s="279"/>
      <c r="C66" s="279"/>
      <c r="D66" s="168"/>
      <c r="E66" s="168"/>
      <c r="F66" s="168"/>
      <c r="G66" s="168"/>
      <c r="H66" s="168"/>
    </row>
    <row r="67" spans="2:8" x14ac:dyDescent="0.25">
      <c r="B67" s="280"/>
      <c r="C67" s="280"/>
      <c r="D67" s="168"/>
      <c r="E67" s="214"/>
      <c r="F67" s="281"/>
      <c r="G67" s="281"/>
      <c r="H67" s="168"/>
    </row>
    <row r="68" spans="2:8" x14ac:dyDescent="0.25">
      <c r="B68" s="212"/>
      <c r="C68" s="212"/>
      <c r="D68" s="168"/>
      <c r="E68" s="214"/>
      <c r="F68" s="212"/>
      <c r="G68" s="212"/>
      <c r="H68" s="168"/>
    </row>
    <row r="69" spans="2:8" x14ac:dyDescent="0.25">
      <c r="B69" s="212"/>
      <c r="C69" s="212"/>
      <c r="D69" s="168"/>
      <c r="E69" s="214"/>
      <c r="F69" s="212"/>
      <c r="G69" s="212"/>
      <c r="H69" s="168"/>
    </row>
    <row r="70" spans="2:8" x14ac:dyDescent="0.25">
      <c r="B70" s="212"/>
      <c r="C70" s="212"/>
      <c r="D70" s="168"/>
      <c r="E70" s="214"/>
      <c r="F70" s="212"/>
      <c r="G70" s="212"/>
      <c r="H70" s="168"/>
    </row>
    <row r="71" spans="2:8" x14ac:dyDescent="0.25">
      <c r="B71" s="212"/>
      <c r="C71" s="212"/>
      <c r="D71" s="168"/>
      <c r="E71" s="214"/>
      <c r="F71" s="212"/>
      <c r="G71" s="212"/>
      <c r="H71" s="168"/>
    </row>
    <row r="72" spans="2:8" x14ac:dyDescent="0.25">
      <c r="B72" s="212"/>
      <c r="C72" s="212"/>
      <c r="D72" s="168"/>
      <c r="E72" s="214"/>
      <c r="F72" s="212"/>
      <c r="G72" s="212"/>
      <c r="H72" s="168"/>
    </row>
    <row r="73" spans="2:8" x14ac:dyDescent="0.25">
      <c r="B73" s="212"/>
      <c r="C73" s="212"/>
      <c r="D73" s="168"/>
      <c r="E73" s="214"/>
      <c r="F73" s="212"/>
      <c r="G73" s="212"/>
      <c r="H73" s="168"/>
    </row>
    <row r="74" spans="2:8" x14ac:dyDescent="0.25">
      <c r="B74" s="212"/>
      <c r="C74" s="212"/>
      <c r="D74" s="168"/>
      <c r="E74" s="214"/>
      <c r="F74" s="212"/>
      <c r="G74" s="212"/>
      <c r="H74" s="168"/>
    </row>
    <row r="75" spans="2:8" x14ac:dyDescent="0.25">
      <c r="B75" s="212"/>
      <c r="C75" s="212"/>
      <c r="D75" s="168"/>
      <c r="E75" s="214"/>
      <c r="F75" s="212"/>
      <c r="G75" s="212"/>
      <c r="H75" s="168"/>
    </row>
    <row r="76" spans="2:8" x14ac:dyDescent="0.25">
      <c r="B76" s="212"/>
      <c r="C76" s="212"/>
      <c r="D76" s="168"/>
      <c r="E76" s="214"/>
      <c r="F76" s="212"/>
      <c r="G76" s="212"/>
      <c r="H76" s="168"/>
    </row>
    <row r="77" spans="2:8" x14ac:dyDescent="0.25">
      <c r="B77" s="282"/>
      <c r="C77" s="212"/>
      <c r="D77" s="168"/>
      <c r="E77" s="214"/>
      <c r="F77" s="212"/>
      <c r="G77" s="212"/>
      <c r="H77" s="168"/>
    </row>
    <row r="78" spans="2:8" x14ac:dyDescent="0.25">
      <c r="B78" s="78"/>
      <c r="C78" s="66"/>
      <c r="E78" s="67"/>
      <c r="F78" s="66"/>
      <c r="G78" s="66"/>
    </row>
    <row r="79" spans="2:8" x14ac:dyDescent="0.25">
      <c r="B79" s="78"/>
      <c r="C79" s="66"/>
      <c r="E79" s="67"/>
      <c r="F79" s="66"/>
      <c r="G79" s="66"/>
    </row>
    <row r="80" spans="2:8" x14ac:dyDescent="0.25">
      <c r="B80" s="105"/>
      <c r="C80" s="106"/>
      <c r="E80" s="67"/>
      <c r="F80" s="98"/>
      <c r="G80" s="98"/>
    </row>
    <row r="82" spans="2:3" x14ac:dyDescent="0.25">
      <c r="B82" s="88"/>
      <c r="C82" s="97"/>
    </row>
  </sheetData>
  <mergeCells count="11">
    <mergeCell ref="G42:K44"/>
    <mergeCell ref="B37:H37"/>
    <mergeCell ref="B12:N12"/>
    <mergeCell ref="B13:N13"/>
    <mergeCell ref="B14:N14"/>
    <mergeCell ref="B16:B17"/>
    <mergeCell ref="C16:D16"/>
    <mergeCell ref="E16:F16"/>
    <mergeCell ref="G16:H16"/>
    <mergeCell ref="B36:H36"/>
    <mergeCell ref="B33:H33"/>
  </mergeCells>
  <hyperlinks>
    <hyperlink ref="P16" location="INDICE!C45" display="INICIO"/>
  </hyperlinks>
  <printOptions horizontalCentered="1"/>
  <pageMargins left="0.19685039370078741" right="0.19685039370078741" top="1.5354330708661419" bottom="0.74803149606299213" header="0.19685039370078741" footer="0.31496062992125984"/>
  <pageSetup paperSize="9" scale="87" firstPageNumber="48" fitToWidth="0" fitToHeight="0" orientation="landscape" useFirstPageNumber="1" r:id="rId1"/>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M59"/>
  <sheetViews>
    <sheetView showGridLines="0" zoomScale="90" zoomScaleNormal="90" workbookViewId="0">
      <selection activeCell="B67" sqref="B67"/>
    </sheetView>
  </sheetViews>
  <sheetFormatPr baseColWidth="10" defaultRowHeight="10.8" x14ac:dyDescent="0.25"/>
  <cols>
    <col min="1" max="1" width="3.19921875" style="42" customWidth="1"/>
    <col min="2" max="2" width="25.3984375" style="42" customWidth="1"/>
    <col min="3" max="3" width="14.09765625" style="42" customWidth="1"/>
    <col min="4" max="4" width="9.8984375" style="42" bestFit="1" customWidth="1"/>
    <col min="5" max="5" width="9.59765625" style="42" customWidth="1"/>
    <col min="6" max="6" width="3.3984375" style="42" customWidth="1"/>
    <col min="7" max="10" width="12.09765625" style="42" customWidth="1"/>
    <col min="11" max="256" width="11" style="42"/>
    <col min="257" max="257" width="3.19921875" style="42" customWidth="1"/>
    <col min="258" max="258" width="25.3984375" style="42" customWidth="1"/>
    <col min="259" max="259" width="14.09765625" style="42" customWidth="1"/>
    <col min="260" max="260" width="9.8984375" style="42" bestFit="1" customWidth="1"/>
    <col min="261" max="261" width="9.59765625" style="42" customWidth="1"/>
    <col min="262" max="262" width="3.3984375" style="42" customWidth="1"/>
    <col min="263" max="266" width="12.09765625" style="42" customWidth="1"/>
    <col min="267" max="512" width="11" style="42"/>
    <col min="513" max="513" width="3.19921875" style="42" customWidth="1"/>
    <col min="514" max="514" width="25.3984375" style="42" customWidth="1"/>
    <col min="515" max="515" width="14.09765625" style="42" customWidth="1"/>
    <col min="516" max="516" width="9.8984375" style="42" bestFit="1" customWidth="1"/>
    <col min="517" max="517" width="9.59765625" style="42" customWidth="1"/>
    <col min="518" max="518" width="3.3984375" style="42" customWidth="1"/>
    <col min="519" max="522" width="12.09765625" style="42" customWidth="1"/>
    <col min="523" max="768" width="11" style="42"/>
    <col min="769" max="769" width="3.19921875" style="42" customWidth="1"/>
    <col min="770" max="770" width="25.3984375" style="42" customWidth="1"/>
    <col min="771" max="771" width="14.09765625" style="42" customWidth="1"/>
    <col min="772" max="772" width="9.8984375" style="42" bestFit="1" customWidth="1"/>
    <col min="773" max="773" width="9.59765625" style="42" customWidth="1"/>
    <col min="774" max="774" width="3.3984375" style="42" customWidth="1"/>
    <col min="775" max="778" width="12.09765625" style="42" customWidth="1"/>
    <col min="779" max="1024" width="11" style="42"/>
    <col min="1025" max="1025" width="3.19921875" style="42" customWidth="1"/>
    <col min="1026" max="1026" width="25.3984375" style="42" customWidth="1"/>
    <col min="1027" max="1027" width="14.09765625" style="42" customWidth="1"/>
    <col min="1028" max="1028" width="9.8984375" style="42" bestFit="1" customWidth="1"/>
    <col min="1029" max="1029" width="9.59765625" style="42" customWidth="1"/>
    <col min="1030" max="1030" width="3.3984375" style="42" customWidth="1"/>
    <col min="1031" max="1034" width="12.09765625" style="42" customWidth="1"/>
    <col min="1035" max="1280" width="11" style="42"/>
    <col min="1281" max="1281" width="3.19921875" style="42" customWidth="1"/>
    <col min="1282" max="1282" width="25.3984375" style="42" customWidth="1"/>
    <col min="1283" max="1283" width="14.09765625" style="42" customWidth="1"/>
    <col min="1284" max="1284" width="9.8984375" style="42" bestFit="1" customWidth="1"/>
    <col min="1285" max="1285" width="9.59765625" style="42" customWidth="1"/>
    <col min="1286" max="1286" width="3.3984375" style="42" customWidth="1"/>
    <col min="1287" max="1290" width="12.09765625" style="42" customWidth="1"/>
    <col min="1291" max="1536" width="11" style="42"/>
    <col min="1537" max="1537" width="3.19921875" style="42" customWidth="1"/>
    <col min="1538" max="1538" width="25.3984375" style="42" customWidth="1"/>
    <col min="1539" max="1539" width="14.09765625" style="42" customWidth="1"/>
    <col min="1540" max="1540" width="9.8984375" style="42" bestFit="1" customWidth="1"/>
    <col min="1541" max="1541" width="9.59765625" style="42" customWidth="1"/>
    <col min="1542" max="1542" width="3.3984375" style="42" customWidth="1"/>
    <col min="1543" max="1546" width="12.09765625" style="42" customWidth="1"/>
    <col min="1547" max="1792" width="11" style="42"/>
    <col min="1793" max="1793" width="3.19921875" style="42" customWidth="1"/>
    <col min="1794" max="1794" width="25.3984375" style="42" customWidth="1"/>
    <col min="1795" max="1795" width="14.09765625" style="42" customWidth="1"/>
    <col min="1796" max="1796" width="9.8984375" style="42" bestFit="1" customWidth="1"/>
    <col min="1797" max="1797" width="9.59765625" style="42" customWidth="1"/>
    <col min="1798" max="1798" width="3.3984375" style="42" customWidth="1"/>
    <col min="1799" max="1802" width="12.09765625" style="42" customWidth="1"/>
    <col min="1803" max="2048" width="11" style="42"/>
    <col min="2049" max="2049" width="3.19921875" style="42" customWidth="1"/>
    <col min="2050" max="2050" width="25.3984375" style="42" customWidth="1"/>
    <col min="2051" max="2051" width="14.09765625" style="42" customWidth="1"/>
    <col min="2052" max="2052" width="9.8984375" style="42" bestFit="1" customWidth="1"/>
    <col min="2053" max="2053" width="9.59765625" style="42" customWidth="1"/>
    <col min="2054" max="2054" width="3.3984375" style="42" customWidth="1"/>
    <col min="2055" max="2058" width="12.09765625" style="42" customWidth="1"/>
    <col min="2059" max="2304" width="11" style="42"/>
    <col min="2305" max="2305" width="3.19921875" style="42" customWidth="1"/>
    <col min="2306" max="2306" width="25.3984375" style="42" customWidth="1"/>
    <col min="2307" max="2307" width="14.09765625" style="42" customWidth="1"/>
    <col min="2308" max="2308" width="9.8984375" style="42" bestFit="1" customWidth="1"/>
    <col min="2309" max="2309" width="9.59765625" style="42" customWidth="1"/>
    <col min="2310" max="2310" width="3.3984375" style="42" customWidth="1"/>
    <col min="2311" max="2314" width="12.09765625" style="42" customWidth="1"/>
    <col min="2315" max="2560" width="11" style="42"/>
    <col min="2561" max="2561" width="3.19921875" style="42" customWidth="1"/>
    <col min="2562" max="2562" width="25.3984375" style="42" customWidth="1"/>
    <col min="2563" max="2563" width="14.09765625" style="42" customWidth="1"/>
    <col min="2564" max="2564" width="9.8984375" style="42" bestFit="1" customWidth="1"/>
    <col min="2565" max="2565" width="9.59765625" style="42" customWidth="1"/>
    <col min="2566" max="2566" width="3.3984375" style="42" customWidth="1"/>
    <col min="2567" max="2570" width="12.09765625" style="42" customWidth="1"/>
    <col min="2571" max="2816" width="11" style="42"/>
    <col min="2817" max="2817" width="3.19921875" style="42" customWidth="1"/>
    <col min="2818" max="2818" width="25.3984375" style="42" customWidth="1"/>
    <col min="2819" max="2819" width="14.09765625" style="42" customWidth="1"/>
    <col min="2820" max="2820" width="9.8984375" style="42" bestFit="1" customWidth="1"/>
    <col min="2821" max="2821" width="9.59765625" style="42" customWidth="1"/>
    <col min="2822" max="2822" width="3.3984375" style="42" customWidth="1"/>
    <col min="2823" max="2826" width="12.09765625" style="42" customWidth="1"/>
    <col min="2827" max="3072" width="11" style="42"/>
    <col min="3073" max="3073" width="3.19921875" style="42" customWidth="1"/>
    <col min="3074" max="3074" width="25.3984375" style="42" customWidth="1"/>
    <col min="3075" max="3075" width="14.09765625" style="42" customWidth="1"/>
    <col min="3076" max="3076" width="9.8984375" style="42" bestFit="1" customWidth="1"/>
    <col min="3077" max="3077" width="9.59765625" style="42" customWidth="1"/>
    <col min="3078" max="3078" width="3.3984375" style="42" customWidth="1"/>
    <col min="3079" max="3082" width="12.09765625" style="42" customWidth="1"/>
    <col min="3083" max="3328" width="11" style="42"/>
    <col min="3329" max="3329" width="3.19921875" style="42" customWidth="1"/>
    <col min="3330" max="3330" width="25.3984375" style="42" customWidth="1"/>
    <col min="3331" max="3331" width="14.09765625" style="42" customWidth="1"/>
    <col min="3332" max="3332" width="9.8984375" style="42" bestFit="1" customWidth="1"/>
    <col min="3333" max="3333" width="9.59765625" style="42" customWidth="1"/>
    <col min="3334" max="3334" width="3.3984375" style="42" customWidth="1"/>
    <col min="3335" max="3338" width="12.09765625" style="42" customWidth="1"/>
    <col min="3339" max="3584" width="11" style="42"/>
    <col min="3585" max="3585" width="3.19921875" style="42" customWidth="1"/>
    <col min="3586" max="3586" width="25.3984375" style="42" customWidth="1"/>
    <col min="3587" max="3587" width="14.09765625" style="42" customWidth="1"/>
    <col min="3588" max="3588" width="9.8984375" style="42" bestFit="1" customWidth="1"/>
    <col min="3589" max="3589" width="9.59765625" style="42" customWidth="1"/>
    <col min="3590" max="3590" width="3.3984375" style="42" customWidth="1"/>
    <col min="3591" max="3594" width="12.09765625" style="42" customWidth="1"/>
    <col min="3595" max="3840" width="11" style="42"/>
    <col min="3841" max="3841" width="3.19921875" style="42" customWidth="1"/>
    <col min="3842" max="3842" width="25.3984375" style="42" customWidth="1"/>
    <col min="3843" max="3843" width="14.09765625" style="42" customWidth="1"/>
    <col min="3844" max="3844" width="9.8984375" style="42" bestFit="1" customWidth="1"/>
    <col min="3845" max="3845" width="9.59765625" style="42" customWidth="1"/>
    <col min="3846" max="3846" width="3.3984375" style="42" customWidth="1"/>
    <col min="3847" max="3850" width="12.09765625" style="42" customWidth="1"/>
    <col min="3851" max="4096" width="11" style="42"/>
    <col min="4097" max="4097" width="3.19921875" style="42" customWidth="1"/>
    <col min="4098" max="4098" width="25.3984375" style="42" customWidth="1"/>
    <col min="4099" max="4099" width="14.09765625" style="42" customWidth="1"/>
    <col min="4100" max="4100" width="9.8984375" style="42" bestFit="1" customWidth="1"/>
    <col min="4101" max="4101" width="9.59765625" style="42" customWidth="1"/>
    <col min="4102" max="4102" width="3.3984375" style="42" customWidth="1"/>
    <col min="4103" max="4106" width="12.09765625" style="42" customWidth="1"/>
    <col min="4107" max="4352" width="11" style="42"/>
    <col min="4353" max="4353" width="3.19921875" style="42" customWidth="1"/>
    <col min="4354" max="4354" width="25.3984375" style="42" customWidth="1"/>
    <col min="4355" max="4355" width="14.09765625" style="42" customWidth="1"/>
    <col min="4356" max="4356" width="9.8984375" style="42" bestFit="1" customWidth="1"/>
    <col min="4357" max="4357" width="9.59765625" style="42" customWidth="1"/>
    <col min="4358" max="4358" width="3.3984375" style="42" customWidth="1"/>
    <col min="4359" max="4362" width="12.09765625" style="42" customWidth="1"/>
    <col min="4363" max="4608" width="11" style="42"/>
    <col min="4609" max="4609" width="3.19921875" style="42" customWidth="1"/>
    <col min="4610" max="4610" width="25.3984375" style="42" customWidth="1"/>
    <col min="4611" max="4611" width="14.09765625" style="42" customWidth="1"/>
    <col min="4612" max="4612" width="9.8984375" style="42" bestFit="1" customWidth="1"/>
    <col min="4613" max="4613" width="9.59765625" style="42" customWidth="1"/>
    <col min="4614" max="4614" width="3.3984375" style="42" customWidth="1"/>
    <col min="4615" max="4618" width="12.09765625" style="42" customWidth="1"/>
    <col min="4619" max="4864" width="11" style="42"/>
    <col min="4865" max="4865" width="3.19921875" style="42" customWidth="1"/>
    <col min="4866" max="4866" width="25.3984375" style="42" customWidth="1"/>
    <col min="4867" max="4867" width="14.09765625" style="42" customWidth="1"/>
    <col min="4868" max="4868" width="9.8984375" style="42" bestFit="1" customWidth="1"/>
    <col min="4869" max="4869" width="9.59765625" style="42" customWidth="1"/>
    <col min="4870" max="4870" width="3.3984375" style="42" customWidth="1"/>
    <col min="4871" max="4874" width="12.09765625" style="42" customWidth="1"/>
    <col min="4875" max="5120" width="11" style="42"/>
    <col min="5121" max="5121" width="3.19921875" style="42" customWidth="1"/>
    <col min="5122" max="5122" width="25.3984375" style="42" customWidth="1"/>
    <col min="5123" max="5123" width="14.09765625" style="42" customWidth="1"/>
    <col min="5124" max="5124" width="9.8984375" style="42" bestFit="1" customWidth="1"/>
    <col min="5125" max="5125" width="9.59765625" style="42" customWidth="1"/>
    <col min="5126" max="5126" width="3.3984375" style="42" customWidth="1"/>
    <col min="5127" max="5130" width="12.09765625" style="42" customWidth="1"/>
    <col min="5131" max="5376" width="11" style="42"/>
    <col min="5377" max="5377" width="3.19921875" style="42" customWidth="1"/>
    <col min="5378" max="5378" width="25.3984375" style="42" customWidth="1"/>
    <col min="5379" max="5379" width="14.09765625" style="42" customWidth="1"/>
    <col min="5380" max="5380" width="9.8984375" style="42" bestFit="1" customWidth="1"/>
    <col min="5381" max="5381" width="9.59765625" style="42" customWidth="1"/>
    <col min="5382" max="5382" width="3.3984375" style="42" customWidth="1"/>
    <col min="5383" max="5386" width="12.09765625" style="42" customWidth="1"/>
    <col min="5387" max="5632" width="11" style="42"/>
    <col min="5633" max="5633" width="3.19921875" style="42" customWidth="1"/>
    <col min="5634" max="5634" width="25.3984375" style="42" customWidth="1"/>
    <col min="5635" max="5635" width="14.09765625" style="42" customWidth="1"/>
    <col min="5636" max="5636" width="9.8984375" style="42" bestFit="1" customWidth="1"/>
    <col min="5637" max="5637" width="9.59765625" style="42" customWidth="1"/>
    <col min="5638" max="5638" width="3.3984375" style="42" customWidth="1"/>
    <col min="5639" max="5642" width="12.09765625" style="42" customWidth="1"/>
    <col min="5643" max="5888" width="11" style="42"/>
    <col min="5889" max="5889" width="3.19921875" style="42" customWidth="1"/>
    <col min="5890" max="5890" width="25.3984375" style="42" customWidth="1"/>
    <col min="5891" max="5891" width="14.09765625" style="42" customWidth="1"/>
    <col min="5892" max="5892" width="9.8984375" style="42" bestFit="1" customWidth="1"/>
    <col min="5893" max="5893" width="9.59765625" style="42" customWidth="1"/>
    <col min="5894" max="5894" width="3.3984375" style="42" customWidth="1"/>
    <col min="5895" max="5898" width="12.09765625" style="42" customWidth="1"/>
    <col min="5899" max="6144" width="11" style="42"/>
    <col min="6145" max="6145" width="3.19921875" style="42" customWidth="1"/>
    <col min="6146" max="6146" width="25.3984375" style="42" customWidth="1"/>
    <col min="6147" max="6147" width="14.09765625" style="42" customWidth="1"/>
    <col min="6148" max="6148" width="9.8984375" style="42" bestFit="1" customWidth="1"/>
    <col min="6149" max="6149" width="9.59765625" style="42" customWidth="1"/>
    <col min="6150" max="6150" width="3.3984375" style="42" customWidth="1"/>
    <col min="6151" max="6154" width="12.09765625" style="42" customWidth="1"/>
    <col min="6155" max="6400" width="11" style="42"/>
    <col min="6401" max="6401" width="3.19921875" style="42" customWidth="1"/>
    <col min="6402" max="6402" width="25.3984375" style="42" customWidth="1"/>
    <col min="6403" max="6403" width="14.09765625" style="42" customWidth="1"/>
    <col min="6404" max="6404" width="9.8984375" style="42" bestFit="1" customWidth="1"/>
    <col min="6405" max="6405" width="9.59765625" style="42" customWidth="1"/>
    <col min="6406" max="6406" width="3.3984375" style="42" customWidth="1"/>
    <col min="6407" max="6410" width="12.09765625" style="42" customWidth="1"/>
    <col min="6411" max="6656" width="11" style="42"/>
    <col min="6657" max="6657" width="3.19921875" style="42" customWidth="1"/>
    <col min="6658" max="6658" width="25.3984375" style="42" customWidth="1"/>
    <col min="6659" max="6659" width="14.09765625" style="42" customWidth="1"/>
    <col min="6660" max="6660" width="9.8984375" style="42" bestFit="1" customWidth="1"/>
    <col min="6661" max="6661" width="9.59765625" style="42" customWidth="1"/>
    <col min="6662" max="6662" width="3.3984375" style="42" customWidth="1"/>
    <col min="6663" max="6666" width="12.09765625" style="42" customWidth="1"/>
    <col min="6667" max="6912" width="11" style="42"/>
    <col min="6913" max="6913" width="3.19921875" style="42" customWidth="1"/>
    <col min="6914" max="6914" width="25.3984375" style="42" customWidth="1"/>
    <col min="6915" max="6915" width="14.09765625" style="42" customWidth="1"/>
    <col min="6916" max="6916" width="9.8984375" style="42" bestFit="1" customWidth="1"/>
    <col min="6917" max="6917" width="9.59765625" style="42" customWidth="1"/>
    <col min="6918" max="6918" width="3.3984375" style="42" customWidth="1"/>
    <col min="6919" max="6922" width="12.09765625" style="42" customWidth="1"/>
    <col min="6923" max="7168" width="11" style="42"/>
    <col min="7169" max="7169" width="3.19921875" style="42" customWidth="1"/>
    <col min="7170" max="7170" width="25.3984375" style="42" customWidth="1"/>
    <col min="7171" max="7171" width="14.09765625" style="42" customWidth="1"/>
    <col min="7172" max="7172" width="9.8984375" style="42" bestFit="1" customWidth="1"/>
    <col min="7173" max="7173" width="9.59765625" style="42" customWidth="1"/>
    <col min="7174" max="7174" width="3.3984375" style="42" customWidth="1"/>
    <col min="7175" max="7178" width="12.09765625" style="42" customWidth="1"/>
    <col min="7179" max="7424" width="11" style="42"/>
    <col min="7425" max="7425" width="3.19921875" style="42" customWidth="1"/>
    <col min="7426" max="7426" width="25.3984375" style="42" customWidth="1"/>
    <col min="7427" max="7427" width="14.09765625" style="42" customWidth="1"/>
    <col min="7428" max="7428" width="9.8984375" style="42" bestFit="1" customWidth="1"/>
    <col min="7429" max="7429" width="9.59765625" style="42" customWidth="1"/>
    <col min="7430" max="7430" width="3.3984375" style="42" customWidth="1"/>
    <col min="7431" max="7434" width="12.09765625" style="42" customWidth="1"/>
    <col min="7435" max="7680" width="11" style="42"/>
    <col min="7681" max="7681" width="3.19921875" style="42" customWidth="1"/>
    <col min="7682" max="7682" width="25.3984375" style="42" customWidth="1"/>
    <col min="7683" max="7683" width="14.09765625" style="42" customWidth="1"/>
    <col min="7684" max="7684" width="9.8984375" style="42" bestFit="1" customWidth="1"/>
    <col min="7685" max="7685" width="9.59765625" style="42" customWidth="1"/>
    <col min="7686" max="7686" width="3.3984375" style="42" customWidth="1"/>
    <col min="7687" max="7690" width="12.09765625" style="42" customWidth="1"/>
    <col min="7691" max="7936" width="11" style="42"/>
    <col min="7937" max="7937" width="3.19921875" style="42" customWidth="1"/>
    <col min="7938" max="7938" width="25.3984375" style="42" customWidth="1"/>
    <col min="7939" max="7939" width="14.09765625" style="42" customWidth="1"/>
    <col min="7940" max="7940" width="9.8984375" style="42" bestFit="1" customWidth="1"/>
    <col min="7941" max="7941" width="9.59765625" style="42" customWidth="1"/>
    <col min="7942" max="7942" width="3.3984375" style="42" customWidth="1"/>
    <col min="7943" max="7946" width="12.09765625" style="42" customWidth="1"/>
    <col min="7947" max="8192" width="11" style="42"/>
    <col min="8193" max="8193" width="3.19921875" style="42" customWidth="1"/>
    <col min="8194" max="8194" width="25.3984375" style="42" customWidth="1"/>
    <col min="8195" max="8195" width="14.09765625" style="42" customWidth="1"/>
    <col min="8196" max="8196" width="9.8984375" style="42" bestFit="1" customWidth="1"/>
    <col min="8197" max="8197" width="9.59765625" style="42" customWidth="1"/>
    <col min="8198" max="8198" width="3.3984375" style="42" customWidth="1"/>
    <col min="8199" max="8202" width="12.09765625" style="42" customWidth="1"/>
    <col min="8203" max="8448" width="11" style="42"/>
    <col min="8449" max="8449" width="3.19921875" style="42" customWidth="1"/>
    <col min="8450" max="8450" width="25.3984375" style="42" customWidth="1"/>
    <col min="8451" max="8451" width="14.09765625" style="42" customWidth="1"/>
    <col min="8452" max="8452" width="9.8984375" style="42" bestFit="1" customWidth="1"/>
    <col min="8453" max="8453" width="9.59765625" style="42" customWidth="1"/>
    <col min="8454" max="8454" width="3.3984375" style="42" customWidth="1"/>
    <col min="8455" max="8458" width="12.09765625" style="42" customWidth="1"/>
    <col min="8459" max="8704" width="11" style="42"/>
    <col min="8705" max="8705" width="3.19921875" style="42" customWidth="1"/>
    <col min="8706" max="8706" width="25.3984375" style="42" customWidth="1"/>
    <col min="8707" max="8707" width="14.09765625" style="42" customWidth="1"/>
    <col min="8708" max="8708" width="9.8984375" style="42" bestFit="1" customWidth="1"/>
    <col min="8709" max="8709" width="9.59765625" style="42" customWidth="1"/>
    <col min="8710" max="8710" width="3.3984375" style="42" customWidth="1"/>
    <col min="8711" max="8714" width="12.09765625" style="42" customWidth="1"/>
    <col min="8715" max="8960" width="11" style="42"/>
    <col min="8961" max="8961" width="3.19921875" style="42" customWidth="1"/>
    <col min="8962" max="8962" width="25.3984375" style="42" customWidth="1"/>
    <col min="8963" max="8963" width="14.09765625" style="42" customWidth="1"/>
    <col min="8964" max="8964" width="9.8984375" style="42" bestFit="1" customWidth="1"/>
    <col min="8965" max="8965" width="9.59765625" style="42" customWidth="1"/>
    <col min="8966" max="8966" width="3.3984375" style="42" customWidth="1"/>
    <col min="8967" max="8970" width="12.09765625" style="42" customWidth="1"/>
    <col min="8971" max="9216" width="11" style="42"/>
    <col min="9217" max="9217" width="3.19921875" style="42" customWidth="1"/>
    <col min="9218" max="9218" width="25.3984375" style="42" customWidth="1"/>
    <col min="9219" max="9219" width="14.09765625" style="42" customWidth="1"/>
    <col min="9220" max="9220" width="9.8984375" style="42" bestFit="1" customWidth="1"/>
    <col min="9221" max="9221" width="9.59765625" style="42" customWidth="1"/>
    <col min="9222" max="9222" width="3.3984375" style="42" customWidth="1"/>
    <col min="9223" max="9226" width="12.09765625" style="42" customWidth="1"/>
    <col min="9227" max="9472" width="11" style="42"/>
    <col min="9473" max="9473" width="3.19921875" style="42" customWidth="1"/>
    <col min="9474" max="9474" width="25.3984375" style="42" customWidth="1"/>
    <col min="9475" max="9475" width="14.09765625" style="42" customWidth="1"/>
    <col min="9476" max="9476" width="9.8984375" style="42" bestFit="1" customWidth="1"/>
    <col min="9477" max="9477" width="9.59765625" style="42" customWidth="1"/>
    <col min="9478" max="9478" width="3.3984375" style="42" customWidth="1"/>
    <col min="9479" max="9482" width="12.09765625" style="42" customWidth="1"/>
    <col min="9483" max="9728" width="11" style="42"/>
    <col min="9729" max="9729" width="3.19921875" style="42" customWidth="1"/>
    <col min="9730" max="9730" width="25.3984375" style="42" customWidth="1"/>
    <col min="9731" max="9731" width="14.09765625" style="42" customWidth="1"/>
    <col min="9732" max="9732" width="9.8984375" style="42" bestFit="1" customWidth="1"/>
    <col min="9733" max="9733" width="9.59765625" style="42" customWidth="1"/>
    <col min="9734" max="9734" width="3.3984375" style="42" customWidth="1"/>
    <col min="9735" max="9738" width="12.09765625" style="42" customWidth="1"/>
    <col min="9739" max="9984" width="11" style="42"/>
    <col min="9985" max="9985" width="3.19921875" style="42" customWidth="1"/>
    <col min="9986" max="9986" width="25.3984375" style="42" customWidth="1"/>
    <col min="9987" max="9987" width="14.09765625" style="42" customWidth="1"/>
    <col min="9988" max="9988" width="9.8984375" style="42" bestFit="1" customWidth="1"/>
    <col min="9989" max="9989" width="9.59765625" style="42" customWidth="1"/>
    <col min="9990" max="9990" width="3.3984375" style="42" customWidth="1"/>
    <col min="9991" max="9994" width="12.09765625" style="42" customWidth="1"/>
    <col min="9995" max="10240" width="11" style="42"/>
    <col min="10241" max="10241" width="3.19921875" style="42" customWidth="1"/>
    <col min="10242" max="10242" width="25.3984375" style="42" customWidth="1"/>
    <col min="10243" max="10243" width="14.09765625" style="42" customWidth="1"/>
    <col min="10244" max="10244" width="9.8984375" style="42" bestFit="1" customWidth="1"/>
    <col min="10245" max="10245" width="9.59765625" style="42" customWidth="1"/>
    <col min="10246" max="10246" width="3.3984375" style="42" customWidth="1"/>
    <col min="10247" max="10250" width="12.09765625" style="42" customWidth="1"/>
    <col min="10251" max="10496" width="11" style="42"/>
    <col min="10497" max="10497" width="3.19921875" style="42" customWidth="1"/>
    <col min="10498" max="10498" width="25.3984375" style="42" customWidth="1"/>
    <col min="10499" max="10499" width="14.09765625" style="42" customWidth="1"/>
    <col min="10500" max="10500" width="9.8984375" style="42" bestFit="1" customWidth="1"/>
    <col min="10501" max="10501" width="9.59765625" style="42" customWidth="1"/>
    <col min="10502" max="10502" width="3.3984375" style="42" customWidth="1"/>
    <col min="10503" max="10506" width="12.09765625" style="42" customWidth="1"/>
    <col min="10507" max="10752" width="11" style="42"/>
    <col min="10753" max="10753" width="3.19921875" style="42" customWidth="1"/>
    <col min="10754" max="10754" width="25.3984375" style="42" customWidth="1"/>
    <col min="10755" max="10755" width="14.09765625" style="42" customWidth="1"/>
    <col min="10756" max="10756" width="9.8984375" style="42" bestFit="1" customWidth="1"/>
    <col min="10757" max="10757" width="9.59765625" style="42" customWidth="1"/>
    <col min="10758" max="10758" width="3.3984375" style="42" customWidth="1"/>
    <col min="10759" max="10762" width="12.09765625" style="42" customWidth="1"/>
    <col min="10763" max="11008" width="11" style="42"/>
    <col min="11009" max="11009" width="3.19921875" style="42" customWidth="1"/>
    <col min="11010" max="11010" width="25.3984375" style="42" customWidth="1"/>
    <col min="11011" max="11011" width="14.09765625" style="42" customWidth="1"/>
    <col min="11012" max="11012" width="9.8984375" style="42" bestFit="1" customWidth="1"/>
    <col min="11013" max="11013" width="9.59765625" style="42" customWidth="1"/>
    <col min="11014" max="11014" width="3.3984375" style="42" customWidth="1"/>
    <col min="11015" max="11018" width="12.09765625" style="42" customWidth="1"/>
    <col min="11019" max="11264" width="11" style="42"/>
    <col min="11265" max="11265" width="3.19921875" style="42" customWidth="1"/>
    <col min="11266" max="11266" width="25.3984375" style="42" customWidth="1"/>
    <col min="11267" max="11267" width="14.09765625" style="42" customWidth="1"/>
    <col min="11268" max="11268" width="9.8984375" style="42" bestFit="1" customWidth="1"/>
    <col min="11269" max="11269" width="9.59765625" style="42" customWidth="1"/>
    <col min="11270" max="11270" width="3.3984375" style="42" customWidth="1"/>
    <col min="11271" max="11274" width="12.09765625" style="42" customWidth="1"/>
    <col min="11275" max="11520" width="11" style="42"/>
    <col min="11521" max="11521" width="3.19921875" style="42" customWidth="1"/>
    <col min="11522" max="11522" width="25.3984375" style="42" customWidth="1"/>
    <col min="11523" max="11523" width="14.09765625" style="42" customWidth="1"/>
    <col min="11524" max="11524" width="9.8984375" style="42" bestFit="1" customWidth="1"/>
    <col min="11525" max="11525" width="9.59765625" style="42" customWidth="1"/>
    <col min="11526" max="11526" width="3.3984375" style="42" customWidth="1"/>
    <col min="11527" max="11530" width="12.09765625" style="42" customWidth="1"/>
    <col min="11531" max="11776" width="11" style="42"/>
    <col min="11777" max="11777" width="3.19921875" style="42" customWidth="1"/>
    <col min="11778" max="11778" width="25.3984375" style="42" customWidth="1"/>
    <col min="11779" max="11779" width="14.09765625" style="42" customWidth="1"/>
    <col min="11780" max="11780" width="9.8984375" style="42" bestFit="1" customWidth="1"/>
    <col min="11781" max="11781" width="9.59765625" style="42" customWidth="1"/>
    <col min="11782" max="11782" width="3.3984375" style="42" customWidth="1"/>
    <col min="11783" max="11786" width="12.09765625" style="42" customWidth="1"/>
    <col min="11787" max="12032" width="11" style="42"/>
    <col min="12033" max="12033" width="3.19921875" style="42" customWidth="1"/>
    <col min="12034" max="12034" width="25.3984375" style="42" customWidth="1"/>
    <col min="12035" max="12035" width="14.09765625" style="42" customWidth="1"/>
    <col min="12036" max="12036" width="9.8984375" style="42" bestFit="1" customWidth="1"/>
    <col min="12037" max="12037" width="9.59765625" style="42" customWidth="1"/>
    <col min="12038" max="12038" width="3.3984375" style="42" customWidth="1"/>
    <col min="12039" max="12042" width="12.09765625" style="42" customWidth="1"/>
    <col min="12043" max="12288" width="11" style="42"/>
    <col min="12289" max="12289" width="3.19921875" style="42" customWidth="1"/>
    <col min="12290" max="12290" width="25.3984375" style="42" customWidth="1"/>
    <col min="12291" max="12291" width="14.09765625" style="42" customWidth="1"/>
    <col min="12292" max="12292" width="9.8984375" style="42" bestFit="1" customWidth="1"/>
    <col min="12293" max="12293" width="9.59765625" style="42" customWidth="1"/>
    <col min="12294" max="12294" width="3.3984375" style="42" customWidth="1"/>
    <col min="12295" max="12298" width="12.09765625" style="42" customWidth="1"/>
    <col min="12299" max="12544" width="11" style="42"/>
    <col min="12545" max="12545" width="3.19921875" style="42" customWidth="1"/>
    <col min="12546" max="12546" width="25.3984375" style="42" customWidth="1"/>
    <col min="12547" max="12547" width="14.09765625" style="42" customWidth="1"/>
    <col min="12548" max="12548" width="9.8984375" style="42" bestFit="1" customWidth="1"/>
    <col min="12549" max="12549" width="9.59765625" style="42" customWidth="1"/>
    <col min="12550" max="12550" width="3.3984375" style="42" customWidth="1"/>
    <col min="12551" max="12554" width="12.09765625" style="42" customWidth="1"/>
    <col min="12555" max="12800" width="11" style="42"/>
    <col min="12801" max="12801" width="3.19921875" style="42" customWidth="1"/>
    <col min="12802" max="12802" width="25.3984375" style="42" customWidth="1"/>
    <col min="12803" max="12803" width="14.09765625" style="42" customWidth="1"/>
    <col min="12804" max="12804" width="9.8984375" style="42" bestFit="1" customWidth="1"/>
    <col min="12805" max="12805" width="9.59765625" style="42" customWidth="1"/>
    <col min="12806" max="12806" width="3.3984375" style="42" customWidth="1"/>
    <col min="12807" max="12810" width="12.09765625" style="42" customWidth="1"/>
    <col min="12811" max="13056" width="11" style="42"/>
    <col min="13057" max="13057" width="3.19921875" style="42" customWidth="1"/>
    <col min="13058" max="13058" width="25.3984375" style="42" customWidth="1"/>
    <col min="13059" max="13059" width="14.09765625" style="42" customWidth="1"/>
    <col min="13060" max="13060" width="9.8984375" style="42" bestFit="1" customWidth="1"/>
    <col min="13061" max="13061" width="9.59765625" style="42" customWidth="1"/>
    <col min="13062" max="13062" width="3.3984375" style="42" customWidth="1"/>
    <col min="13063" max="13066" width="12.09765625" style="42" customWidth="1"/>
    <col min="13067" max="13312" width="11" style="42"/>
    <col min="13313" max="13313" width="3.19921875" style="42" customWidth="1"/>
    <col min="13314" max="13314" width="25.3984375" style="42" customWidth="1"/>
    <col min="13315" max="13315" width="14.09765625" style="42" customWidth="1"/>
    <col min="13316" max="13316" width="9.8984375" style="42" bestFit="1" customWidth="1"/>
    <col min="13317" max="13317" width="9.59765625" style="42" customWidth="1"/>
    <col min="13318" max="13318" width="3.3984375" style="42" customWidth="1"/>
    <col min="13319" max="13322" width="12.09765625" style="42" customWidth="1"/>
    <col min="13323" max="13568" width="11" style="42"/>
    <col min="13569" max="13569" width="3.19921875" style="42" customWidth="1"/>
    <col min="13570" max="13570" width="25.3984375" style="42" customWidth="1"/>
    <col min="13571" max="13571" width="14.09765625" style="42" customWidth="1"/>
    <col min="13572" max="13572" width="9.8984375" style="42" bestFit="1" customWidth="1"/>
    <col min="13573" max="13573" width="9.59765625" style="42" customWidth="1"/>
    <col min="13574" max="13574" width="3.3984375" style="42" customWidth="1"/>
    <col min="13575" max="13578" width="12.09765625" style="42" customWidth="1"/>
    <col min="13579" max="13824" width="11" style="42"/>
    <col min="13825" max="13825" width="3.19921875" style="42" customWidth="1"/>
    <col min="13826" max="13826" width="25.3984375" style="42" customWidth="1"/>
    <col min="13827" max="13827" width="14.09765625" style="42" customWidth="1"/>
    <col min="13828" max="13828" width="9.8984375" style="42" bestFit="1" customWidth="1"/>
    <col min="13829" max="13829" width="9.59765625" style="42" customWidth="1"/>
    <col min="13830" max="13830" width="3.3984375" style="42" customWidth="1"/>
    <col min="13831" max="13834" width="12.09765625" style="42" customWidth="1"/>
    <col min="13835" max="14080" width="11" style="42"/>
    <col min="14081" max="14081" width="3.19921875" style="42" customWidth="1"/>
    <col min="14082" max="14082" width="25.3984375" style="42" customWidth="1"/>
    <col min="14083" max="14083" width="14.09765625" style="42" customWidth="1"/>
    <col min="14084" max="14084" width="9.8984375" style="42" bestFit="1" customWidth="1"/>
    <col min="14085" max="14085" width="9.59765625" style="42" customWidth="1"/>
    <col min="14086" max="14086" width="3.3984375" style="42" customWidth="1"/>
    <col min="14087" max="14090" width="12.09765625" style="42" customWidth="1"/>
    <col min="14091" max="14336" width="11" style="42"/>
    <col min="14337" max="14337" width="3.19921875" style="42" customWidth="1"/>
    <col min="14338" max="14338" width="25.3984375" style="42" customWidth="1"/>
    <col min="14339" max="14339" width="14.09765625" style="42" customWidth="1"/>
    <col min="14340" max="14340" width="9.8984375" style="42" bestFit="1" customWidth="1"/>
    <col min="14341" max="14341" width="9.59765625" style="42" customWidth="1"/>
    <col min="14342" max="14342" width="3.3984375" style="42" customWidth="1"/>
    <col min="14343" max="14346" width="12.09765625" style="42" customWidth="1"/>
    <col min="14347" max="14592" width="11" style="42"/>
    <col min="14593" max="14593" width="3.19921875" style="42" customWidth="1"/>
    <col min="14594" max="14594" width="25.3984375" style="42" customWidth="1"/>
    <col min="14595" max="14595" width="14.09765625" style="42" customWidth="1"/>
    <col min="14596" max="14596" width="9.8984375" style="42" bestFit="1" customWidth="1"/>
    <col min="14597" max="14597" width="9.59765625" style="42" customWidth="1"/>
    <col min="14598" max="14598" width="3.3984375" style="42" customWidth="1"/>
    <col min="14599" max="14602" width="12.09765625" style="42" customWidth="1"/>
    <col min="14603" max="14848" width="11" style="42"/>
    <col min="14849" max="14849" width="3.19921875" style="42" customWidth="1"/>
    <col min="14850" max="14850" width="25.3984375" style="42" customWidth="1"/>
    <col min="14851" max="14851" width="14.09765625" style="42" customWidth="1"/>
    <col min="14852" max="14852" width="9.8984375" style="42" bestFit="1" customWidth="1"/>
    <col min="14853" max="14853" width="9.59765625" style="42" customWidth="1"/>
    <col min="14854" max="14854" width="3.3984375" style="42" customWidth="1"/>
    <col min="14855" max="14858" width="12.09765625" style="42" customWidth="1"/>
    <col min="14859" max="15104" width="11" style="42"/>
    <col min="15105" max="15105" width="3.19921875" style="42" customWidth="1"/>
    <col min="15106" max="15106" width="25.3984375" style="42" customWidth="1"/>
    <col min="15107" max="15107" width="14.09765625" style="42" customWidth="1"/>
    <col min="15108" max="15108" width="9.8984375" style="42" bestFit="1" customWidth="1"/>
    <col min="15109" max="15109" width="9.59765625" style="42" customWidth="1"/>
    <col min="15110" max="15110" width="3.3984375" style="42" customWidth="1"/>
    <col min="15111" max="15114" width="12.09765625" style="42" customWidth="1"/>
    <col min="15115" max="15360" width="11" style="42"/>
    <col min="15361" max="15361" width="3.19921875" style="42" customWidth="1"/>
    <col min="15362" max="15362" width="25.3984375" style="42" customWidth="1"/>
    <col min="15363" max="15363" width="14.09765625" style="42" customWidth="1"/>
    <col min="15364" max="15364" width="9.8984375" style="42" bestFit="1" customWidth="1"/>
    <col min="15365" max="15365" width="9.59765625" style="42" customWidth="1"/>
    <col min="15366" max="15366" width="3.3984375" style="42" customWidth="1"/>
    <col min="15367" max="15370" width="12.09765625" style="42" customWidth="1"/>
    <col min="15371" max="15616" width="11" style="42"/>
    <col min="15617" max="15617" width="3.19921875" style="42" customWidth="1"/>
    <col min="15618" max="15618" width="25.3984375" style="42" customWidth="1"/>
    <col min="15619" max="15619" width="14.09765625" style="42" customWidth="1"/>
    <col min="15620" max="15620" width="9.8984375" style="42" bestFit="1" customWidth="1"/>
    <col min="15621" max="15621" width="9.59765625" style="42" customWidth="1"/>
    <col min="15622" max="15622" width="3.3984375" style="42" customWidth="1"/>
    <col min="15623" max="15626" width="12.09765625" style="42" customWidth="1"/>
    <col min="15627" max="15872" width="11" style="42"/>
    <col min="15873" max="15873" width="3.19921875" style="42" customWidth="1"/>
    <col min="15874" max="15874" width="25.3984375" style="42" customWidth="1"/>
    <col min="15875" max="15875" width="14.09765625" style="42" customWidth="1"/>
    <col min="15876" max="15876" width="9.8984375" style="42" bestFit="1" customWidth="1"/>
    <col min="15877" max="15877" width="9.59765625" style="42" customWidth="1"/>
    <col min="15878" max="15878" width="3.3984375" style="42" customWidth="1"/>
    <col min="15879" max="15882" width="12.09765625" style="42" customWidth="1"/>
    <col min="15883" max="16128" width="11" style="42"/>
    <col min="16129" max="16129" width="3.19921875" style="42" customWidth="1"/>
    <col min="16130" max="16130" width="25.3984375" style="42" customWidth="1"/>
    <col min="16131" max="16131" width="14.09765625" style="42" customWidth="1"/>
    <col min="16132" max="16132" width="9.8984375" style="42" bestFit="1" customWidth="1"/>
    <col min="16133" max="16133" width="9.59765625" style="42" customWidth="1"/>
    <col min="16134" max="16134" width="3.3984375" style="42" customWidth="1"/>
    <col min="16135" max="16138" width="12.09765625" style="42" customWidth="1"/>
    <col min="16139" max="16384" width="11" style="42"/>
  </cols>
  <sheetData>
    <row r="12" spans="1:13" ht="13.8" x14ac:dyDescent="0.25">
      <c r="B12" s="685" t="s">
        <v>722</v>
      </c>
      <c r="C12" s="685"/>
      <c r="D12" s="685"/>
      <c r="E12" s="685"/>
      <c r="F12" s="685"/>
      <c r="G12" s="685"/>
      <c r="H12" s="685"/>
      <c r="I12" s="685"/>
      <c r="J12" s="685"/>
      <c r="K12" s="685"/>
    </row>
    <row r="13" spans="1:13" ht="15.75" customHeight="1" x14ac:dyDescent="0.25">
      <c r="B13" s="685" t="s">
        <v>890</v>
      </c>
      <c r="C13" s="685"/>
      <c r="D13" s="685"/>
      <c r="E13" s="685"/>
      <c r="F13" s="685"/>
      <c r="G13" s="685"/>
      <c r="H13" s="685"/>
      <c r="I13" s="685"/>
      <c r="J13" s="685"/>
      <c r="K13" s="685"/>
    </row>
    <row r="14" spans="1:13" s="79" customFormat="1" ht="25.5" customHeight="1" x14ac:dyDescent="0.25">
      <c r="A14" s="107"/>
      <c r="B14" s="715" t="s">
        <v>931</v>
      </c>
      <c r="C14" s="715"/>
      <c r="D14" s="715"/>
      <c r="E14" s="715"/>
      <c r="F14" s="715"/>
      <c r="G14" s="715"/>
      <c r="H14" s="715"/>
      <c r="I14" s="715"/>
      <c r="J14" s="715"/>
      <c r="K14" s="715"/>
    </row>
    <row r="15" spans="1:13" x14ac:dyDescent="0.25">
      <c r="B15" s="168"/>
      <c r="C15" s="168"/>
      <c r="D15" s="168"/>
      <c r="E15" s="168"/>
      <c r="F15" s="168"/>
      <c r="G15" s="168"/>
      <c r="H15" s="168"/>
      <c r="I15" s="168"/>
      <c r="K15" s="108"/>
    </row>
    <row r="16" spans="1:13" ht="12.9" customHeight="1" x14ac:dyDescent="0.25">
      <c r="B16" s="687" t="s">
        <v>274</v>
      </c>
      <c r="C16" s="687" t="s">
        <v>324</v>
      </c>
      <c r="D16" s="633" t="s">
        <v>275</v>
      </c>
      <c r="E16" s="633"/>
      <c r="F16" s="168"/>
      <c r="G16" s="168"/>
      <c r="H16" s="168"/>
      <c r="I16" s="168"/>
      <c r="M16" s="339" t="s">
        <v>196</v>
      </c>
    </row>
    <row r="17" spans="2:9" ht="12.9" customHeight="1" x14ac:dyDescent="0.25">
      <c r="B17" s="687"/>
      <c r="C17" s="687"/>
      <c r="D17" s="687" t="s">
        <v>197</v>
      </c>
      <c r="E17" s="687" t="s">
        <v>354</v>
      </c>
      <c r="F17" s="168"/>
      <c r="G17" s="168"/>
      <c r="H17" s="168"/>
      <c r="I17" s="168"/>
    </row>
    <row r="18" spans="2:9" ht="12.9" customHeight="1" x14ac:dyDescent="0.25">
      <c r="B18" s="687"/>
      <c r="C18" s="687"/>
      <c r="D18" s="687"/>
      <c r="E18" s="687"/>
      <c r="F18" s="168"/>
      <c r="G18" s="168"/>
      <c r="H18" s="168"/>
      <c r="I18" s="168"/>
    </row>
    <row r="19" spans="2:9" ht="12.75" customHeight="1" x14ac:dyDescent="0.25">
      <c r="B19" s="421" t="s">
        <v>227</v>
      </c>
      <c r="C19" s="426">
        <f>C20+C32+C39+C46</f>
        <v>17966573</v>
      </c>
      <c r="D19" s="426">
        <f>D20+D32+D39+D46+D48</f>
        <v>25547</v>
      </c>
      <c r="E19" s="442">
        <f>(D19/C19)*10000</f>
        <v>14.219183591662137</v>
      </c>
      <c r="F19" s="168"/>
      <c r="G19" s="168"/>
      <c r="H19" s="168"/>
      <c r="I19" s="168"/>
    </row>
    <row r="20" spans="2:9" ht="12" x14ac:dyDescent="0.25">
      <c r="B20" s="421" t="s">
        <v>355</v>
      </c>
      <c r="C20" s="441">
        <f>SUM(C21:C31)</f>
        <v>7795261</v>
      </c>
      <c r="D20" s="426">
        <f>SUM(D21:D31)</f>
        <v>13428</v>
      </c>
      <c r="E20" s="442">
        <f t="shared" ref="E20:E47" si="0">(D20/C20)*10000</f>
        <v>17.225850423738216</v>
      </c>
      <c r="F20" s="168"/>
      <c r="G20" s="168"/>
      <c r="H20" s="168"/>
      <c r="I20" s="168"/>
    </row>
    <row r="21" spans="2:9" ht="12.9" customHeight="1" x14ac:dyDescent="0.3">
      <c r="B21" s="422" t="s">
        <v>229</v>
      </c>
      <c r="C21" s="445">
        <v>831220</v>
      </c>
      <c r="D21" s="445">
        <v>1608</v>
      </c>
      <c r="E21" s="446">
        <f t="shared" si="0"/>
        <v>19.345059069801014</v>
      </c>
      <c r="F21" s="168"/>
      <c r="G21" s="168"/>
      <c r="H21" s="168"/>
      <c r="I21" s="168"/>
    </row>
    <row r="22" spans="2:9" ht="12.9" customHeight="1" x14ac:dyDescent="0.3">
      <c r="B22" s="422" t="s">
        <v>230</v>
      </c>
      <c r="C22" s="445">
        <v>204410</v>
      </c>
      <c r="D22" s="445">
        <v>293</v>
      </c>
      <c r="E22" s="446">
        <f t="shared" si="0"/>
        <v>14.333936695856368</v>
      </c>
      <c r="F22" s="168"/>
      <c r="G22" s="168"/>
      <c r="H22" s="168"/>
      <c r="I22" s="168"/>
    </row>
    <row r="23" spans="2:9" ht="12.9" customHeight="1" x14ac:dyDescent="0.3">
      <c r="B23" s="422" t="s">
        <v>231</v>
      </c>
      <c r="C23" s="445">
        <v>237470</v>
      </c>
      <c r="D23" s="445">
        <v>520</v>
      </c>
      <c r="E23" s="446">
        <f t="shared" si="0"/>
        <v>21.897502842464309</v>
      </c>
      <c r="F23" s="168"/>
      <c r="G23" s="168"/>
      <c r="H23" s="168"/>
      <c r="I23" s="168"/>
    </row>
    <row r="24" spans="2:9" ht="12.9" customHeight="1" x14ac:dyDescent="0.3">
      <c r="B24" s="422" t="s">
        <v>232</v>
      </c>
      <c r="C24" s="445">
        <v>177813</v>
      </c>
      <c r="D24" s="445">
        <v>278</v>
      </c>
      <c r="E24" s="446">
        <f t="shared" si="0"/>
        <v>15.63440243401776</v>
      </c>
      <c r="F24" s="168"/>
      <c r="G24" s="168"/>
      <c r="H24" s="168"/>
      <c r="I24" s="168"/>
    </row>
    <row r="25" spans="2:9" ht="12.9" customHeight="1" x14ac:dyDescent="0.3">
      <c r="B25" s="422" t="s">
        <v>233</v>
      </c>
      <c r="C25" s="445">
        <v>489147</v>
      </c>
      <c r="D25" s="445">
        <v>499</v>
      </c>
      <c r="E25" s="446">
        <f t="shared" si="0"/>
        <v>10.201432289270915</v>
      </c>
      <c r="F25" s="168"/>
      <c r="G25" s="168"/>
      <c r="H25" s="168"/>
      <c r="I25" s="168"/>
    </row>
    <row r="26" spans="2:9" ht="12.9" customHeight="1" x14ac:dyDescent="0.3">
      <c r="B26" s="422" t="s">
        <v>234</v>
      </c>
      <c r="C26" s="445">
        <v>488857</v>
      </c>
      <c r="D26" s="445">
        <v>616</v>
      </c>
      <c r="E26" s="446">
        <f t="shared" si="0"/>
        <v>12.600821917247785</v>
      </c>
      <c r="F26" s="168"/>
      <c r="G26" s="168"/>
      <c r="H26" s="168"/>
      <c r="I26" s="168"/>
    </row>
    <row r="27" spans="2:9" ht="12.9" customHeight="1" x14ac:dyDescent="0.3">
      <c r="B27" s="422" t="s">
        <v>235</v>
      </c>
      <c r="C27" s="445">
        <v>494035</v>
      </c>
      <c r="D27" s="445">
        <v>945</v>
      </c>
      <c r="E27" s="446">
        <f t="shared" si="0"/>
        <v>19.128199419069499</v>
      </c>
      <c r="F27" s="168"/>
      <c r="G27" s="168"/>
      <c r="H27" s="168"/>
      <c r="I27" s="168"/>
    </row>
    <row r="28" spans="2:9" ht="12.9" customHeight="1" x14ac:dyDescent="0.3">
      <c r="B28" s="422" t="s">
        <v>236</v>
      </c>
      <c r="C28" s="445">
        <v>497438</v>
      </c>
      <c r="D28" s="445">
        <v>739</v>
      </c>
      <c r="E28" s="446">
        <f t="shared" si="0"/>
        <v>14.856122773089309</v>
      </c>
      <c r="F28" s="168"/>
      <c r="G28" s="168"/>
      <c r="H28" s="168"/>
      <c r="I28" s="168"/>
    </row>
    <row r="29" spans="2:9" ht="12.9" customHeight="1" x14ac:dyDescent="0.3">
      <c r="B29" s="422" t="s">
        <v>237</v>
      </c>
      <c r="C29" s="445">
        <v>3272265</v>
      </c>
      <c r="D29" s="445">
        <v>6519</v>
      </c>
      <c r="E29" s="446">
        <f t="shared" si="0"/>
        <v>19.921980646432974</v>
      </c>
      <c r="F29" s="168"/>
      <c r="G29" s="168"/>
      <c r="H29" s="168"/>
      <c r="I29" s="168"/>
    </row>
    <row r="30" spans="2:9" ht="12.9" customHeight="1" x14ac:dyDescent="0.3">
      <c r="B30" s="422" t="s">
        <v>238</v>
      </c>
      <c r="C30" s="445">
        <v>579082</v>
      </c>
      <c r="D30" s="445">
        <v>804</v>
      </c>
      <c r="E30" s="446">
        <f t="shared" si="0"/>
        <v>13.88404405593681</v>
      </c>
      <c r="F30" s="168"/>
      <c r="G30" s="168"/>
      <c r="H30" s="168"/>
      <c r="I30" s="168"/>
    </row>
    <row r="31" spans="2:9" ht="12.9" customHeight="1" x14ac:dyDescent="0.3">
      <c r="B31" s="422" t="s">
        <v>356</v>
      </c>
      <c r="C31" s="445">
        <v>523524</v>
      </c>
      <c r="D31" s="445">
        <v>607</v>
      </c>
      <c r="E31" s="446">
        <f t="shared" si="0"/>
        <v>11.594501875749728</v>
      </c>
      <c r="F31" s="168"/>
      <c r="G31" s="168"/>
      <c r="H31" s="168"/>
      <c r="I31" s="168"/>
    </row>
    <row r="32" spans="2:9" ht="12.9" customHeight="1" x14ac:dyDescent="0.25">
      <c r="B32" s="421" t="s">
        <v>357</v>
      </c>
      <c r="C32" s="441">
        <f>SUM(C33:C38)</f>
        <v>9161596</v>
      </c>
      <c r="D32" s="426">
        <f>SUM(D33:D38)</f>
        <v>9686</v>
      </c>
      <c r="E32" s="442">
        <f t="shared" si="0"/>
        <v>10.572393718299736</v>
      </c>
      <c r="F32" s="168"/>
      <c r="G32" s="168"/>
      <c r="H32" s="168"/>
      <c r="I32" s="168"/>
    </row>
    <row r="33" spans="2:9" ht="12.9" customHeight="1" x14ac:dyDescent="0.3">
      <c r="B33" s="422" t="s">
        <v>241</v>
      </c>
      <c r="C33" s="445">
        <v>748627</v>
      </c>
      <c r="D33" s="445">
        <v>1150</v>
      </c>
      <c r="E33" s="446">
        <f t="shared" si="0"/>
        <v>15.361455037021107</v>
      </c>
      <c r="F33" s="168"/>
      <c r="G33" s="168"/>
      <c r="H33" s="168"/>
      <c r="I33" s="168"/>
    </row>
    <row r="34" spans="2:9" ht="12.9" customHeight="1" x14ac:dyDescent="0.3">
      <c r="B34" s="422" t="s">
        <v>242</v>
      </c>
      <c r="C34" s="445">
        <v>601626</v>
      </c>
      <c r="D34" s="445">
        <v>350</v>
      </c>
      <c r="E34" s="446">
        <f t="shared" si="0"/>
        <v>5.8175677247991269</v>
      </c>
      <c r="F34" s="168"/>
      <c r="G34" s="168"/>
      <c r="H34" s="168"/>
      <c r="I34" s="168"/>
    </row>
    <row r="35" spans="2:9" ht="12.9" customHeight="1" x14ac:dyDescent="0.3">
      <c r="B35" s="422" t="s">
        <v>243</v>
      </c>
      <c r="C35" s="445">
        <v>4739771</v>
      </c>
      <c r="D35" s="445">
        <v>5778</v>
      </c>
      <c r="E35" s="446">
        <f t="shared" si="0"/>
        <v>12.190462366219803</v>
      </c>
      <c r="F35" s="168"/>
      <c r="G35" s="168"/>
      <c r="H35" s="168"/>
      <c r="I35" s="168"/>
    </row>
    <row r="36" spans="2:9" ht="12.9" customHeight="1" x14ac:dyDescent="0.3">
      <c r="B36" s="422" t="s">
        <v>244</v>
      </c>
      <c r="C36" s="445">
        <v>968660</v>
      </c>
      <c r="D36" s="445">
        <v>666</v>
      </c>
      <c r="E36" s="446">
        <f t="shared" si="0"/>
        <v>6.875477463712758</v>
      </c>
      <c r="F36" s="168"/>
      <c r="G36" s="168"/>
      <c r="H36" s="168"/>
      <c r="I36" s="168"/>
    </row>
    <row r="37" spans="2:9" ht="12.9" customHeight="1" x14ac:dyDescent="0.3">
      <c r="B37" s="422" t="s">
        <v>245</v>
      </c>
      <c r="C37" s="445">
        <v>1699434</v>
      </c>
      <c r="D37" s="445">
        <v>1429</v>
      </c>
      <c r="E37" s="446">
        <f t="shared" si="0"/>
        <v>8.4086819494019771</v>
      </c>
      <c r="F37" s="168"/>
      <c r="G37" s="168"/>
      <c r="H37" s="168"/>
      <c r="I37" s="168"/>
    </row>
    <row r="38" spans="2:9" ht="12.9" customHeight="1" x14ac:dyDescent="0.3">
      <c r="B38" s="422" t="s">
        <v>246</v>
      </c>
      <c r="C38" s="445">
        <v>403478</v>
      </c>
      <c r="D38" s="445">
        <v>313</v>
      </c>
      <c r="E38" s="446">
        <f t="shared" si="0"/>
        <v>7.7575481191043876</v>
      </c>
      <c r="F38" s="168"/>
      <c r="G38" s="168"/>
      <c r="H38" s="168"/>
      <c r="I38" s="168"/>
    </row>
    <row r="39" spans="2:9" ht="12.9" customHeight="1" x14ac:dyDescent="0.25">
      <c r="B39" s="421" t="s">
        <v>358</v>
      </c>
      <c r="C39" s="441">
        <f>SUM(C40:C45)</f>
        <v>979634</v>
      </c>
      <c r="D39" s="426">
        <f>SUM(D40:D45)</f>
        <v>1206</v>
      </c>
      <c r="E39" s="442">
        <f t="shared" si="0"/>
        <v>12.310720126087906</v>
      </c>
      <c r="F39" s="168"/>
      <c r="G39" s="168"/>
      <c r="H39" s="168"/>
      <c r="I39" s="168"/>
    </row>
    <row r="40" spans="2:9" ht="12.9" customHeight="1" x14ac:dyDescent="0.3">
      <c r="B40" s="422" t="s">
        <v>248</v>
      </c>
      <c r="C40" s="445">
        <v>206327</v>
      </c>
      <c r="D40" s="445">
        <v>301</v>
      </c>
      <c r="E40" s="446">
        <f t="shared" si="0"/>
        <v>14.588493023210729</v>
      </c>
      <c r="F40" s="168"/>
      <c r="G40" s="168"/>
      <c r="H40" s="168"/>
      <c r="I40" s="168"/>
    </row>
    <row r="41" spans="2:9" ht="12.9" customHeight="1" x14ac:dyDescent="0.3">
      <c r="B41" s="422" t="s">
        <v>249</v>
      </c>
      <c r="C41" s="445">
        <v>138541</v>
      </c>
      <c r="D41" s="445">
        <v>170</v>
      </c>
      <c r="E41" s="446">
        <f t="shared" si="0"/>
        <v>12.270735738878743</v>
      </c>
      <c r="F41" s="168"/>
      <c r="G41" s="168"/>
      <c r="H41" s="168"/>
      <c r="I41" s="168"/>
    </row>
    <row r="42" spans="2:9" ht="12.9" customHeight="1" x14ac:dyDescent="0.3">
      <c r="B42" s="422" t="s">
        <v>250</v>
      </c>
      <c r="C42" s="445">
        <v>119032</v>
      </c>
      <c r="D42" s="445">
        <v>228</v>
      </c>
      <c r="E42" s="446">
        <f t="shared" si="0"/>
        <v>19.154513072115062</v>
      </c>
      <c r="F42" s="168"/>
      <c r="G42" s="168"/>
      <c r="H42" s="168"/>
      <c r="I42" s="168"/>
    </row>
    <row r="43" spans="2:9" ht="12.9" customHeight="1" x14ac:dyDescent="0.3">
      <c r="B43" s="422" t="s">
        <v>251</v>
      </c>
      <c r="C43" s="445">
        <v>117650</v>
      </c>
      <c r="D43" s="445">
        <v>57</v>
      </c>
      <c r="E43" s="446">
        <f t="shared" si="0"/>
        <v>4.844878878028049</v>
      </c>
      <c r="F43" s="168"/>
      <c r="G43" s="168"/>
      <c r="H43" s="168"/>
      <c r="I43" s="168"/>
    </row>
    <row r="44" spans="2:9" ht="12.9" customHeight="1" x14ac:dyDescent="0.3">
      <c r="B44" s="422" t="s">
        <v>252</v>
      </c>
      <c r="C44" s="445">
        <v>205253</v>
      </c>
      <c r="D44" s="445">
        <v>250</v>
      </c>
      <c r="E44" s="446">
        <f t="shared" si="0"/>
        <v>12.1800899377841</v>
      </c>
      <c r="F44" s="168"/>
      <c r="G44" s="168"/>
      <c r="H44" s="168"/>
      <c r="I44" s="168"/>
    </row>
    <row r="45" spans="2:9" ht="12.9" customHeight="1" x14ac:dyDescent="0.3">
      <c r="B45" s="422" t="s">
        <v>253</v>
      </c>
      <c r="C45" s="445">
        <v>192831</v>
      </c>
      <c r="D45" s="445">
        <v>200</v>
      </c>
      <c r="E45" s="446">
        <f t="shared" si="0"/>
        <v>10.371776322271835</v>
      </c>
      <c r="F45" s="168"/>
      <c r="G45" s="168"/>
      <c r="H45" s="168"/>
      <c r="I45" s="168"/>
    </row>
    <row r="46" spans="2:9" ht="12.9" customHeight="1" x14ac:dyDescent="0.25">
      <c r="B46" s="421" t="s">
        <v>361</v>
      </c>
      <c r="C46" s="441">
        <f>SUM(C47)</f>
        <v>30082</v>
      </c>
      <c r="D46" s="441">
        <f>D47</f>
        <v>123</v>
      </c>
      <c r="E46" s="442">
        <f t="shared" si="0"/>
        <v>40.88823881390865</v>
      </c>
      <c r="F46" s="168"/>
      <c r="G46" s="168"/>
      <c r="H46" s="168"/>
      <c r="I46" s="168"/>
    </row>
    <row r="47" spans="2:9" ht="12.9" customHeight="1" x14ac:dyDescent="0.3">
      <c r="B47" s="422" t="s">
        <v>255</v>
      </c>
      <c r="C47" s="445">
        <v>30082</v>
      </c>
      <c r="D47" s="445">
        <v>123</v>
      </c>
      <c r="E47" s="446">
        <f t="shared" si="0"/>
        <v>40.88823881390865</v>
      </c>
      <c r="F47" s="168"/>
      <c r="G47" s="168"/>
      <c r="H47" s="168"/>
      <c r="I47" s="168"/>
    </row>
    <row r="48" spans="2:9" ht="12.9" customHeight="1" x14ac:dyDescent="0.25">
      <c r="B48" s="421" t="s">
        <v>263</v>
      </c>
      <c r="C48" s="441">
        <v>0</v>
      </c>
      <c r="D48" s="441">
        <v>1104</v>
      </c>
      <c r="E48" s="443">
        <v>0</v>
      </c>
      <c r="F48" s="168"/>
      <c r="G48" s="168"/>
      <c r="H48" s="168"/>
      <c r="I48" s="168"/>
    </row>
    <row r="49" spans="2:9" ht="12.9" customHeight="1" x14ac:dyDescent="0.25">
      <c r="B49" s="257"/>
      <c r="C49" s="181"/>
      <c r="D49" s="283"/>
      <c r="E49" s="284"/>
      <c r="F49" s="168"/>
      <c r="G49" s="168"/>
      <c r="H49" s="168"/>
      <c r="I49" s="168"/>
    </row>
    <row r="50" spans="2:9" ht="12.9" customHeight="1" x14ac:dyDescent="0.25">
      <c r="B50" s="172" t="s">
        <v>956</v>
      </c>
      <c r="C50" s="181"/>
      <c r="D50" s="283"/>
      <c r="E50" s="284"/>
      <c r="F50" s="168"/>
      <c r="G50" s="168"/>
      <c r="H50" s="168"/>
      <c r="I50" s="168"/>
    </row>
    <row r="51" spans="2:9" ht="54" customHeight="1" x14ac:dyDescent="0.25">
      <c r="B51" s="683" t="s">
        <v>917</v>
      </c>
      <c r="C51" s="683"/>
      <c r="D51" s="683"/>
      <c r="E51" s="683"/>
      <c r="F51" s="683"/>
      <c r="G51" s="168"/>
      <c r="H51" s="168"/>
      <c r="I51" s="168"/>
    </row>
    <row r="52" spans="2:9" x14ac:dyDescent="0.25">
      <c r="B52" s="523" t="s">
        <v>942</v>
      </c>
      <c r="C52" s="534"/>
      <c r="D52" s="534"/>
      <c r="E52" s="534"/>
      <c r="F52" s="532"/>
      <c r="G52" s="532"/>
      <c r="H52" s="168"/>
      <c r="I52" s="168"/>
    </row>
    <row r="53" spans="2:9" x14ac:dyDescent="0.25">
      <c r="B53" s="206" t="s">
        <v>362</v>
      </c>
      <c r="C53" s="168"/>
      <c r="D53" s="168"/>
      <c r="E53" s="232"/>
      <c r="F53" s="168"/>
      <c r="G53" s="168"/>
      <c r="H53" s="168"/>
      <c r="I53" s="168"/>
    </row>
    <row r="54" spans="2:9" ht="23.25" customHeight="1" x14ac:dyDescent="0.25">
      <c r="B54" s="644" t="s">
        <v>688</v>
      </c>
      <c r="C54" s="644"/>
      <c r="D54" s="644"/>
      <c r="E54" s="644"/>
      <c r="F54" s="168"/>
      <c r="G54" s="168"/>
      <c r="H54" s="168"/>
      <c r="I54" s="168"/>
    </row>
    <row r="55" spans="2:9" x14ac:dyDescent="0.25">
      <c r="B55" s="162" t="s">
        <v>723</v>
      </c>
      <c r="C55" s="162"/>
      <c r="D55" s="162"/>
      <c r="E55" s="162"/>
      <c r="F55" s="162"/>
      <c r="G55" s="162"/>
      <c r="H55" s="162"/>
      <c r="I55" s="168"/>
    </row>
    <row r="56" spans="2:9" x14ac:dyDescent="0.25">
      <c r="B56" s="143" t="s">
        <v>771</v>
      </c>
      <c r="C56" s="168"/>
      <c r="D56" s="263"/>
      <c r="E56" s="168"/>
      <c r="F56" s="168"/>
      <c r="G56" s="168"/>
      <c r="H56" s="168"/>
      <c r="I56" s="168"/>
    </row>
    <row r="57" spans="2:9" x14ac:dyDescent="0.25">
      <c r="B57" s="168"/>
      <c r="C57" s="168"/>
      <c r="D57" s="168"/>
      <c r="E57" s="168"/>
      <c r="F57" s="168"/>
      <c r="G57" s="168"/>
      <c r="H57" s="168"/>
      <c r="I57" s="168"/>
    </row>
    <row r="58" spans="2:9" x14ac:dyDescent="0.25">
      <c r="B58" s="168"/>
      <c r="C58" s="168"/>
      <c r="D58" s="263"/>
      <c r="E58" s="168"/>
      <c r="F58" s="168"/>
      <c r="G58" s="168"/>
      <c r="H58" s="168"/>
      <c r="I58" s="168"/>
    </row>
    <row r="59" spans="2:9" x14ac:dyDescent="0.25">
      <c r="B59" s="168"/>
      <c r="C59" s="168"/>
      <c r="D59" s="168"/>
      <c r="E59" s="168"/>
      <c r="F59" s="168"/>
      <c r="G59" s="168"/>
      <c r="H59" s="168"/>
      <c r="I59" s="168"/>
    </row>
  </sheetData>
  <mergeCells count="10">
    <mergeCell ref="B54:E54"/>
    <mergeCell ref="B12:K12"/>
    <mergeCell ref="B13:K13"/>
    <mergeCell ref="B14:K14"/>
    <mergeCell ref="B16:B18"/>
    <mergeCell ref="C16:C18"/>
    <mergeCell ref="D16:E16"/>
    <mergeCell ref="D17:D18"/>
    <mergeCell ref="E17:E18"/>
    <mergeCell ref="B51:F51"/>
  </mergeCells>
  <hyperlinks>
    <hyperlink ref="M16" location="INDICE!C46" display="INICIO"/>
  </hyperlinks>
  <printOptions horizontalCentered="1"/>
  <pageMargins left="0.19685039370078741" right="0.19685039370078741" top="1.5354330708661419" bottom="0.74803149606299213" header="0.19685039370078741" footer="0.31496062992125984"/>
  <pageSetup paperSize="9" scale="77" firstPageNumber="50" fitToWidth="0" fitToHeight="0" orientation="landscape" useFirstPageNumber="1" r:id="rId1"/>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S49"/>
  <sheetViews>
    <sheetView showGridLines="0" zoomScale="90" zoomScaleNormal="90" workbookViewId="0">
      <selection activeCell="B77" sqref="B77"/>
    </sheetView>
  </sheetViews>
  <sheetFormatPr baseColWidth="10" defaultRowHeight="10.8" x14ac:dyDescent="0.25"/>
  <cols>
    <col min="1" max="1" width="3.19921875" style="42" customWidth="1"/>
    <col min="2" max="2" width="10.3984375" style="42" customWidth="1"/>
    <col min="3" max="3" width="11.5" style="42" customWidth="1"/>
    <col min="4" max="9" width="11" style="42"/>
    <col min="10" max="10" width="12.5" style="42" customWidth="1"/>
    <col min="11" max="11" width="15.09765625" style="42" customWidth="1"/>
    <col min="12" max="13" width="11" style="42"/>
    <col min="14" max="15" width="11.19921875" style="42"/>
    <col min="16" max="258" width="11" style="42"/>
    <col min="259" max="259" width="3.19921875" style="42" customWidth="1"/>
    <col min="260" max="260" width="10.3984375" style="42" customWidth="1"/>
    <col min="261" max="261" width="11.5" style="42" customWidth="1"/>
    <col min="262" max="267" width="11" style="42"/>
    <col min="268" max="268" width="12.5" style="42" customWidth="1"/>
    <col min="269" max="269" width="15.09765625" style="42" customWidth="1"/>
    <col min="270" max="514" width="11" style="42"/>
    <col min="515" max="515" width="3.19921875" style="42" customWidth="1"/>
    <col min="516" max="516" width="10.3984375" style="42" customWidth="1"/>
    <col min="517" max="517" width="11.5" style="42" customWidth="1"/>
    <col min="518" max="523" width="11" style="42"/>
    <col min="524" max="524" width="12.5" style="42" customWidth="1"/>
    <col min="525" max="525" width="15.09765625" style="42" customWidth="1"/>
    <col min="526" max="770" width="11" style="42"/>
    <col min="771" max="771" width="3.19921875" style="42" customWidth="1"/>
    <col min="772" max="772" width="10.3984375" style="42" customWidth="1"/>
    <col min="773" max="773" width="11.5" style="42" customWidth="1"/>
    <col min="774" max="779" width="11" style="42"/>
    <col min="780" max="780" width="12.5" style="42" customWidth="1"/>
    <col min="781" max="781" width="15.09765625" style="42" customWidth="1"/>
    <col min="782" max="1026" width="11" style="42"/>
    <col min="1027" max="1027" width="3.19921875" style="42" customWidth="1"/>
    <col min="1028" max="1028" width="10.3984375" style="42" customWidth="1"/>
    <col min="1029" max="1029" width="11.5" style="42" customWidth="1"/>
    <col min="1030" max="1035" width="11" style="42"/>
    <col min="1036" max="1036" width="12.5" style="42" customWidth="1"/>
    <col min="1037" max="1037" width="15.09765625" style="42" customWidth="1"/>
    <col min="1038" max="1282" width="11" style="42"/>
    <col min="1283" max="1283" width="3.19921875" style="42" customWidth="1"/>
    <col min="1284" max="1284" width="10.3984375" style="42" customWidth="1"/>
    <col min="1285" max="1285" width="11.5" style="42" customWidth="1"/>
    <col min="1286" max="1291" width="11" style="42"/>
    <col min="1292" max="1292" width="12.5" style="42" customWidth="1"/>
    <col min="1293" max="1293" width="15.09765625" style="42" customWidth="1"/>
    <col min="1294" max="1538" width="11" style="42"/>
    <col min="1539" max="1539" width="3.19921875" style="42" customWidth="1"/>
    <col min="1540" max="1540" width="10.3984375" style="42" customWidth="1"/>
    <col min="1541" max="1541" width="11.5" style="42" customWidth="1"/>
    <col min="1542" max="1547" width="11" style="42"/>
    <col min="1548" max="1548" width="12.5" style="42" customWidth="1"/>
    <col min="1549" max="1549" width="15.09765625" style="42" customWidth="1"/>
    <col min="1550" max="1794" width="11" style="42"/>
    <col min="1795" max="1795" width="3.19921875" style="42" customWidth="1"/>
    <col min="1796" max="1796" width="10.3984375" style="42" customWidth="1"/>
    <col min="1797" max="1797" width="11.5" style="42" customWidth="1"/>
    <col min="1798" max="1803" width="11" style="42"/>
    <col min="1804" max="1804" width="12.5" style="42" customWidth="1"/>
    <col min="1805" max="1805" width="15.09765625" style="42" customWidth="1"/>
    <col min="1806" max="2050" width="11" style="42"/>
    <col min="2051" max="2051" width="3.19921875" style="42" customWidth="1"/>
    <col min="2052" max="2052" width="10.3984375" style="42" customWidth="1"/>
    <col min="2053" max="2053" width="11.5" style="42" customWidth="1"/>
    <col min="2054" max="2059" width="11" style="42"/>
    <col min="2060" max="2060" width="12.5" style="42" customWidth="1"/>
    <col min="2061" max="2061" width="15.09765625" style="42" customWidth="1"/>
    <col min="2062" max="2306" width="11" style="42"/>
    <col min="2307" max="2307" width="3.19921875" style="42" customWidth="1"/>
    <col min="2308" max="2308" width="10.3984375" style="42" customWidth="1"/>
    <col min="2309" max="2309" width="11.5" style="42" customWidth="1"/>
    <col min="2310" max="2315" width="11" style="42"/>
    <col min="2316" max="2316" width="12.5" style="42" customWidth="1"/>
    <col min="2317" max="2317" width="15.09765625" style="42" customWidth="1"/>
    <col min="2318" max="2562" width="11" style="42"/>
    <col min="2563" max="2563" width="3.19921875" style="42" customWidth="1"/>
    <col min="2564" max="2564" width="10.3984375" style="42" customWidth="1"/>
    <col min="2565" max="2565" width="11.5" style="42" customWidth="1"/>
    <col min="2566" max="2571" width="11" style="42"/>
    <col min="2572" max="2572" width="12.5" style="42" customWidth="1"/>
    <col min="2573" max="2573" width="15.09765625" style="42" customWidth="1"/>
    <col min="2574" max="2818" width="11" style="42"/>
    <col min="2819" max="2819" width="3.19921875" style="42" customWidth="1"/>
    <col min="2820" max="2820" width="10.3984375" style="42" customWidth="1"/>
    <col min="2821" max="2821" width="11.5" style="42" customWidth="1"/>
    <col min="2822" max="2827" width="11" style="42"/>
    <col min="2828" max="2828" width="12.5" style="42" customWidth="1"/>
    <col min="2829" max="2829" width="15.09765625" style="42" customWidth="1"/>
    <col min="2830" max="3074" width="11" style="42"/>
    <col min="3075" max="3075" width="3.19921875" style="42" customWidth="1"/>
    <col min="3076" max="3076" width="10.3984375" style="42" customWidth="1"/>
    <col min="3077" max="3077" width="11.5" style="42" customWidth="1"/>
    <col min="3078" max="3083" width="11" style="42"/>
    <col min="3084" max="3084" width="12.5" style="42" customWidth="1"/>
    <col min="3085" max="3085" width="15.09765625" style="42" customWidth="1"/>
    <col min="3086" max="3330" width="11" style="42"/>
    <col min="3331" max="3331" width="3.19921875" style="42" customWidth="1"/>
    <col min="3332" max="3332" width="10.3984375" style="42" customWidth="1"/>
    <col min="3333" max="3333" width="11.5" style="42" customWidth="1"/>
    <col min="3334" max="3339" width="11" style="42"/>
    <col min="3340" max="3340" width="12.5" style="42" customWidth="1"/>
    <col min="3341" max="3341" width="15.09765625" style="42" customWidth="1"/>
    <col min="3342" max="3586" width="11" style="42"/>
    <col min="3587" max="3587" width="3.19921875" style="42" customWidth="1"/>
    <col min="3588" max="3588" width="10.3984375" style="42" customWidth="1"/>
    <col min="3589" max="3589" width="11.5" style="42" customWidth="1"/>
    <col min="3590" max="3595" width="11" style="42"/>
    <col min="3596" max="3596" width="12.5" style="42" customWidth="1"/>
    <col min="3597" max="3597" width="15.09765625" style="42" customWidth="1"/>
    <col min="3598" max="3842" width="11" style="42"/>
    <col min="3843" max="3843" width="3.19921875" style="42" customWidth="1"/>
    <col min="3844" max="3844" width="10.3984375" style="42" customWidth="1"/>
    <col min="3845" max="3845" width="11.5" style="42" customWidth="1"/>
    <col min="3846" max="3851" width="11" style="42"/>
    <col min="3852" max="3852" width="12.5" style="42" customWidth="1"/>
    <col min="3853" max="3853" width="15.09765625" style="42" customWidth="1"/>
    <col min="3854" max="4098" width="11" style="42"/>
    <col min="4099" max="4099" width="3.19921875" style="42" customWidth="1"/>
    <col min="4100" max="4100" width="10.3984375" style="42" customWidth="1"/>
    <col min="4101" max="4101" width="11.5" style="42" customWidth="1"/>
    <col min="4102" max="4107" width="11" style="42"/>
    <col min="4108" max="4108" width="12.5" style="42" customWidth="1"/>
    <col min="4109" max="4109" width="15.09765625" style="42" customWidth="1"/>
    <col min="4110" max="4354" width="11" style="42"/>
    <col min="4355" max="4355" width="3.19921875" style="42" customWidth="1"/>
    <col min="4356" max="4356" width="10.3984375" style="42" customWidth="1"/>
    <col min="4357" max="4357" width="11.5" style="42" customWidth="1"/>
    <col min="4358" max="4363" width="11" style="42"/>
    <col min="4364" max="4364" width="12.5" style="42" customWidth="1"/>
    <col min="4365" max="4365" width="15.09765625" style="42" customWidth="1"/>
    <col min="4366" max="4610" width="11" style="42"/>
    <col min="4611" max="4611" width="3.19921875" style="42" customWidth="1"/>
    <col min="4612" max="4612" width="10.3984375" style="42" customWidth="1"/>
    <col min="4613" max="4613" width="11.5" style="42" customWidth="1"/>
    <col min="4614" max="4619" width="11" style="42"/>
    <col min="4620" max="4620" width="12.5" style="42" customWidth="1"/>
    <col min="4621" max="4621" width="15.09765625" style="42" customWidth="1"/>
    <col min="4622" max="4866" width="11" style="42"/>
    <col min="4867" max="4867" width="3.19921875" style="42" customWidth="1"/>
    <col min="4868" max="4868" width="10.3984375" style="42" customWidth="1"/>
    <col min="4869" max="4869" width="11.5" style="42" customWidth="1"/>
    <col min="4870" max="4875" width="11" style="42"/>
    <col min="4876" max="4876" width="12.5" style="42" customWidth="1"/>
    <col min="4877" max="4877" width="15.09765625" style="42" customWidth="1"/>
    <col min="4878" max="5122" width="11" style="42"/>
    <col min="5123" max="5123" width="3.19921875" style="42" customWidth="1"/>
    <col min="5124" max="5124" width="10.3984375" style="42" customWidth="1"/>
    <col min="5125" max="5125" width="11.5" style="42" customWidth="1"/>
    <col min="5126" max="5131" width="11" style="42"/>
    <col min="5132" max="5132" width="12.5" style="42" customWidth="1"/>
    <col min="5133" max="5133" width="15.09765625" style="42" customWidth="1"/>
    <col min="5134" max="5378" width="11" style="42"/>
    <col min="5379" max="5379" width="3.19921875" style="42" customWidth="1"/>
    <col min="5380" max="5380" width="10.3984375" style="42" customWidth="1"/>
    <col min="5381" max="5381" width="11.5" style="42" customWidth="1"/>
    <col min="5382" max="5387" width="11" style="42"/>
    <col min="5388" max="5388" width="12.5" style="42" customWidth="1"/>
    <col min="5389" max="5389" width="15.09765625" style="42" customWidth="1"/>
    <col min="5390" max="5634" width="11" style="42"/>
    <col min="5635" max="5635" width="3.19921875" style="42" customWidth="1"/>
    <col min="5636" max="5636" width="10.3984375" style="42" customWidth="1"/>
    <col min="5637" max="5637" width="11.5" style="42" customWidth="1"/>
    <col min="5638" max="5643" width="11" style="42"/>
    <col min="5644" max="5644" width="12.5" style="42" customWidth="1"/>
    <col min="5645" max="5645" width="15.09765625" style="42" customWidth="1"/>
    <col min="5646" max="5890" width="11" style="42"/>
    <col min="5891" max="5891" width="3.19921875" style="42" customWidth="1"/>
    <col min="5892" max="5892" width="10.3984375" style="42" customWidth="1"/>
    <col min="5893" max="5893" width="11.5" style="42" customWidth="1"/>
    <col min="5894" max="5899" width="11" style="42"/>
    <col min="5900" max="5900" width="12.5" style="42" customWidth="1"/>
    <col min="5901" max="5901" width="15.09765625" style="42" customWidth="1"/>
    <col min="5902" max="6146" width="11" style="42"/>
    <col min="6147" max="6147" width="3.19921875" style="42" customWidth="1"/>
    <col min="6148" max="6148" width="10.3984375" style="42" customWidth="1"/>
    <col min="6149" max="6149" width="11.5" style="42" customWidth="1"/>
    <col min="6150" max="6155" width="11" style="42"/>
    <col min="6156" max="6156" width="12.5" style="42" customWidth="1"/>
    <col min="6157" max="6157" width="15.09765625" style="42" customWidth="1"/>
    <col min="6158" max="6402" width="11" style="42"/>
    <col min="6403" max="6403" width="3.19921875" style="42" customWidth="1"/>
    <col min="6404" max="6404" width="10.3984375" style="42" customWidth="1"/>
    <col min="6405" max="6405" width="11.5" style="42" customWidth="1"/>
    <col min="6406" max="6411" width="11" style="42"/>
    <col min="6412" max="6412" width="12.5" style="42" customWidth="1"/>
    <col min="6413" max="6413" width="15.09765625" style="42" customWidth="1"/>
    <col min="6414" max="6658" width="11" style="42"/>
    <col min="6659" max="6659" width="3.19921875" style="42" customWidth="1"/>
    <col min="6660" max="6660" width="10.3984375" style="42" customWidth="1"/>
    <col min="6661" max="6661" width="11.5" style="42" customWidth="1"/>
    <col min="6662" max="6667" width="11" style="42"/>
    <col min="6668" max="6668" width="12.5" style="42" customWidth="1"/>
    <col min="6669" max="6669" width="15.09765625" style="42" customWidth="1"/>
    <col min="6670" max="6914" width="11" style="42"/>
    <col min="6915" max="6915" width="3.19921875" style="42" customWidth="1"/>
    <col min="6916" max="6916" width="10.3984375" style="42" customWidth="1"/>
    <col min="6917" max="6917" width="11.5" style="42" customWidth="1"/>
    <col min="6918" max="6923" width="11" style="42"/>
    <col min="6924" max="6924" width="12.5" style="42" customWidth="1"/>
    <col min="6925" max="6925" width="15.09765625" style="42" customWidth="1"/>
    <col min="6926" max="7170" width="11" style="42"/>
    <col min="7171" max="7171" width="3.19921875" style="42" customWidth="1"/>
    <col min="7172" max="7172" width="10.3984375" style="42" customWidth="1"/>
    <col min="7173" max="7173" width="11.5" style="42" customWidth="1"/>
    <col min="7174" max="7179" width="11" style="42"/>
    <col min="7180" max="7180" width="12.5" style="42" customWidth="1"/>
    <col min="7181" max="7181" width="15.09765625" style="42" customWidth="1"/>
    <col min="7182" max="7426" width="11" style="42"/>
    <col min="7427" max="7427" width="3.19921875" style="42" customWidth="1"/>
    <col min="7428" max="7428" width="10.3984375" style="42" customWidth="1"/>
    <col min="7429" max="7429" width="11.5" style="42" customWidth="1"/>
    <col min="7430" max="7435" width="11" style="42"/>
    <col min="7436" max="7436" width="12.5" style="42" customWidth="1"/>
    <col min="7437" max="7437" width="15.09765625" style="42" customWidth="1"/>
    <col min="7438" max="7682" width="11" style="42"/>
    <col min="7683" max="7683" width="3.19921875" style="42" customWidth="1"/>
    <col min="7684" max="7684" width="10.3984375" style="42" customWidth="1"/>
    <col min="7685" max="7685" width="11.5" style="42" customWidth="1"/>
    <col min="7686" max="7691" width="11" style="42"/>
    <col min="7692" max="7692" width="12.5" style="42" customWidth="1"/>
    <col min="7693" max="7693" width="15.09765625" style="42" customWidth="1"/>
    <col min="7694" max="7938" width="11" style="42"/>
    <col min="7939" max="7939" width="3.19921875" style="42" customWidth="1"/>
    <col min="7940" max="7940" width="10.3984375" style="42" customWidth="1"/>
    <col min="7941" max="7941" width="11.5" style="42" customWidth="1"/>
    <col min="7942" max="7947" width="11" style="42"/>
    <col min="7948" max="7948" width="12.5" style="42" customWidth="1"/>
    <col min="7949" max="7949" width="15.09765625" style="42" customWidth="1"/>
    <col min="7950" max="8194" width="11" style="42"/>
    <col min="8195" max="8195" width="3.19921875" style="42" customWidth="1"/>
    <col min="8196" max="8196" width="10.3984375" style="42" customWidth="1"/>
    <col min="8197" max="8197" width="11.5" style="42" customWidth="1"/>
    <col min="8198" max="8203" width="11" style="42"/>
    <col min="8204" max="8204" width="12.5" style="42" customWidth="1"/>
    <col min="8205" max="8205" width="15.09765625" style="42" customWidth="1"/>
    <col min="8206" max="8450" width="11" style="42"/>
    <col min="8451" max="8451" width="3.19921875" style="42" customWidth="1"/>
    <col min="8452" max="8452" width="10.3984375" style="42" customWidth="1"/>
    <col min="8453" max="8453" width="11.5" style="42" customWidth="1"/>
    <col min="8454" max="8459" width="11" style="42"/>
    <col min="8460" max="8460" width="12.5" style="42" customWidth="1"/>
    <col min="8461" max="8461" width="15.09765625" style="42" customWidth="1"/>
    <col min="8462" max="8706" width="11" style="42"/>
    <col min="8707" max="8707" width="3.19921875" style="42" customWidth="1"/>
    <col min="8708" max="8708" width="10.3984375" style="42" customWidth="1"/>
    <col min="8709" max="8709" width="11.5" style="42" customWidth="1"/>
    <col min="8710" max="8715" width="11" style="42"/>
    <col min="8716" max="8716" width="12.5" style="42" customWidth="1"/>
    <col min="8717" max="8717" width="15.09765625" style="42" customWidth="1"/>
    <col min="8718" max="8962" width="11" style="42"/>
    <col min="8963" max="8963" width="3.19921875" style="42" customWidth="1"/>
    <col min="8964" max="8964" width="10.3984375" style="42" customWidth="1"/>
    <col min="8965" max="8965" width="11.5" style="42" customWidth="1"/>
    <col min="8966" max="8971" width="11" style="42"/>
    <col min="8972" max="8972" width="12.5" style="42" customWidth="1"/>
    <col min="8973" max="8973" width="15.09765625" style="42" customWidth="1"/>
    <col min="8974" max="9218" width="11" style="42"/>
    <col min="9219" max="9219" width="3.19921875" style="42" customWidth="1"/>
    <col min="9220" max="9220" width="10.3984375" style="42" customWidth="1"/>
    <col min="9221" max="9221" width="11.5" style="42" customWidth="1"/>
    <col min="9222" max="9227" width="11" style="42"/>
    <col min="9228" max="9228" width="12.5" style="42" customWidth="1"/>
    <col min="9229" max="9229" width="15.09765625" style="42" customWidth="1"/>
    <col min="9230" max="9474" width="11" style="42"/>
    <col min="9475" max="9475" width="3.19921875" style="42" customWidth="1"/>
    <col min="9476" max="9476" width="10.3984375" style="42" customWidth="1"/>
    <col min="9477" max="9477" width="11.5" style="42" customWidth="1"/>
    <col min="9478" max="9483" width="11" style="42"/>
    <col min="9484" max="9484" width="12.5" style="42" customWidth="1"/>
    <col min="9485" max="9485" width="15.09765625" style="42" customWidth="1"/>
    <col min="9486" max="9730" width="11" style="42"/>
    <col min="9731" max="9731" width="3.19921875" style="42" customWidth="1"/>
    <col min="9732" max="9732" width="10.3984375" style="42" customWidth="1"/>
    <col min="9733" max="9733" width="11.5" style="42" customWidth="1"/>
    <col min="9734" max="9739" width="11" style="42"/>
    <col min="9740" max="9740" width="12.5" style="42" customWidth="1"/>
    <col min="9741" max="9741" width="15.09765625" style="42" customWidth="1"/>
    <col min="9742" max="9986" width="11" style="42"/>
    <col min="9987" max="9987" width="3.19921875" style="42" customWidth="1"/>
    <col min="9988" max="9988" width="10.3984375" style="42" customWidth="1"/>
    <col min="9989" max="9989" width="11.5" style="42" customWidth="1"/>
    <col min="9990" max="9995" width="11" style="42"/>
    <col min="9996" max="9996" width="12.5" style="42" customWidth="1"/>
    <col min="9997" max="9997" width="15.09765625" style="42" customWidth="1"/>
    <col min="9998" max="10242" width="11" style="42"/>
    <col min="10243" max="10243" width="3.19921875" style="42" customWidth="1"/>
    <col min="10244" max="10244" width="10.3984375" style="42" customWidth="1"/>
    <col min="10245" max="10245" width="11.5" style="42" customWidth="1"/>
    <col min="10246" max="10251" width="11" style="42"/>
    <col min="10252" max="10252" width="12.5" style="42" customWidth="1"/>
    <col min="10253" max="10253" width="15.09765625" style="42" customWidth="1"/>
    <col min="10254" max="10498" width="11" style="42"/>
    <col min="10499" max="10499" width="3.19921875" style="42" customWidth="1"/>
    <col min="10500" max="10500" width="10.3984375" style="42" customWidth="1"/>
    <col min="10501" max="10501" width="11.5" style="42" customWidth="1"/>
    <col min="10502" max="10507" width="11" style="42"/>
    <col min="10508" max="10508" width="12.5" style="42" customWidth="1"/>
    <col min="10509" max="10509" width="15.09765625" style="42" customWidth="1"/>
    <col min="10510" max="10754" width="11" style="42"/>
    <col min="10755" max="10755" width="3.19921875" style="42" customWidth="1"/>
    <col min="10756" max="10756" width="10.3984375" style="42" customWidth="1"/>
    <col min="10757" max="10757" width="11.5" style="42" customWidth="1"/>
    <col min="10758" max="10763" width="11" style="42"/>
    <col min="10764" max="10764" width="12.5" style="42" customWidth="1"/>
    <col min="10765" max="10765" width="15.09765625" style="42" customWidth="1"/>
    <col min="10766" max="11010" width="11" style="42"/>
    <col min="11011" max="11011" width="3.19921875" style="42" customWidth="1"/>
    <col min="11012" max="11012" width="10.3984375" style="42" customWidth="1"/>
    <col min="11013" max="11013" width="11.5" style="42" customWidth="1"/>
    <col min="11014" max="11019" width="11" style="42"/>
    <col min="11020" max="11020" width="12.5" style="42" customWidth="1"/>
    <col min="11021" max="11021" width="15.09765625" style="42" customWidth="1"/>
    <col min="11022" max="11266" width="11" style="42"/>
    <col min="11267" max="11267" width="3.19921875" style="42" customWidth="1"/>
    <col min="11268" max="11268" width="10.3984375" style="42" customWidth="1"/>
    <col min="11269" max="11269" width="11.5" style="42" customWidth="1"/>
    <col min="11270" max="11275" width="11" style="42"/>
    <col min="11276" max="11276" width="12.5" style="42" customWidth="1"/>
    <col min="11277" max="11277" width="15.09765625" style="42" customWidth="1"/>
    <col min="11278" max="11522" width="11" style="42"/>
    <col min="11523" max="11523" width="3.19921875" style="42" customWidth="1"/>
    <col min="11524" max="11524" width="10.3984375" style="42" customWidth="1"/>
    <col min="11525" max="11525" width="11.5" style="42" customWidth="1"/>
    <col min="11526" max="11531" width="11" style="42"/>
    <col min="11532" max="11532" width="12.5" style="42" customWidth="1"/>
    <col min="11533" max="11533" width="15.09765625" style="42" customWidth="1"/>
    <col min="11534" max="11778" width="11" style="42"/>
    <col min="11779" max="11779" width="3.19921875" style="42" customWidth="1"/>
    <col min="11780" max="11780" width="10.3984375" style="42" customWidth="1"/>
    <col min="11781" max="11781" width="11.5" style="42" customWidth="1"/>
    <col min="11782" max="11787" width="11" style="42"/>
    <col min="11788" max="11788" width="12.5" style="42" customWidth="1"/>
    <col min="11789" max="11789" width="15.09765625" style="42" customWidth="1"/>
    <col min="11790" max="12034" width="11" style="42"/>
    <col min="12035" max="12035" width="3.19921875" style="42" customWidth="1"/>
    <col min="12036" max="12036" width="10.3984375" style="42" customWidth="1"/>
    <col min="12037" max="12037" width="11.5" style="42" customWidth="1"/>
    <col min="12038" max="12043" width="11" style="42"/>
    <col min="12044" max="12044" width="12.5" style="42" customWidth="1"/>
    <col min="12045" max="12045" width="15.09765625" style="42" customWidth="1"/>
    <col min="12046" max="12290" width="11" style="42"/>
    <col min="12291" max="12291" width="3.19921875" style="42" customWidth="1"/>
    <col min="12292" max="12292" width="10.3984375" style="42" customWidth="1"/>
    <col min="12293" max="12293" width="11.5" style="42" customWidth="1"/>
    <col min="12294" max="12299" width="11" style="42"/>
    <col min="12300" max="12300" width="12.5" style="42" customWidth="1"/>
    <col min="12301" max="12301" width="15.09765625" style="42" customWidth="1"/>
    <col min="12302" max="12546" width="11" style="42"/>
    <col min="12547" max="12547" width="3.19921875" style="42" customWidth="1"/>
    <col min="12548" max="12548" width="10.3984375" style="42" customWidth="1"/>
    <col min="12549" max="12549" width="11.5" style="42" customWidth="1"/>
    <col min="12550" max="12555" width="11" style="42"/>
    <col min="12556" max="12556" width="12.5" style="42" customWidth="1"/>
    <col min="12557" max="12557" width="15.09765625" style="42" customWidth="1"/>
    <col min="12558" max="12802" width="11" style="42"/>
    <col min="12803" max="12803" width="3.19921875" style="42" customWidth="1"/>
    <col min="12804" max="12804" width="10.3984375" style="42" customWidth="1"/>
    <col min="12805" max="12805" width="11.5" style="42" customWidth="1"/>
    <col min="12806" max="12811" width="11" style="42"/>
    <col min="12812" max="12812" width="12.5" style="42" customWidth="1"/>
    <col min="12813" max="12813" width="15.09765625" style="42" customWidth="1"/>
    <col min="12814" max="13058" width="11" style="42"/>
    <col min="13059" max="13059" width="3.19921875" style="42" customWidth="1"/>
    <col min="13060" max="13060" width="10.3984375" style="42" customWidth="1"/>
    <col min="13061" max="13061" width="11.5" style="42" customWidth="1"/>
    <col min="13062" max="13067" width="11" style="42"/>
    <col min="13068" max="13068" width="12.5" style="42" customWidth="1"/>
    <col min="13069" max="13069" width="15.09765625" style="42" customWidth="1"/>
    <col min="13070" max="13314" width="11" style="42"/>
    <col min="13315" max="13315" width="3.19921875" style="42" customWidth="1"/>
    <col min="13316" max="13316" width="10.3984375" style="42" customWidth="1"/>
    <col min="13317" max="13317" width="11.5" style="42" customWidth="1"/>
    <col min="13318" max="13323" width="11" style="42"/>
    <col min="13324" max="13324" width="12.5" style="42" customWidth="1"/>
    <col min="13325" max="13325" width="15.09765625" style="42" customWidth="1"/>
    <col min="13326" max="13570" width="11" style="42"/>
    <col min="13571" max="13571" width="3.19921875" style="42" customWidth="1"/>
    <col min="13572" max="13572" width="10.3984375" style="42" customWidth="1"/>
    <col min="13573" max="13573" width="11.5" style="42" customWidth="1"/>
    <col min="13574" max="13579" width="11" style="42"/>
    <col min="13580" max="13580" width="12.5" style="42" customWidth="1"/>
    <col min="13581" max="13581" width="15.09765625" style="42" customWidth="1"/>
    <col min="13582" max="13826" width="11" style="42"/>
    <col min="13827" max="13827" width="3.19921875" style="42" customWidth="1"/>
    <col min="13828" max="13828" width="10.3984375" style="42" customWidth="1"/>
    <col min="13829" max="13829" width="11.5" style="42" customWidth="1"/>
    <col min="13830" max="13835" width="11" style="42"/>
    <col min="13836" max="13836" width="12.5" style="42" customWidth="1"/>
    <col min="13837" max="13837" width="15.09765625" style="42" customWidth="1"/>
    <col min="13838" max="14082" width="11" style="42"/>
    <col min="14083" max="14083" width="3.19921875" style="42" customWidth="1"/>
    <col min="14084" max="14084" width="10.3984375" style="42" customWidth="1"/>
    <col min="14085" max="14085" width="11.5" style="42" customWidth="1"/>
    <col min="14086" max="14091" width="11" style="42"/>
    <col min="14092" max="14092" width="12.5" style="42" customWidth="1"/>
    <col min="14093" max="14093" width="15.09765625" style="42" customWidth="1"/>
    <col min="14094" max="14338" width="11" style="42"/>
    <col min="14339" max="14339" width="3.19921875" style="42" customWidth="1"/>
    <col min="14340" max="14340" width="10.3984375" style="42" customWidth="1"/>
    <col min="14341" max="14341" width="11.5" style="42" customWidth="1"/>
    <col min="14342" max="14347" width="11" style="42"/>
    <col min="14348" max="14348" width="12.5" style="42" customWidth="1"/>
    <col min="14349" max="14349" width="15.09765625" style="42" customWidth="1"/>
    <col min="14350" max="14594" width="11" style="42"/>
    <col min="14595" max="14595" width="3.19921875" style="42" customWidth="1"/>
    <col min="14596" max="14596" width="10.3984375" style="42" customWidth="1"/>
    <col min="14597" max="14597" width="11.5" style="42" customWidth="1"/>
    <col min="14598" max="14603" width="11" style="42"/>
    <col min="14604" max="14604" width="12.5" style="42" customWidth="1"/>
    <col min="14605" max="14605" width="15.09765625" style="42" customWidth="1"/>
    <col min="14606" max="14850" width="11" style="42"/>
    <col min="14851" max="14851" width="3.19921875" style="42" customWidth="1"/>
    <col min="14852" max="14852" width="10.3984375" style="42" customWidth="1"/>
    <col min="14853" max="14853" width="11.5" style="42" customWidth="1"/>
    <col min="14854" max="14859" width="11" style="42"/>
    <col min="14860" max="14860" width="12.5" style="42" customWidth="1"/>
    <col min="14861" max="14861" width="15.09765625" style="42" customWidth="1"/>
    <col min="14862" max="15106" width="11" style="42"/>
    <col min="15107" max="15107" width="3.19921875" style="42" customWidth="1"/>
    <col min="15108" max="15108" width="10.3984375" style="42" customWidth="1"/>
    <col min="15109" max="15109" width="11.5" style="42" customWidth="1"/>
    <col min="15110" max="15115" width="11" style="42"/>
    <col min="15116" max="15116" width="12.5" style="42" customWidth="1"/>
    <col min="15117" max="15117" width="15.09765625" style="42" customWidth="1"/>
    <col min="15118" max="15362" width="11" style="42"/>
    <col min="15363" max="15363" width="3.19921875" style="42" customWidth="1"/>
    <col min="15364" max="15364" width="10.3984375" style="42" customWidth="1"/>
    <col min="15365" max="15365" width="11.5" style="42" customWidth="1"/>
    <col min="15366" max="15371" width="11" style="42"/>
    <col min="15372" max="15372" width="12.5" style="42" customWidth="1"/>
    <col min="15373" max="15373" width="15.09765625" style="42" customWidth="1"/>
    <col min="15374" max="15618" width="11" style="42"/>
    <col min="15619" max="15619" width="3.19921875" style="42" customWidth="1"/>
    <col min="15620" max="15620" width="10.3984375" style="42" customWidth="1"/>
    <col min="15621" max="15621" width="11.5" style="42" customWidth="1"/>
    <col min="15622" max="15627" width="11" style="42"/>
    <col min="15628" max="15628" width="12.5" style="42" customWidth="1"/>
    <col min="15629" max="15629" width="15.09765625" style="42" customWidth="1"/>
    <col min="15630" max="15874" width="11" style="42"/>
    <col min="15875" max="15875" width="3.19921875" style="42" customWidth="1"/>
    <col min="15876" max="15876" width="10.3984375" style="42" customWidth="1"/>
    <col min="15877" max="15877" width="11.5" style="42" customWidth="1"/>
    <col min="15878" max="15883" width="11" style="42"/>
    <col min="15884" max="15884" width="12.5" style="42" customWidth="1"/>
    <col min="15885" max="15885" width="15.09765625" style="42" customWidth="1"/>
    <col min="15886" max="16130" width="11" style="42"/>
    <col min="16131" max="16131" width="3.19921875" style="42" customWidth="1"/>
    <col min="16132" max="16132" width="10.3984375" style="42" customWidth="1"/>
    <col min="16133" max="16133" width="11.5" style="42" customWidth="1"/>
    <col min="16134" max="16139" width="11" style="42"/>
    <col min="16140" max="16140" width="12.5" style="42" customWidth="1"/>
    <col min="16141" max="16141" width="15.09765625" style="42" customWidth="1"/>
    <col min="16142" max="16384" width="11" style="42"/>
  </cols>
  <sheetData>
    <row r="12" spans="1:19" s="32" customFormat="1" ht="15.75" customHeight="1" x14ac:dyDescent="0.25">
      <c r="A12" s="35"/>
      <c r="B12" s="625" t="s">
        <v>724</v>
      </c>
      <c r="C12" s="625"/>
      <c r="D12" s="625"/>
      <c r="E12" s="625"/>
      <c r="F12" s="625"/>
      <c r="G12" s="625"/>
      <c r="H12" s="625"/>
      <c r="I12" s="625"/>
      <c r="J12" s="625"/>
      <c r="K12" s="625"/>
      <c r="M12" s="35"/>
      <c r="N12" s="35"/>
      <c r="O12" s="35"/>
    </row>
    <row r="13" spans="1:19" s="32" customFormat="1" ht="13.8" x14ac:dyDescent="0.25">
      <c r="A13" s="35"/>
      <c r="B13" s="670" t="s">
        <v>879</v>
      </c>
      <c r="C13" s="671"/>
      <c r="D13" s="671"/>
      <c r="E13" s="671"/>
      <c r="F13" s="671"/>
      <c r="G13" s="671"/>
      <c r="H13" s="671"/>
      <c r="I13" s="671"/>
      <c r="J13" s="671"/>
      <c r="K13" s="671"/>
      <c r="L13" s="49"/>
      <c r="M13" s="45"/>
      <c r="N13" s="45"/>
      <c r="O13" s="45"/>
      <c r="P13" s="49"/>
      <c r="Q13" s="49"/>
    </row>
    <row r="14" spans="1:19" s="32" customFormat="1" ht="13.8" x14ac:dyDescent="0.25">
      <c r="A14" s="65"/>
      <c r="B14" s="718" t="s">
        <v>934</v>
      </c>
      <c r="C14" s="719"/>
      <c r="D14" s="719"/>
      <c r="E14" s="719"/>
      <c r="F14" s="719"/>
      <c r="G14" s="719"/>
      <c r="H14" s="719"/>
      <c r="I14" s="719"/>
      <c r="J14" s="719"/>
      <c r="K14" s="719"/>
      <c r="L14" s="35"/>
      <c r="M14" s="35"/>
      <c r="N14" s="35"/>
      <c r="O14" s="35"/>
    </row>
    <row r="15" spans="1:19" x14ac:dyDescent="0.25">
      <c r="S15" s="109"/>
    </row>
    <row r="16" spans="1:19" ht="24" customHeight="1" x14ac:dyDescent="0.25">
      <c r="B16" s="437" t="s">
        <v>193</v>
      </c>
      <c r="C16" s="437" t="s">
        <v>195</v>
      </c>
      <c r="D16" s="437" t="s">
        <v>275</v>
      </c>
      <c r="Q16" s="339" t="s">
        <v>196</v>
      </c>
    </row>
    <row r="17" spans="2:16" ht="24" customHeight="1" x14ac:dyDescent="0.25">
      <c r="B17" s="415">
        <v>1997</v>
      </c>
      <c r="C17" s="444">
        <v>66967</v>
      </c>
      <c r="D17" s="444">
        <v>8557</v>
      </c>
    </row>
    <row r="18" spans="2:16" ht="24" customHeight="1" x14ac:dyDescent="0.25">
      <c r="B18" s="415">
        <v>1998</v>
      </c>
      <c r="C18" s="444">
        <v>69867</v>
      </c>
      <c r="D18" s="444">
        <v>8907</v>
      </c>
    </row>
    <row r="19" spans="2:16" ht="24" customHeight="1" x14ac:dyDescent="0.25">
      <c r="B19" s="415">
        <v>1999</v>
      </c>
      <c r="C19" s="444">
        <v>77593</v>
      </c>
      <c r="D19" s="444">
        <v>8968</v>
      </c>
    </row>
    <row r="20" spans="2:16" ht="24" customHeight="1" x14ac:dyDescent="0.25">
      <c r="B20" s="415">
        <v>2000</v>
      </c>
      <c r="C20" s="444">
        <v>74875</v>
      </c>
      <c r="D20" s="444">
        <v>10796</v>
      </c>
    </row>
    <row r="21" spans="2:16" ht="24" customHeight="1" x14ac:dyDescent="0.25">
      <c r="B21" s="415">
        <v>2001</v>
      </c>
      <c r="C21" s="444">
        <v>67741</v>
      </c>
      <c r="D21" s="444">
        <v>11068</v>
      </c>
    </row>
    <row r="22" spans="2:16" ht="24" customHeight="1" x14ac:dyDescent="0.25">
      <c r="B22" s="415">
        <v>2002</v>
      </c>
      <c r="C22" s="444">
        <v>66208</v>
      </c>
      <c r="D22" s="444">
        <v>10987</v>
      </c>
    </row>
    <row r="23" spans="2:16" ht="24" customHeight="1" x14ac:dyDescent="0.25">
      <c r="B23" s="415">
        <v>2003</v>
      </c>
      <c r="C23" s="444">
        <v>65393</v>
      </c>
      <c r="D23" s="444">
        <v>10912</v>
      </c>
    </row>
    <row r="24" spans="2:16" ht="24" customHeight="1" x14ac:dyDescent="0.25">
      <c r="B24" s="415">
        <v>2004</v>
      </c>
      <c r="C24" s="444">
        <v>63299</v>
      </c>
      <c r="D24" s="444">
        <v>11251</v>
      </c>
    </row>
    <row r="25" spans="2:16" ht="24" customHeight="1" x14ac:dyDescent="0.25">
      <c r="B25" s="415">
        <v>2005</v>
      </c>
      <c r="C25" s="444">
        <v>66612</v>
      </c>
      <c r="D25" s="444">
        <v>11725</v>
      </c>
    </row>
    <row r="26" spans="2:16" ht="24" customHeight="1" x14ac:dyDescent="0.25">
      <c r="B26" s="415">
        <v>2006</v>
      </c>
      <c r="C26" s="444">
        <v>74036</v>
      </c>
      <c r="D26" s="444">
        <v>13981</v>
      </c>
    </row>
    <row r="27" spans="2:16" ht="24" customHeight="1" x14ac:dyDescent="0.25">
      <c r="B27" s="415">
        <v>2007</v>
      </c>
      <c r="C27" s="444">
        <v>76154</v>
      </c>
      <c r="D27" s="444">
        <v>14942</v>
      </c>
    </row>
    <row r="28" spans="2:16" ht="24" customHeight="1" x14ac:dyDescent="0.25">
      <c r="B28" s="415">
        <v>2008</v>
      </c>
      <c r="C28" s="444">
        <v>76354</v>
      </c>
      <c r="D28" s="444">
        <v>17111</v>
      </c>
    </row>
    <row r="29" spans="2:16" ht="24" customHeight="1" x14ac:dyDescent="0.25">
      <c r="B29" s="415">
        <v>2009</v>
      </c>
      <c r="C29" s="444">
        <v>76892</v>
      </c>
      <c r="D29" s="444">
        <v>17117</v>
      </c>
    </row>
    <row r="30" spans="2:16" ht="24" customHeight="1" x14ac:dyDescent="0.25">
      <c r="B30" s="415">
        <v>2010</v>
      </c>
      <c r="C30" s="444">
        <v>74800</v>
      </c>
      <c r="D30" s="444">
        <v>18231</v>
      </c>
    </row>
    <row r="31" spans="2:16" ht="24" customHeight="1" x14ac:dyDescent="0.25">
      <c r="B31" s="415">
        <v>2011</v>
      </c>
      <c r="C31" s="444">
        <v>73579</v>
      </c>
      <c r="D31" s="444">
        <v>21466</v>
      </c>
    </row>
    <row r="32" spans="2:16" ht="24" customHeight="1" x14ac:dyDescent="0.25">
      <c r="B32" s="415">
        <v>2012</v>
      </c>
      <c r="C32" s="444">
        <v>57753</v>
      </c>
      <c r="D32" s="444">
        <v>20299</v>
      </c>
      <c r="P32" s="110"/>
    </row>
    <row r="33" spans="2:16" ht="24" customHeight="1" x14ac:dyDescent="0.25">
      <c r="B33" s="415">
        <v>2013</v>
      </c>
      <c r="C33" s="444">
        <v>53986</v>
      </c>
      <c r="D33" s="444">
        <v>21122</v>
      </c>
      <c r="M33" s="110"/>
      <c r="N33" s="110"/>
      <c r="O33" s="110"/>
      <c r="P33" s="110"/>
    </row>
    <row r="34" spans="2:16" ht="24" customHeight="1" x14ac:dyDescent="0.25">
      <c r="B34" s="415">
        <v>2014</v>
      </c>
      <c r="C34" s="444">
        <v>60328</v>
      </c>
      <c r="D34" s="444">
        <v>24771</v>
      </c>
      <c r="P34" s="104"/>
    </row>
    <row r="35" spans="2:16" ht="24" customHeight="1" x14ac:dyDescent="0.25">
      <c r="B35" s="415">
        <v>2015</v>
      </c>
      <c r="C35" s="444">
        <v>60636</v>
      </c>
      <c r="D35" s="444">
        <v>25692</v>
      </c>
      <c r="E35" s="111"/>
      <c r="M35" s="104"/>
      <c r="N35" s="104"/>
      <c r="O35" s="104"/>
      <c r="P35" s="112"/>
    </row>
    <row r="36" spans="2:16" ht="24" customHeight="1" x14ac:dyDescent="0.25">
      <c r="B36" s="415">
        <v>2016</v>
      </c>
      <c r="C36" s="444">
        <v>57738</v>
      </c>
      <c r="D36" s="444">
        <v>25648</v>
      </c>
      <c r="E36" s="111"/>
      <c r="F36" s="104"/>
      <c r="G36" s="111"/>
      <c r="M36" s="113"/>
      <c r="N36" s="113"/>
      <c r="O36" s="113"/>
    </row>
    <row r="37" spans="2:16" ht="24.75" customHeight="1" x14ac:dyDescent="0.25">
      <c r="B37" s="415">
        <v>2017</v>
      </c>
      <c r="C37" s="444">
        <v>60353</v>
      </c>
      <c r="D37" s="444">
        <v>28771</v>
      </c>
      <c r="K37" s="104"/>
      <c r="L37" s="104"/>
      <c r="M37" s="114"/>
      <c r="N37" s="114"/>
      <c r="O37" s="114"/>
    </row>
    <row r="38" spans="2:16" ht="24" customHeight="1" x14ac:dyDescent="0.25">
      <c r="B38" s="415">
        <v>2018</v>
      </c>
      <c r="C38" s="444">
        <v>60849</v>
      </c>
      <c r="D38" s="444">
        <v>25670</v>
      </c>
      <c r="K38" s="111"/>
      <c r="L38" s="104"/>
      <c r="M38" s="114"/>
      <c r="N38" s="114"/>
      <c r="O38" s="114"/>
      <c r="P38" s="104"/>
    </row>
    <row r="39" spans="2:16" ht="24" customHeight="1" x14ac:dyDescent="0.25">
      <c r="B39" s="415">
        <v>2019</v>
      </c>
      <c r="C39" s="444">
        <v>56865</v>
      </c>
      <c r="D39" s="444">
        <v>26815</v>
      </c>
      <c r="K39" s="111"/>
      <c r="L39" s="104"/>
      <c r="M39" s="114"/>
      <c r="N39" s="114"/>
      <c r="O39" s="114"/>
      <c r="P39" s="104"/>
    </row>
    <row r="40" spans="2:16" ht="24" customHeight="1" x14ac:dyDescent="0.25">
      <c r="B40" s="415">
        <v>2020</v>
      </c>
      <c r="C40" s="444">
        <v>38938</v>
      </c>
      <c r="D40" s="444">
        <v>14568</v>
      </c>
      <c r="E40" s="115"/>
      <c r="K40" s="111"/>
      <c r="L40" s="104"/>
      <c r="M40" s="114"/>
      <c r="N40" s="114"/>
      <c r="O40" s="114"/>
      <c r="P40" s="104"/>
    </row>
    <row r="41" spans="2:16" ht="24" customHeight="1" x14ac:dyDescent="0.25">
      <c r="B41" s="415">
        <v>2021</v>
      </c>
      <c r="C41" s="444">
        <v>56921</v>
      </c>
      <c r="D41" s="444">
        <v>22488</v>
      </c>
      <c r="E41" s="352"/>
      <c r="K41" s="111"/>
      <c r="L41" s="104"/>
      <c r="M41" s="114"/>
      <c r="N41" s="114"/>
      <c r="O41" s="114"/>
      <c r="P41" s="104"/>
    </row>
    <row r="42" spans="2:16" ht="24" customHeight="1" x14ac:dyDescent="0.25">
      <c r="B42" s="415">
        <v>2022</v>
      </c>
      <c r="C42" s="444">
        <v>55345</v>
      </c>
      <c r="D42" s="444">
        <v>24595</v>
      </c>
      <c r="E42" s="115"/>
      <c r="K42" s="111"/>
      <c r="L42" s="104"/>
      <c r="M42" s="114"/>
      <c r="N42" s="114"/>
      <c r="O42" s="114"/>
      <c r="P42" s="104"/>
    </row>
    <row r="43" spans="2:16" ht="24" customHeight="1" x14ac:dyDescent="0.25">
      <c r="B43" s="541">
        <v>2023</v>
      </c>
      <c r="C43" s="444">
        <v>56546</v>
      </c>
      <c r="D43" s="444">
        <v>23556</v>
      </c>
      <c r="E43" s="115"/>
      <c r="K43" s="111"/>
      <c r="L43" s="104"/>
      <c r="M43" s="114"/>
      <c r="N43" s="114"/>
      <c r="O43" s="114"/>
      <c r="P43" s="104"/>
    </row>
    <row r="44" spans="2:16" ht="24" customHeight="1" x14ac:dyDescent="0.25">
      <c r="B44" s="415">
        <v>2024</v>
      </c>
      <c r="C44" s="444">
        <v>53813</v>
      </c>
      <c r="D44" s="444">
        <v>25555</v>
      </c>
      <c r="E44" s="496">
        <f>(C44-C42)/C42</f>
        <v>-2.7680910651368688E-2</v>
      </c>
      <c r="F44" s="496">
        <f>(D44-D42)/D42</f>
        <v>3.9032323643016877E-2</v>
      </c>
      <c r="K44" s="111"/>
      <c r="L44" s="104"/>
      <c r="M44" s="114"/>
      <c r="N44" s="114"/>
      <c r="O44" s="114"/>
      <c r="P44" s="104"/>
    </row>
    <row r="45" spans="2:16" ht="13.95" customHeight="1" x14ac:dyDescent="0.25">
      <c r="B45" s="163"/>
      <c r="C45" s="351"/>
      <c r="D45" s="351"/>
      <c r="E45" s="115"/>
      <c r="K45" s="111"/>
      <c r="L45" s="104"/>
      <c r="M45" s="114"/>
      <c r="N45" s="114"/>
      <c r="O45" s="114"/>
      <c r="P45" s="104"/>
    </row>
    <row r="46" spans="2:16" s="168" customFormat="1" x14ac:dyDescent="0.25">
      <c r="B46" s="213" t="s">
        <v>961</v>
      </c>
      <c r="M46" s="261"/>
      <c r="N46" s="261"/>
      <c r="O46" s="261"/>
      <c r="P46" s="285"/>
    </row>
    <row r="47" spans="2:16" s="168" customFormat="1" ht="26.25" customHeight="1" x14ac:dyDescent="0.25">
      <c r="B47" s="644" t="s">
        <v>703</v>
      </c>
      <c r="C47" s="644"/>
      <c r="D47" s="644"/>
      <c r="E47" s="644"/>
      <c r="F47" s="644"/>
      <c r="G47" s="286"/>
    </row>
    <row r="48" spans="2:16" s="168" customFormat="1" x14ac:dyDescent="0.25">
      <c r="B48" s="644" t="s">
        <v>725</v>
      </c>
      <c r="C48" s="644"/>
      <c r="D48" s="644"/>
      <c r="E48" s="644"/>
      <c r="G48" s="286"/>
      <c r="P48" s="287"/>
    </row>
    <row r="49" spans="2:17" s="168" customFormat="1" x14ac:dyDescent="0.25">
      <c r="B49" s="684" t="s">
        <v>723</v>
      </c>
      <c r="C49" s="684"/>
      <c r="D49" s="684"/>
      <c r="E49" s="684"/>
      <c r="F49" s="684"/>
      <c r="G49" s="684"/>
      <c r="H49" s="684"/>
      <c r="I49" s="684"/>
      <c r="J49" s="684"/>
      <c r="K49" s="684"/>
      <c r="L49" s="684"/>
      <c r="M49" s="684"/>
      <c r="N49" s="684"/>
      <c r="O49" s="684"/>
      <c r="P49" s="684"/>
      <c r="Q49" s="684"/>
    </row>
  </sheetData>
  <mergeCells count="6">
    <mergeCell ref="B47:F47"/>
    <mergeCell ref="B48:E48"/>
    <mergeCell ref="B49:Q49"/>
    <mergeCell ref="B12:K12"/>
    <mergeCell ref="B13:K13"/>
    <mergeCell ref="B14:K14"/>
  </mergeCells>
  <hyperlinks>
    <hyperlink ref="Q16" location="INDICE!C48" display="INICIO"/>
  </hyperlinks>
  <printOptions horizontalCentered="1"/>
  <pageMargins left="0.19685039370078741" right="0.19685039370078741" top="1.5354330708661419" bottom="0.74803149606299213" header="0.19685039370078741" footer="0.31496062992125984"/>
  <pageSetup paperSize="9" scale="87" firstPageNumber="36" fitToWidth="0" fitToHeight="0" orientation="landscape" useFirstPageNumber="1" r:id="rId1"/>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T133"/>
  <sheetViews>
    <sheetView showGridLines="0" zoomScale="90" zoomScaleNormal="90" workbookViewId="0">
      <selection activeCell="B69" sqref="B69"/>
    </sheetView>
  </sheetViews>
  <sheetFormatPr baseColWidth="10" defaultRowHeight="10.8" x14ac:dyDescent="0.25"/>
  <cols>
    <col min="1" max="1" width="3.19921875" style="42" customWidth="1"/>
    <col min="2" max="2" width="11" style="42"/>
    <col min="3" max="3" width="6.8984375" style="42" bestFit="1" customWidth="1"/>
    <col min="4" max="6" width="7.09765625" style="42" customWidth="1"/>
    <col min="7" max="7" width="10.09765625" style="42" customWidth="1"/>
    <col min="8" max="8" width="8.8984375" style="42" customWidth="1"/>
    <col min="9" max="14" width="7.09765625" style="42" customWidth="1"/>
    <col min="15" max="15" width="7.59765625" style="42" customWidth="1"/>
    <col min="16" max="16" width="7.09765625" style="42" customWidth="1"/>
    <col min="17" max="17" width="7.69921875" style="42" customWidth="1"/>
    <col min="18" max="18" width="11.09765625" style="42" customWidth="1"/>
    <col min="19" max="228" width="11" style="42"/>
    <col min="229" max="229" width="3.19921875" style="42" customWidth="1"/>
    <col min="230" max="230" width="11" style="42"/>
    <col min="231" max="231" width="6.8984375" style="42" bestFit="1" customWidth="1"/>
    <col min="232" max="234" width="7.09765625" style="42" customWidth="1"/>
    <col min="235" max="235" width="10.09765625" style="42" customWidth="1"/>
    <col min="236" max="236" width="8.8984375" style="42" customWidth="1"/>
    <col min="237" max="242" width="7.09765625" style="42" customWidth="1"/>
    <col min="243" max="243" width="7.59765625" style="42" customWidth="1"/>
    <col min="244" max="244" width="7.09765625" style="42" customWidth="1"/>
    <col min="245" max="245" width="7.69921875" style="42" customWidth="1"/>
    <col min="246" max="246" width="11.09765625" style="42" customWidth="1"/>
    <col min="247" max="484" width="11" style="42"/>
    <col min="485" max="485" width="3.19921875" style="42" customWidth="1"/>
    <col min="486" max="486" width="11" style="42"/>
    <col min="487" max="487" width="6.8984375" style="42" bestFit="1" customWidth="1"/>
    <col min="488" max="490" width="7.09765625" style="42" customWidth="1"/>
    <col min="491" max="491" width="10.09765625" style="42" customWidth="1"/>
    <col min="492" max="492" width="8.8984375" style="42" customWidth="1"/>
    <col min="493" max="498" width="7.09765625" style="42" customWidth="1"/>
    <col min="499" max="499" width="7.59765625" style="42" customWidth="1"/>
    <col min="500" max="500" width="7.09765625" style="42" customWidth="1"/>
    <col min="501" max="501" width="7.69921875" style="42" customWidth="1"/>
    <col min="502" max="502" width="11.09765625" style="42" customWidth="1"/>
    <col min="503" max="740" width="11" style="42"/>
    <col min="741" max="741" width="3.19921875" style="42" customWidth="1"/>
    <col min="742" max="742" width="11" style="42"/>
    <col min="743" max="743" width="6.8984375" style="42" bestFit="1" customWidth="1"/>
    <col min="744" max="746" width="7.09765625" style="42" customWidth="1"/>
    <col min="747" max="747" width="10.09765625" style="42" customWidth="1"/>
    <col min="748" max="748" width="8.8984375" style="42" customWidth="1"/>
    <col min="749" max="754" width="7.09765625" style="42" customWidth="1"/>
    <col min="755" max="755" width="7.59765625" style="42" customWidth="1"/>
    <col min="756" max="756" width="7.09765625" style="42" customWidth="1"/>
    <col min="757" max="757" width="7.69921875" style="42" customWidth="1"/>
    <col min="758" max="758" width="11.09765625" style="42" customWidth="1"/>
    <col min="759" max="996" width="11" style="42"/>
    <col min="997" max="997" width="3.19921875" style="42" customWidth="1"/>
    <col min="998" max="998" width="11" style="42"/>
    <col min="999" max="999" width="6.8984375" style="42" bestFit="1" customWidth="1"/>
    <col min="1000" max="1002" width="7.09765625" style="42" customWidth="1"/>
    <col min="1003" max="1003" width="10.09765625" style="42" customWidth="1"/>
    <col min="1004" max="1004" width="8.8984375" style="42" customWidth="1"/>
    <col min="1005" max="1010" width="7.09765625" style="42" customWidth="1"/>
    <col min="1011" max="1011" width="7.59765625" style="42" customWidth="1"/>
    <col min="1012" max="1012" width="7.09765625" style="42" customWidth="1"/>
    <col min="1013" max="1013" width="7.69921875" style="42" customWidth="1"/>
    <col min="1014" max="1014" width="11.09765625" style="42" customWidth="1"/>
    <col min="1015" max="1252" width="11" style="42"/>
    <col min="1253" max="1253" width="3.19921875" style="42" customWidth="1"/>
    <col min="1254" max="1254" width="11" style="42"/>
    <col min="1255" max="1255" width="6.8984375" style="42" bestFit="1" customWidth="1"/>
    <col min="1256" max="1258" width="7.09765625" style="42" customWidth="1"/>
    <col min="1259" max="1259" width="10.09765625" style="42" customWidth="1"/>
    <col min="1260" max="1260" width="8.8984375" style="42" customWidth="1"/>
    <col min="1261" max="1266" width="7.09765625" style="42" customWidth="1"/>
    <col min="1267" max="1267" width="7.59765625" style="42" customWidth="1"/>
    <col min="1268" max="1268" width="7.09765625" style="42" customWidth="1"/>
    <col min="1269" max="1269" width="7.69921875" style="42" customWidth="1"/>
    <col min="1270" max="1270" width="11.09765625" style="42" customWidth="1"/>
    <col min="1271" max="1508" width="11" style="42"/>
    <col min="1509" max="1509" width="3.19921875" style="42" customWidth="1"/>
    <col min="1510" max="1510" width="11" style="42"/>
    <col min="1511" max="1511" width="6.8984375" style="42" bestFit="1" customWidth="1"/>
    <col min="1512" max="1514" width="7.09765625" style="42" customWidth="1"/>
    <col min="1515" max="1515" width="10.09765625" style="42" customWidth="1"/>
    <col min="1516" max="1516" width="8.8984375" style="42" customWidth="1"/>
    <col min="1517" max="1522" width="7.09765625" style="42" customWidth="1"/>
    <col min="1523" max="1523" width="7.59765625" style="42" customWidth="1"/>
    <col min="1524" max="1524" width="7.09765625" style="42" customWidth="1"/>
    <col min="1525" max="1525" width="7.69921875" style="42" customWidth="1"/>
    <col min="1526" max="1526" width="11.09765625" style="42" customWidth="1"/>
    <col min="1527" max="1764" width="11" style="42"/>
    <col min="1765" max="1765" width="3.19921875" style="42" customWidth="1"/>
    <col min="1766" max="1766" width="11" style="42"/>
    <col min="1767" max="1767" width="6.8984375" style="42" bestFit="1" customWidth="1"/>
    <col min="1768" max="1770" width="7.09765625" style="42" customWidth="1"/>
    <col min="1771" max="1771" width="10.09765625" style="42" customWidth="1"/>
    <col min="1772" max="1772" width="8.8984375" style="42" customWidth="1"/>
    <col min="1773" max="1778" width="7.09765625" style="42" customWidth="1"/>
    <col min="1779" max="1779" width="7.59765625" style="42" customWidth="1"/>
    <col min="1780" max="1780" width="7.09765625" style="42" customWidth="1"/>
    <col min="1781" max="1781" width="7.69921875" style="42" customWidth="1"/>
    <col min="1782" max="1782" width="11.09765625" style="42" customWidth="1"/>
    <col min="1783" max="2020" width="11" style="42"/>
    <col min="2021" max="2021" width="3.19921875" style="42" customWidth="1"/>
    <col min="2022" max="2022" width="11" style="42"/>
    <col min="2023" max="2023" width="6.8984375" style="42" bestFit="1" customWidth="1"/>
    <col min="2024" max="2026" width="7.09765625" style="42" customWidth="1"/>
    <col min="2027" max="2027" width="10.09765625" style="42" customWidth="1"/>
    <col min="2028" max="2028" width="8.8984375" style="42" customWidth="1"/>
    <col min="2029" max="2034" width="7.09765625" style="42" customWidth="1"/>
    <col min="2035" max="2035" width="7.59765625" style="42" customWidth="1"/>
    <col min="2036" max="2036" width="7.09765625" style="42" customWidth="1"/>
    <col min="2037" max="2037" width="7.69921875" style="42" customWidth="1"/>
    <col min="2038" max="2038" width="11.09765625" style="42" customWidth="1"/>
    <col min="2039" max="2276" width="11" style="42"/>
    <col min="2277" max="2277" width="3.19921875" style="42" customWidth="1"/>
    <col min="2278" max="2278" width="11" style="42"/>
    <col min="2279" max="2279" width="6.8984375" style="42" bestFit="1" customWidth="1"/>
    <col min="2280" max="2282" width="7.09765625" style="42" customWidth="1"/>
    <col min="2283" max="2283" width="10.09765625" style="42" customWidth="1"/>
    <col min="2284" max="2284" width="8.8984375" style="42" customWidth="1"/>
    <col min="2285" max="2290" width="7.09765625" style="42" customWidth="1"/>
    <col min="2291" max="2291" width="7.59765625" style="42" customWidth="1"/>
    <col min="2292" max="2292" width="7.09765625" style="42" customWidth="1"/>
    <col min="2293" max="2293" width="7.69921875" style="42" customWidth="1"/>
    <col min="2294" max="2294" width="11.09765625" style="42" customWidth="1"/>
    <col min="2295" max="2532" width="11" style="42"/>
    <col min="2533" max="2533" width="3.19921875" style="42" customWidth="1"/>
    <col min="2534" max="2534" width="11" style="42"/>
    <col min="2535" max="2535" width="6.8984375" style="42" bestFit="1" customWidth="1"/>
    <col min="2536" max="2538" width="7.09765625" style="42" customWidth="1"/>
    <col min="2539" max="2539" width="10.09765625" style="42" customWidth="1"/>
    <col min="2540" max="2540" width="8.8984375" style="42" customWidth="1"/>
    <col min="2541" max="2546" width="7.09765625" style="42" customWidth="1"/>
    <col min="2547" max="2547" width="7.59765625" style="42" customWidth="1"/>
    <col min="2548" max="2548" width="7.09765625" style="42" customWidth="1"/>
    <col min="2549" max="2549" width="7.69921875" style="42" customWidth="1"/>
    <col min="2550" max="2550" width="11.09765625" style="42" customWidth="1"/>
    <col min="2551" max="2788" width="11" style="42"/>
    <col min="2789" max="2789" width="3.19921875" style="42" customWidth="1"/>
    <col min="2790" max="2790" width="11" style="42"/>
    <col min="2791" max="2791" width="6.8984375" style="42" bestFit="1" customWidth="1"/>
    <col min="2792" max="2794" width="7.09765625" style="42" customWidth="1"/>
    <col min="2795" max="2795" width="10.09765625" style="42" customWidth="1"/>
    <col min="2796" max="2796" width="8.8984375" style="42" customWidth="1"/>
    <col min="2797" max="2802" width="7.09765625" style="42" customWidth="1"/>
    <col min="2803" max="2803" width="7.59765625" style="42" customWidth="1"/>
    <col min="2804" max="2804" width="7.09765625" style="42" customWidth="1"/>
    <col min="2805" max="2805" width="7.69921875" style="42" customWidth="1"/>
    <col min="2806" max="2806" width="11.09765625" style="42" customWidth="1"/>
    <col min="2807" max="3044" width="11" style="42"/>
    <col min="3045" max="3045" width="3.19921875" style="42" customWidth="1"/>
    <col min="3046" max="3046" width="11" style="42"/>
    <col min="3047" max="3047" width="6.8984375" style="42" bestFit="1" customWidth="1"/>
    <col min="3048" max="3050" width="7.09765625" style="42" customWidth="1"/>
    <col min="3051" max="3051" width="10.09765625" style="42" customWidth="1"/>
    <col min="3052" max="3052" width="8.8984375" style="42" customWidth="1"/>
    <col min="3053" max="3058" width="7.09765625" style="42" customWidth="1"/>
    <col min="3059" max="3059" width="7.59765625" style="42" customWidth="1"/>
    <col min="3060" max="3060" width="7.09765625" style="42" customWidth="1"/>
    <col min="3061" max="3061" width="7.69921875" style="42" customWidth="1"/>
    <col min="3062" max="3062" width="11.09765625" style="42" customWidth="1"/>
    <col min="3063" max="3300" width="11" style="42"/>
    <col min="3301" max="3301" width="3.19921875" style="42" customWidth="1"/>
    <col min="3302" max="3302" width="11" style="42"/>
    <col min="3303" max="3303" width="6.8984375" style="42" bestFit="1" customWidth="1"/>
    <col min="3304" max="3306" width="7.09765625" style="42" customWidth="1"/>
    <col min="3307" max="3307" width="10.09765625" style="42" customWidth="1"/>
    <col min="3308" max="3308" width="8.8984375" style="42" customWidth="1"/>
    <col min="3309" max="3314" width="7.09765625" style="42" customWidth="1"/>
    <col min="3315" max="3315" width="7.59765625" style="42" customWidth="1"/>
    <col min="3316" max="3316" width="7.09765625" style="42" customWidth="1"/>
    <col min="3317" max="3317" width="7.69921875" style="42" customWidth="1"/>
    <col min="3318" max="3318" width="11.09765625" style="42" customWidth="1"/>
    <col min="3319" max="3556" width="11" style="42"/>
    <col min="3557" max="3557" width="3.19921875" style="42" customWidth="1"/>
    <col min="3558" max="3558" width="11" style="42"/>
    <col min="3559" max="3559" width="6.8984375" style="42" bestFit="1" customWidth="1"/>
    <col min="3560" max="3562" width="7.09765625" style="42" customWidth="1"/>
    <col min="3563" max="3563" width="10.09765625" style="42" customWidth="1"/>
    <col min="3564" max="3564" width="8.8984375" style="42" customWidth="1"/>
    <col min="3565" max="3570" width="7.09765625" style="42" customWidth="1"/>
    <col min="3571" max="3571" width="7.59765625" style="42" customWidth="1"/>
    <col min="3572" max="3572" width="7.09765625" style="42" customWidth="1"/>
    <col min="3573" max="3573" width="7.69921875" style="42" customWidth="1"/>
    <col min="3574" max="3574" width="11.09765625" style="42" customWidth="1"/>
    <col min="3575" max="3812" width="11" style="42"/>
    <col min="3813" max="3813" width="3.19921875" style="42" customWidth="1"/>
    <col min="3814" max="3814" width="11" style="42"/>
    <col min="3815" max="3815" width="6.8984375" style="42" bestFit="1" customWidth="1"/>
    <col min="3816" max="3818" width="7.09765625" style="42" customWidth="1"/>
    <col min="3819" max="3819" width="10.09765625" style="42" customWidth="1"/>
    <col min="3820" max="3820" width="8.8984375" style="42" customWidth="1"/>
    <col min="3821" max="3826" width="7.09765625" style="42" customWidth="1"/>
    <col min="3827" max="3827" width="7.59765625" style="42" customWidth="1"/>
    <col min="3828" max="3828" width="7.09765625" style="42" customWidth="1"/>
    <col min="3829" max="3829" width="7.69921875" style="42" customWidth="1"/>
    <col min="3830" max="3830" width="11.09765625" style="42" customWidth="1"/>
    <col min="3831" max="4068" width="11" style="42"/>
    <col min="4069" max="4069" width="3.19921875" style="42" customWidth="1"/>
    <col min="4070" max="4070" width="11" style="42"/>
    <col min="4071" max="4071" width="6.8984375" style="42" bestFit="1" customWidth="1"/>
    <col min="4072" max="4074" width="7.09765625" style="42" customWidth="1"/>
    <col min="4075" max="4075" width="10.09765625" style="42" customWidth="1"/>
    <col min="4076" max="4076" width="8.8984375" style="42" customWidth="1"/>
    <col min="4077" max="4082" width="7.09765625" style="42" customWidth="1"/>
    <col min="4083" max="4083" width="7.59765625" style="42" customWidth="1"/>
    <col min="4084" max="4084" width="7.09765625" style="42" customWidth="1"/>
    <col min="4085" max="4085" width="7.69921875" style="42" customWidth="1"/>
    <col min="4086" max="4086" width="11.09765625" style="42" customWidth="1"/>
    <col min="4087" max="4324" width="11" style="42"/>
    <col min="4325" max="4325" width="3.19921875" style="42" customWidth="1"/>
    <col min="4326" max="4326" width="11" style="42"/>
    <col min="4327" max="4327" width="6.8984375" style="42" bestFit="1" customWidth="1"/>
    <col min="4328" max="4330" width="7.09765625" style="42" customWidth="1"/>
    <col min="4331" max="4331" width="10.09765625" style="42" customWidth="1"/>
    <col min="4332" max="4332" width="8.8984375" style="42" customWidth="1"/>
    <col min="4333" max="4338" width="7.09765625" style="42" customWidth="1"/>
    <col min="4339" max="4339" width="7.59765625" style="42" customWidth="1"/>
    <col min="4340" max="4340" width="7.09765625" style="42" customWidth="1"/>
    <col min="4341" max="4341" width="7.69921875" style="42" customWidth="1"/>
    <col min="4342" max="4342" width="11.09765625" style="42" customWidth="1"/>
    <col min="4343" max="4580" width="11" style="42"/>
    <col min="4581" max="4581" width="3.19921875" style="42" customWidth="1"/>
    <col min="4582" max="4582" width="11" style="42"/>
    <col min="4583" max="4583" width="6.8984375" style="42" bestFit="1" customWidth="1"/>
    <col min="4584" max="4586" width="7.09765625" style="42" customWidth="1"/>
    <col min="4587" max="4587" width="10.09765625" style="42" customWidth="1"/>
    <col min="4588" max="4588" width="8.8984375" style="42" customWidth="1"/>
    <col min="4589" max="4594" width="7.09765625" style="42" customWidth="1"/>
    <col min="4595" max="4595" width="7.59765625" style="42" customWidth="1"/>
    <col min="4596" max="4596" width="7.09765625" style="42" customWidth="1"/>
    <col min="4597" max="4597" width="7.69921875" style="42" customWidth="1"/>
    <col min="4598" max="4598" width="11.09765625" style="42" customWidth="1"/>
    <col min="4599" max="4836" width="11" style="42"/>
    <col min="4837" max="4837" width="3.19921875" style="42" customWidth="1"/>
    <col min="4838" max="4838" width="11" style="42"/>
    <col min="4839" max="4839" width="6.8984375" style="42" bestFit="1" customWidth="1"/>
    <col min="4840" max="4842" width="7.09765625" style="42" customWidth="1"/>
    <col min="4843" max="4843" width="10.09765625" style="42" customWidth="1"/>
    <col min="4844" max="4844" width="8.8984375" style="42" customWidth="1"/>
    <col min="4845" max="4850" width="7.09765625" style="42" customWidth="1"/>
    <col min="4851" max="4851" width="7.59765625" style="42" customWidth="1"/>
    <col min="4852" max="4852" width="7.09765625" style="42" customWidth="1"/>
    <col min="4853" max="4853" width="7.69921875" style="42" customWidth="1"/>
    <col min="4854" max="4854" width="11.09765625" style="42" customWidth="1"/>
    <col min="4855" max="5092" width="11" style="42"/>
    <col min="5093" max="5093" width="3.19921875" style="42" customWidth="1"/>
    <col min="5094" max="5094" width="11" style="42"/>
    <col min="5095" max="5095" width="6.8984375" style="42" bestFit="1" customWidth="1"/>
    <col min="5096" max="5098" width="7.09765625" style="42" customWidth="1"/>
    <col min="5099" max="5099" width="10.09765625" style="42" customWidth="1"/>
    <col min="5100" max="5100" width="8.8984375" style="42" customWidth="1"/>
    <col min="5101" max="5106" width="7.09765625" style="42" customWidth="1"/>
    <col min="5107" max="5107" width="7.59765625" style="42" customWidth="1"/>
    <col min="5108" max="5108" width="7.09765625" style="42" customWidth="1"/>
    <col min="5109" max="5109" width="7.69921875" style="42" customWidth="1"/>
    <col min="5110" max="5110" width="11.09765625" style="42" customWidth="1"/>
    <col min="5111" max="5348" width="11" style="42"/>
    <col min="5349" max="5349" width="3.19921875" style="42" customWidth="1"/>
    <col min="5350" max="5350" width="11" style="42"/>
    <col min="5351" max="5351" width="6.8984375" style="42" bestFit="1" customWidth="1"/>
    <col min="5352" max="5354" width="7.09765625" style="42" customWidth="1"/>
    <col min="5355" max="5355" width="10.09765625" style="42" customWidth="1"/>
    <col min="5356" max="5356" width="8.8984375" style="42" customWidth="1"/>
    <col min="5357" max="5362" width="7.09765625" style="42" customWidth="1"/>
    <col min="5363" max="5363" width="7.59765625" style="42" customWidth="1"/>
    <col min="5364" max="5364" width="7.09765625" style="42" customWidth="1"/>
    <col min="5365" max="5365" width="7.69921875" style="42" customWidth="1"/>
    <col min="5366" max="5366" width="11.09765625" style="42" customWidth="1"/>
    <col min="5367" max="5604" width="11" style="42"/>
    <col min="5605" max="5605" width="3.19921875" style="42" customWidth="1"/>
    <col min="5606" max="5606" width="11" style="42"/>
    <col min="5607" max="5607" width="6.8984375" style="42" bestFit="1" customWidth="1"/>
    <col min="5608" max="5610" width="7.09765625" style="42" customWidth="1"/>
    <col min="5611" max="5611" width="10.09765625" style="42" customWidth="1"/>
    <col min="5612" max="5612" width="8.8984375" style="42" customWidth="1"/>
    <col min="5613" max="5618" width="7.09765625" style="42" customWidth="1"/>
    <col min="5619" max="5619" width="7.59765625" style="42" customWidth="1"/>
    <col min="5620" max="5620" width="7.09765625" style="42" customWidth="1"/>
    <col min="5621" max="5621" width="7.69921875" style="42" customWidth="1"/>
    <col min="5622" max="5622" width="11.09765625" style="42" customWidth="1"/>
    <col min="5623" max="5860" width="11" style="42"/>
    <col min="5861" max="5861" width="3.19921875" style="42" customWidth="1"/>
    <col min="5862" max="5862" width="11" style="42"/>
    <col min="5863" max="5863" width="6.8984375" style="42" bestFit="1" customWidth="1"/>
    <col min="5864" max="5866" width="7.09765625" style="42" customWidth="1"/>
    <col min="5867" max="5867" width="10.09765625" style="42" customWidth="1"/>
    <col min="5868" max="5868" width="8.8984375" style="42" customWidth="1"/>
    <col min="5869" max="5874" width="7.09765625" style="42" customWidth="1"/>
    <col min="5875" max="5875" width="7.59765625" style="42" customWidth="1"/>
    <col min="5876" max="5876" width="7.09765625" style="42" customWidth="1"/>
    <col min="5877" max="5877" width="7.69921875" style="42" customWidth="1"/>
    <col min="5878" max="5878" width="11.09765625" style="42" customWidth="1"/>
    <col min="5879" max="6116" width="11" style="42"/>
    <col min="6117" max="6117" width="3.19921875" style="42" customWidth="1"/>
    <col min="6118" max="6118" width="11" style="42"/>
    <col min="6119" max="6119" width="6.8984375" style="42" bestFit="1" customWidth="1"/>
    <col min="6120" max="6122" width="7.09765625" style="42" customWidth="1"/>
    <col min="6123" max="6123" width="10.09765625" style="42" customWidth="1"/>
    <col min="6124" max="6124" width="8.8984375" style="42" customWidth="1"/>
    <col min="6125" max="6130" width="7.09765625" style="42" customWidth="1"/>
    <col min="6131" max="6131" width="7.59765625" style="42" customWidth="1"/>
    <col min="6132" max="6132" width="7.09765625" style="42" customWidth="1"/>
    <col min="6133" max="6133" width="7.69921875" style="42" customWidth="1"/>
    <col min="6134" max="6134" width="11.09765625" style="42" customWidth="1"/>
    <col min="6135" max="6372" width="11" style="42"/>
    <col min="6373" max="6373" width="3.19921875" style="42" customWidth="1"/>
    <col min="6374" max="6374" width="11" style="42"/>
    <col min="6375" max="6375" width="6.8984375" style="42" bestFit="1" customWidth="1"/>
    <col min="6376" max="6378" width="7.09765625" style="42" customWidth="1"/>
    <col min="6379" max="6379" width="10.09765625" style="42" customWidth="1"/>
    <col min="6380" max="6380" width="8.8984375" style="42" customWidth="1"/>
    <col min="6381" max="6386" width="7.09765625" style="42" customWidth="1"/>
    <col min="6387" max="6387" width="7.59765625" style="42" customWidth="1"/>
    <col min="6388" max="6388" width="7.09765625" style="42" customWidth="1"/>
    <col min="6389" max="6389" width="7.69921875" style="42" customWidth="1"/>
    <col min="6390" max="6390" width="11.09765625" style="42" customWidth="1"/>
    <col min="6391" max="6628" width="11" style="42"/>
    <col min="6629" max="6629" width="3.19921875" style="42" customWidth="1"/>
    <col min="6630" max="6630" width="11" style="42"/>
    <col min="6631" max="6631" width="6.8984375" style="42" bestFit="1" customWidth="1"/>
    <col min="6632" max="6634" width="7.09765625" style="42" customWidth="1"/>
    <col min="6635" max="6635" width="10.09765625" style="42" customWidth="1"/>
    <col min="6636" max="6636" width="8.8984375" style="42" customWidth="1"/>
    <col min="6637" max="6642" width="7.09765625" style="42" customWidth="1"/>
    <col min="6643" max="6643" width="7.59765625" style="42" customWidth="1"/>
    <col min="6644" max="6644" width="7.09765625" style="42" customWidth="1"/>
    <col min="6645" max="6645" width="7.69921875" style="42" customWidth="1"/>
    <col min="6646" max="6646" width="11.09765625" style="42" customWidth="1"/>
    <col min="6647" max="6884" width="11" style="42"/>
    <col min="6885" max="6885" width="3.19921875" style="42" customWidth="1"/>
    <col min="6886" max="6886" width="11" style="42"/>
    <col min="6887" max="6887" width="6.8984375" style="42" bestFit="1" customWidth="1"/>
    <col min="6888" max="6890" width="7.09765625" style="42" customWidth="1"/>
    <col min="6891" max="6891" width="10.09765625" style="42" customWidth="1"/>
    <col min="6892" max="6892" width="8.8984375" style="42" customWidth="1"/>
    <col min="6893" max="6898" width="7.09765625" style="42" customWidth="1"/>
    <col min="6899" max="6899" width="7.59765625" style="42" customWidth="1"/>
    <col min="6900" max="6900" width="7.09765625" style="42" customWidth="1"/>
    <col min="6901" max="6901" width="7.69921875" style="42" customWidth="1"/>
    <col min="6902" max="6902" width="11.09765625" style="42" customWidth="1"/>
    <col min="6903" max="7140" width="11" style="42"/>
    <col min="7141" max="7141" width="3.19921875" style="42" customWidth="1"/>
    <col min="7142" max="7142" width="11" style="42"/>
    <col min="7143" max="7143" width="6.8984375" style="42" bestFit="1" customWidth="1"/>
    <col min="7144" max="7146" width="7.09765625" style="42" customWidth="1"/>
    <col min="7147" max="7147" width="10.09765625" style="42" customWidth="1"/>
    <col min="7148" max="7148" width="8.8984375" style="42" customWidth="1"/>
    <col min="7149" max="7154" width="7.09765625" style="42" customWidth="1"/>
    <col min="7155" max="7155" width="7.59765625" style="42" customWidth="1"/>
    <col min="7156" max="7156" width="7.09765625" style="42" customWidth="1"/>
    <col min="7157" max="7157" width="7.69921875" style="42" customWidth="1"/>
    <col min="7158" max="7158" width="11.09765625" style="42" customWidth="1"/>
    <col min="7159" max="7396" width="11" style="42"/>
    <col min="7397" max="7397" width="3.19921875" style="42" customWidth="1"/>
    <col min="7398" max="7398" width="11" style="42"/>
    <col min="7399" max="7399" width="6.8984375" style="42" bestFit="1" customWidth="1"/>
    <col min="7400" max="7402" width="7.09765625" style="42" customWidth="1"/>
    <col min="7403" max="7403" width="10.09765625" style="42" customWidth="1"/>
    <col min="7404" max="7404" width="8.8984375" style="42" customWidth="1"/>
    <col min="7405" max="7410" width="7.09765625" style="42" customWidth="1"/>
    <col min="7411" max="7411" width="7.59765625" style="42" customWidth="1"/>
    <col min="7412" max="7412" width="7.09765625" style="42" customWidth="1"/>
    <col min="7413" max="7413" width="7.69921875" style="42" customWidth="1"/>
    <col min="7414" max="7414" width="11.09765625" style="42" customWidth="1"/>
    <col min="7415" max="7652" width="11" style="42"/>
    <col min="7653" max="7653" width="3.19921875" style="42" customWidth="1"/>
    <col min="7654" max="7654" width="11" style="42"/>
    <col min="7655" max="7655" width="6.8984375" style="42" bestFit="1" customWidth="1"/>
    <col min="7656" max="7658" width="7.09765625" style="42" customWidth="1"/>
    <col min="7659" max="7659" width="10.09765625" style="42" customWidth="1"/>
    <col min="7660" max="7660" width="8.8984375" style="42" customWidth="1"/>
    <col min="7661" max="7666" width="7.09765625" style="42" customWidth="1"/>
    <col min="7667" max="7667" width="7.59765625" style="42" customWidth="1"/>
    <col min="7668" max="7668" width="7.09765625" style="42" customWidth="1"/>
    <col min="7669" max="7669" width="7.69921875" style="42" customWidth="1"/>
    <col min="7670" max="7670" width="11.09765625" style="42" customWidth="1"/>
    <col min="7671" max="7908" width="11" style="42"/>
    <col min="7909" max="7909" width="3.19921875" style="42" customWidth="1"/>
    <col min="7910" max="7910" width="11" style="42"/>
    <col min="7911" max="7911" width="6.8984375" style="42" bestFit="1" customWidth="1"/>
    <col min="7912" max="7914" width="7.09765625" style="42" customWidth="1"/>
    <col min="7915" max="7915" width="10.09765625" style="42" customWidth="1"/>
    <col min="7916" max="7916" width="8.8984375" style="42" customWidth="1"/>
    <col min="7917" max="7922" width="7.09765625" style="42" customWidth="1"/>
    <col min="7923" max="7923" width="7.59765625" style="42" customWidth="1"/>
    <col min="7924" max="7924" width="7.09765625" style="42" customWidth="1"/>
    <col min="7925" max="7925" width="7.69921875" style="42" customWidth="1"/>
    <col min="7926" max="7926" width="11.09765625" style="42" customWidth="1"/>
    <col min="7927" max="8164" width="11" style="42"/>
    <col min="8165" max="8165" width="3.19921875" style="42" customWidth="1"/>
    <col min="8166" max="8166" width="11" style="42"/>
    <col min="8167" max="8167" width="6.8984375" style="42" bestFit="1" customWidth="1"/>
    <col min="8168" max="8170" width="7.09765625" style="42" customWidth="1"/>
    <col min="8171" max="8171" width="10.09765625" style="42" customWidth="1"/>
    <col min="8172" max="8172" width="8.8984375" style="42" customWidth="1"/>
    <col min="8173" max="8178" width="7.09765625" style="42" customWidth="1"/>
    <col min="8179" max="8179" width="7.59765625" style="42" customWidth="1"/>
    <col min="8180" max="8180" width="7.09765625" style="42" customWidth="1"/>
    <col min="8181" max="8181" width="7.69921875" style="42" customWidth="1"/>
    <col min="8182" max="8182" width="11.09765625" style="42" customWidth="1"/>
    <col min="8183" max="8420" width="11" style="42"/>
    <col min="8421" max="8421" width="3.19921875" style="42" customWidth="1"/>
    <col min="8422" max="8422" width="11" style="42"/>
    <col min="8423" max="8423" width="6.8984375" style="42" bestFit="1" customWidth="1"/>
    <col min="8424" max="8426" width="7.09765625" style="42" customWidth="1"/>
    <col min="8427" max="8427" width="10.09765625" style="42" customWidth="1"/>
    <col min="8428" max="8428" width="8.8984375" style="42" customWidth="1"/>
    <col min="8429" max="8434" width="7.09765625" style="42" customWidth="1"/>
    <col min="8435" max="8435" width="7.59765625" style="42" customWidth="1"/>
    <col min="8436" max="8436" width="7.09765625" style="42" customWidth="1"/>
    <col min="8437" max="8437" width="7.69921875" style="42" customWidth="1"/>
    <col min="8438" max="8438" width="11.09765625" style="42" customWidth="1"/>
    <col min="8439" max="8676" width="11" style="42"/>
    <col min="8677" max="8677" width="3.19921875" style="42" customWidth="1"/>
    <col min="8678" max="8678" width="11" style="42"/>
    <col min="8679" max="8679" width="6.8984375" style="42" bestFit="1" customWidth="1"/>
    <col min="8680" max="8682" width="7.09765625" style="42" customWidth="1"/>
    <col min="8683" max="8683" width="10.09765625" style="42" customWidth="1"/>
    <col min="8684" max="8684" width="8.8984375" style="42" customWidth="1"/>
    <col min="8685" max="8690" width="7.09765625" style="42" customWidth="1"/>
    <col min="8691" max="8691" width="7.59765625" style="42" customWidth="1"/>
    <col min="8692" max="8692" width="7.09765625" style="42" customWidth="1"/>
    <col min="8693" max="8693" width="7.69921875" style="42" customWidth="1"/>
    <col min="8694" max="8694" width="11.09765625" style="42" customWidth="1"/>
    <col min="8695" max="8932" width="11" style="42"/>
    <col min="8933" max="8933" width="3.19921875" style="42" customWidth="1"/>
    <col min="8934" max="8934" width="11" style="42"/>
    <col min="8935" max="8935" width="6.8984375" style="42" bestFit="1" customWidth="1"/>
    <col min="8936" max="8938" width="7.09765625" style="42" customWidth="1"/>
    <col min="8939" max="8939" width="10.09765625" style="42" customWidth="1"/>
    <col min="8940" max="8940" width="8.8984375" style="42" customWidth="1"/>
    <col min="8941" max="8946" width="7.09765625" style="42" customWidth="1"/>
    <col min="8947" max="8947" width="7.59765625" style="42" customWidth="1"/>
    <col min="8948" max="8948" width="7.09765625" style="42" customWidth="1"/>
    <col min="8949" max="8949" width="7.69921875" style="42" customWidth="1"/>
    <col min="8950" max="8950" width="11.09765625" style="42" customWidth="1"/>
    <col min="8951" max="9188" width="11" style="42"/>
    <col min="9189" max="9189" width="3.19921875" style="42" customWidth="1"/>
    <col min="9190" max="9190" width="11" style="42"/>
    <col min="9191" max="9191" width="6.8984375" style="42" bestFit="1" customWidth="1"/>
    <col min="9192" max="9194" width="7.09765625" style="42" customWidth="1"/>
    <col min="9195" max="9195" width="10.09765625" style="42" customWidth="1"/>
    <col min="9196" max="9196" width="8.8984375" style="42" customWidth="1"/>
    <col min="9197" max="9202" width="7.09765625" style="42" customWidth="1"/>
    <col min="9203" max="9203" width="7.59765625" style="42" customWidth="1"/>
    <col min="9204" max="9204" width="7.09765625" style="42" customWidth="1"/>
    <col min="9205" max="9205" width="7.69921875" style="42" customWidth="1"/>
    <col min="9206" max="9206" width="11.09765625" style="42" customWidth="1"/>
    <col min="9207" max="9444" width="11" style="42"/>
    <col min="9445" max="9445" width="3.19921875" style="42" customWidth="1"/>
    <col min="9446" max="9446" width="11" style="42"/>
    <col min="9447" max="9447" width="6.8984375" style="42" bestFit="1" customWidth="1"/>
    <col min="9448" max="9450" width="7.09765625" style="42" customWidth="1"/>
    <col min="9451" max="9451" width="10.09765625" style="42" customWidth="1"/>
    <col min="9452" max="9452" width="8.8984375" style="42" customWidth="1"/>
    <col min="9453" max="9458" width="7.09765625" style="42" customWidth="1"/>
    <col min="9459" max="9459" width="7.59765625" style="42" customWidth="1"/>
    <col min="9460" max="9460" width="7.09765625" style="42" customWidth="1"/>
    <col min="9461" max="9461" width="7.69921875" style="42" customWidth="1"/>
    <col min="9462" max="9462" width="11.09765625" style="42" customWidth="1"/>
    <col min="9463" max="9700" width="11" style="42"/>
    <col min="9701" max="9701" width="3.19921875" style="42" customWidth="1"/>
    <col min="9702" max="9702" width="11" style="42"/>
    <col min="9703" max="9703" width="6.8984375" style="42" bestFit="1" customWidth="1"/>
    <col min="9704" max="9706" width="7.09765625" style="42" customWidth="1"/>
    <col min="9707" max="9707" width="10.09765625" style="42" customWidth="1"/>
    <col min="9708" max="9708" width="8.8984375" style="42" customWidth="1"/>
    <col min="9709" max="9714" width="7.09765625" style="42" customWidth="1"/>
    <col min="9715" max="9715" width="7.59765625" style="42" customWidth="1"/>
    <col min="9716" max="9716" width="7.09765625" style="42" customWidth="1"/>
    <col min="9717" max="9717" width="7.69921875" style="42" customWidth="1"/>
    <col min="9718" max="9718" width="11.09765625" style="42" customWidth="1"/>
    <col min="9719" max="9956" width="11" style="42"/>
    <col min="9957" max="9957" width="3.19921875" style="42" customWidth="1"/>
    <col min="9958" max="9958" width="11" style="42"/>
    <col min="9959" max="9959" width="6.8984375" style="42" bestFit="1" customWidth="1"/>
    <col min="9960" max="9962" width="7.09765625" style="42" customWidth="1"/>
    <col min="9963" max="9963" width="10.09765625" style="42" customWidth="1"/>
    <col min="9964" max="9964" width="8.8984375" style="42" customWidth="1"/>
    <col min="9965" max="9970" width="7.09765625" style="42" customWidth="1"/>
    <col min="9971" max="9971" width="7.59765625" style="42" customWidth="1"/>
    <col min="9972" max="9972" width="7.09765625" style="42" customWidth="1"/>
    <col min="9973" max="9973" width="7.69921875" style="42" customWidth="1"/>
    <col min="9974" max="9974" width="11.09765625" style="42" customWidth="1"/>
    <col min="9975" max="10212" width="11" style="42"/>
    <col min="10213" max="10213" width="3.19921875" style="42" customWidth="1"/>
    <col min="10214" max="10214" width="11" style="42"/>
    <col min="10215" max="10215" width="6.8984375" style="42" bestFit="1" customWidth="1"/>
    <col min="10216" max="10218" width="7.09765625" style="42" customWidth="1"/>
    <col min="10219" max="10219" width="10.09765625" style="42" customWidth="1"/>
    <col min="10220" max="10220" width="8.8984375" style="42" customWidth="1"/>
    <col min="10221" max="10226" width="7.09765625" style="42" customWidth="1"/>
    <col min="10227" max="10227" width="7.59765625" style="42" customWidth="1"/>
    <col min="10228" max="10228" width="7.09765625" style="42" customWidth="1"/>
    <col min="10229" max="10229" width="7.69921875" style="42" customWidth="1"/>
    <col min="10230" max="10230" width="11.09765625" style="42" customWidth="1"/>
    <col min="10231" max="10468" width="11" style="42"/>
    <col min="10469" max="10469" width="3.19921875" style="42" customWidth="1"/>
    <col min="10470" max="10470" width="11" style="42"/>
    <col min="10471" max="10471" width="6.8984375" style="42" bestFit="1" customWidth="1"/>
    <col min="10472" max="10474" width="7.09765625" style="42" customWidth="1"/>
    <col min="10475" max="10475" width="10.09765625" style="42" customWidth="1"/>
    <col min="10476" max="10476" width="8.8984375" style="42" customWidth="1"/>
    <col min="10477" max="10482" width="7.09765625" style="42" customWidth="1"/>
    <col min="10483" max="10483" width="7.59765625" style="42" customWidth="1"/>
    <col min="10484" max="10484" width="7.09765625" style="42" customWidth="1"/>
    <col min="10485" max="10485" width="7.69921875" style="42" customWidth="1"/>
    <col min="10486" max="10486" width="11.09765625" style="42" customWidth="1"/>
    <col min="10487" max="10724" width="11" style="42"/>
    <col min="10725" max="10725" width="3.19921875" style="42" customWidth="1"/>
    <col min="10726" max="10726" width="11" style="42"/>
    <col min="10727" max="10727" width="6.8984375" style="42" bestFit="1" customWidth="1"/>
    <col min="10728" max="10730" width="7.09765625" style="42" customWidth="1"/>
    <col min="10731" max="10731" width="10.09765625" style="42" customWidth="1"/>
    <col min="10732" max="10732" width="8.8984375" style="42" customWidth="1"/>
    <col min="10733" max="10738" width="7.09765625" style="42" customWidth="1"/>
    <col min="10739" max="10739" width="7.59765625" style="42" customWidth="1"/>
    <col min="10740" max="10740" width="7.09765625" style="42" customWidth="1"/>
    <col min="10741" max="10741" width="7.69921875" style="42" customWidth="1"/>
    <col min="10742" max="10742" width="11.09765625" style="42" customWidth="1"/>
    <col min="10743" max="10980" width="11" style="42"/>
    <col min="10981" max="10981" width="3.19921875" style="42" customWidth="1"/>
    <col min="10982" max="10982" width="11" style="42"/>
    <col min="10983" max="10983" width="6.8984375" style="42" bestFit="1" customWidth="1"/>
    <col min="10984" max="10986" width="7.09765625" style="42" customWidth="1"/>
    <col min="10987" max="10987" width="10.09765625" style="42" customWidth="1"/>
    <col min="10988" max="10988" width="8.8984375" style="42" customWidth="1"/>
    <col min="10989" max="10994" width="7.09765625" style="42" customWidth="1"/>
    <col min="10995" max="10995" width="7.59765625" style="42" customWidth="1"/>
    <col min="10996" max="10996" width="7.09765625" style="42" customWidth="1"/>
    <col min="10997" max="10997" width="7.69921875" style="42" customWidth="1"/>
    <col min="10998" max="10998" width="11.09765625" style="42" customWidth="1"/>
    <col min="10999" max="11236" width="11" style="42"/>
    <col min="11237" max="11237" width="3.19921875" style="42" customWidth="1"/>
    <col min="11238" max="11238" width="11" style="42"/>
    <col min="11239" max="11239" width="6.8984375" style="42" bestFit="1" customWidth="1"/>
    <col min="11240" max="11242" width="7.09765625" style="42" customWidth="1"/>
    <col min="11243" max="11243" width="10.09765625" style="42" customWidth="1"/>
    <col min="11244" max="11244" width="8.8984375" style="42" customWidth="1"/>
    <col min="11245" max="11250" width="7.09765625" style="42" customWidth="1"/>
    <col min="11251" max="11251" width="7.59765625" style="42" customWidth="1"/>
    <col min="11252" max="11252" width="7.09765625" style="42" customWidth="1"/>
    <col min="11253" max="11253" width="7.69921875" style="42" customWidth="1"/>
    <col min="11254" max="11254" width="11.09765625" style="42" customWidth="1"/>
    <col min="11255" max="11492" width="11" style="42"/>
    <col min="11493" max="11493" width="3.19921875" style="42" customWidth="1"/>
    <col min="11494" max="11494" width="11" style="42"/>
    <col min="11495" max="11495" width="6.8984375" style="42" bestFit="1" customWidth="1"/>
    <col min="11496" max="11498" width="7.09765625" style="42" customWidth="1"/>
    <col min="11499" max="11499" width="10.09765625" style="42" customWidth="1"/>
    <col min="11500" max="11500" width="8.8984375" style="42" customWidth="1"/>
    <col min="11501" max="11506" width="7.09765625" style="42" customWidth="1"/>
    <col min="11507" max="11507" width="7.59765625" style="42" customWidth="1"/>
    <col min="11508" max="11508" width="7.09765625" style="42" customWidth="1"/>
    <col min="11509" max="11509" width="7.69921875" style="42" customWidth="1"/>
    <col min="11510" max="11510" width="11.09765625" style="42" customWidth="1"/>
    <col min="11511" max="11748" width="11" style="42"/>
    <col min="11749" max="11749" width="3.19921875" style="42" customWidth="1"/>
    <col min="11750" max="11750" width="11" style="42"/>
    <col min="11751" max="11751" width="6.8984375" style="42" bestFit="1" customWidth="1"/>
    <col min="11752" max="11754" width="7.09765625" style="42" customWidth="1"/>
    <col min="11755" max="11755" width="10.09765625" style="42" customWidth="1"/>
    <col min="11756" max="11756" width="8.8984375" style="42" customWidth="1"/>
    <col min="11757" max="11762" width="7.09765625" style="42" customWidth="1"/>
    <col min="11763" max="11763" width="7.59765625" style="42" customWidth="1"/>
    <col min="11764" max="11764" width="7.09765625" style="42" customWidth="1"/>
    <col min="11765" max="11765" width="7.69921875" style="42" customWidth="1"/>
    <col min="11766" max="11766" width="11.09765625" style="42" customWidth="1"/>
    <col min="11767" max="12004" width="11" style="42"/>
    <col min="12005" max="12005" width="3.19921875" style="42" customWidth="1"/>
    <col min="12006" max="12006" width="11" style="42"/>
    <col min="12007" max="12007" width="6.8984375" style="42" bestFit="1" customWidth="1"/>
    <col min="12008" max="12010" width="7.09765625" style="42" customWidth="1"/>
    <col min="12011" max="12011" width="10.09765625" style="42" customWidth="1"/>
    <col min="12012" max="12012" width="8.8984375" style="42" customWidth="1"/>
    <col min="12013" max="12018" width="7.09765625" style="42" customWidth="1"/>
    <col min="12019" max="12019" width="7.59765625" style="42" customWidth="1"/>
    <col min="12020" max="12020" width="7.09765625" style="42" customWidth="1"/>
    <col min="12021" max="12021" width="7.69921875" style="42" customWidth="1"/>
    <col min="12022" max="12022" width="11.09765625" style="42" customWidth="1"/>
    <col min="12023" max="12260" width="11" style="42"/>
    <col min="12261" max="12261" width="3.19921875" style="42" customWidth="1"/>
    <col min="12262" max="12262" width="11" style="42"/>
    <col min="12263" max="12263" width="6.8984375" style="42" bestFit="1" customWidth="1"/>
    <col min="12264" max="12266" width="7.09765625" style="42" customWidth="1"/>
    <col min="12267" max="12267" width="10.09765625" style="42" customWidth="1"/>
    <col min="12268" max="12268" width="8.8984375" style="42" customWidth="1"/>
    <col min="12269" max="12274" width="7.09765625" style="42" customWidth="1"/>
    <col min="12275" max="12275" width="7.59765625" style="42" customWidth="1"/>
    <col min="12276" max="12276" width="7.09765625" style="42" customWidth="1"/>
    <col min="12277" max="12277" width="7.69921875" style="42" customWidth="1"/>
    <col min="12278" max="12278" width="11.09765625" style="42" customWidth="1"/>
    <col min="12279" max="12516" width="11" style="42"/>
    <col min="12517" max="12517" width="3.19921875" style="42" customWidth="1"/>
    <col min="12518" max="12518" width="11" style="42"/>
    <col min="12519" max="12519" width="6.8984375" style="42" bestFit="1" customWidth="1"/>
    <col min="12520" max="12522" width="7.09765625" style="42" customWidth="1"/>
    <col min="12523" max="12523" width="10.09765625" style="42" customWidth="1"/>
    <col min="12524" max="12524" width="8.8984375" style="42" customWidth="1"/>
    <col min="12525" max="12530" width="7.09765625" style="42" customWidth="1"/>
    <col min="12531" max="12531" width="7.59765625" style="42" customWidth="1"/>
    <col min="12532" max="12532" width="7.09765625" style="42" customWidth="1"/>
    <col min="12533" max="12533" width="7.69921875" style="42" customWidth="1"/>
    <col min="12534" max="12534" width="11.09765625" style="42" customWidth="1"/>
    <col min="12535" max="12772" width="11" style="42"/>
    <col min="12773" max="12773" width="3.19921875" style="42" customWidth="1"/>
    <col min="12774" max="12774" width="11" style="42"/>
    <col min="12775" max="12775" width="6.8984375" style="42" bestFit="1" customWidth="1"/>
    <col min="12776" max="12778" width="7.09765625" style="42" customWidth="1"/>
    <col min="12779" max="12779" width="10.09765625" style="42" customWidth="1"/>
    <col min="12780" max="12780" width="8.8984375" style="42" customWidth="1"/>
    <col min="12781" max="12786" width="7.09765625" style="42" customWidth="1"/>
    <col min="12787" max="12787" width="7.59765625" style="42" customWidth="1"/>
    <col min="12788" max="12788" width="7.09765625" style="42" customWidth="1"/>
    <col min="12789" max="12789" width="7.69921875" style="42" customWidth="1"/>
    <col min="12790" max="12790" width="11.09765625" style="42" customWidth="1"/>
    <col min="12791" max="13028" width="11" style="42"/>
    <col min="13029" max="13029" width="3.19921875" style="42" customWidth="1"/>
    <col min="13030" max="13030" width="11" style="42"/>
    <col min="13031" max="13031" width="6.8984375" style="42" bestFit="1" customWidth="1"/>
    <col min="13032" max="13034" width="7.09765625" style="42" customWidth="1"/>
    <col min="13035" max="13035" width="10.09765625" style="42" customWidth="1"/>
    <col min="13036" max="13036" width="8.8984375" style="42" customWidth="1"/>
    <col min="13037" max="13042" width="7.09765625" style="42" customWidth="1"/>
    <col min="13043" max="13043" width="7.59765625" style="42" customWidth="1"/>
    <col min="13044" max="13044" width="7.09765625" style="42" customWidth="1"/>
    <col min="13045" max="13045" width="7.69921875" style="42" customWidth="1"/>
    <col min="13046" max="13046" width="11.09765625" style="42" customWidth="1"/>
    <col min="13047" max="13284" width="11" style="42"/>
    <col min="13285" max="13285" width="3.19921875" style="42" customWidth="1"/>
    <col min="13286" max="13286" width="11" style="42"/>
    <col min="13287" max="13287" width="6.8984375" style="42" bestFit="1" customWidth="1"/>
    <col min="13288" max="13290" width="7.09765625" style="42" customWidth="1"/>
    <col min="13291" max="13291" width="10.09765625" style="42" customWidth="1"/>
    <col min="13292" max="13292" width="8.8984375" style="42" customWidth="1"/>
    <col min="13293" max="13298" width="7.09765625" style="42" customWidth="1"/>
    <col min="13299" max="13299" width="7.59765625" style="42" customWidth="1"/>
    <col min="13300" max="13300" width="7.09765625" style="42" customWidth="1"/>
    <col min="13301" max="13301" width="7.69921875" style="42" customWidth="1"/>
    <col min="13302" max="13302" width="11.09765625" style="42" customWidth="1"/>
    <col min="13303" max="13540" width="11" style="42"/>
    <col min="13541" max="13541" width="3.19921875" style="42" customWidth="1"/>
    <col min="13542" max="13542" width="11" style="42"/>
    <col min="13543" max="13543" width="6.8984375" style="42" bestFit="1" customWidth="1"/>
    <col min="13544" max="13546" width="7.09765625" style="42" customWidth="1"/>
    <col min="13547" max="13547" width="10.09765625" style="42" customWidth="1"/>
    <col min="13548" max="13548" width="8.8984375" style="42" customWidth="1"/>
    <col min="13549" max="13554" width="7.09765625" style="42" customWidth="1"/>
    <col min="13555" max="13555" width="7.59765625" style="42" customWidth="1"/>
    <col min="13556" max="13556" width="7.09765625" style="42" customWidth="1"/>
    <col min="13557" max="13557" width="7.69921875" style="42" customWidth="1"/>
    <col min="13558" max="13558" width="11.09765625" style="42" customWidth="1"/>
    <col min="13559" max="13796" width="11" style="42"/>
    <col min="13797" max="13797" width="3.19921875" style="42" customWidth="1"/>
    <col min="13798" max="13798" width="11" style="42"/>
    <col min="13799" max="13799" width="6.8984375" style="42" bestFit="1" customWidth="1"/>
    <col min="13800" max="13802" width="7.09765625" style="42" customWidth="1"/>
    <col min="13803" max="13803" width="10.09765625" style="42" customWidth="1"/>
    <col min="13804" max="13804" width="8.8984375" style="42" customWidth="1"/>
    <col min="13805" max="13810" width="7.09765625" style="42" customWidth="1"/>
    <col min="13811" max="13811" width="7.59765625" style="42" customWidth="1"/>
    <col min="13812" max="13812" width="7.09765625" style="42" customWidth="1"/>
    <col min="13813" max="13813" width="7.69921875" style="42" customWidth="1"/>
    <col min="13814" max="13814" width="11.09765625" style="42" customWidth="1"/>
    <col min="13815" max="14052" width="11" style="42"/>
    <col min="14053" max="14053" width="3.19921875" style="42" customWidth="1"/>
    <col min="14054" max="14054" width="11" style="42"/>
    <col min="14055" max="14055" width="6.8984375" style="42" bestFit="1" customWidth="1"/>
    <col min="14056" max="14058" width="7.09765625" style="42" customWidth="1"/>
    <col min="14059" max="14059" width="10.09765625" style="42" customWidth="1"/>
    <col min="14060" max="14060" width="8.8984375" style="42" customWidth="1"/>
    <col min="14061" max="14066" width="7.09765625" style="42" customWidth="1"/>
    <col min="14067" max="14067" width="7.59765625" style="42" customWidth="1"/>
    <col min="14068" max="14068" width="7.09765625" style="42" customWidth="1"/>
    <col min="14069" max="14069" width="7.69921875" style="42" customWidth="1"/>
    <col min="14070" max="14070" width="11.09765625" style="42" customWidth="1"/>
    <col min="14071" max="14308" width="11" style="42"/>
    <col min="14309" max="14309" width="3.19921875" style="42" customWidth="1"/>
    <col min="14310" max="14310" width="11" style="42"/>
    <col min="14311" max="14311" width="6.8984375" style="42" bestFit="1" customWidth="1"/>
    <col min="14312" max="14314" width="7.09765625" style="42" customWidth="1"/>
    <col min="14315" max="14315" width="10.09765625" style="42" customWidth="1"/>
    <col min="14316" max="14316" width="8.8984375" style="42" customWidth="1"/>
    <col min="14317" max="14322" width="7.09765625" style="42" customWidth="1"/>
    <col min="14323" max="14323" width="7.59765625" style="42" customWidth="1"/>
    <col min="14324" max="14324" width="7.09765625" style="42" customWidth="1"/>
    <col min="14325" max="14325" width="7.69921875" style="42" customWidth="1"/>
    <col min="14326" max="14326" width="11.09765625" style="42" customWidth="1"/>
    <col min="14327" max="14564" width="11" style="42"/>
    <col min="14565" max="14565" width="3.19921875" style="42" customWidth="1"/>
    <col min="14566" max="14566" width="11" style="42"/>
    <col min="14567" max="14567" width="6.8984375" style="42" bestFit="1" customWidth="1"/>
    <col min="14568" max="14570" width="7.09765625" style="42" customWidth="1"/>
    <col min="14571" max="14571" width="10.09765625" style="42" customWidth="1"/>
    <col min="14572" max="14572" width="8.8984375" style="42" customWidth="1"/>
    <col min="14573" max="14578" width="7.09765625" style="42" customWidth="1"/>
    <col min="14579" max="14579" width="7.59765625" style="42" customWidth="1"/>
    <col min="14580" max="14580" width="7.09765625" style="42" customWidth="1"/>
    <col min="14581" max="14581" width="7.69921875" style="42" customWidth="1"/>
    <col min="14582" max="14582" width="11.09765625" style="42" customWidth="1"/>
    <col min="14583" max="14820" width="11" style="42"/>
    <col min="14821" max="14821" width="3.19921875" style="42" customWidth="1"/>
    <col min="14822" max="14822" width="11" style="42"/>
    <col min="14823" max="14823" width="6.8984375" style="42" bestFit="1" customWidth="1"/>
    <col min="14824" max="14826" width="7.09765625" style="42" customWidth="1"/>
    <col min="14827" max="14827" width="10.09765625" style="42" customWidth="1"/>
    <col min="14828" max="14828" width="8.8984375" style="42" customWidth="1"/>
    <col min="14829" max="14834" width="7.09765625" style="42" customWidth="1"/>
    <col min="14835" max="14835" width="7.59765625" style="42" customWidth="1"/>
    <col min="14836" max="14836" width="7.09765625" style="42" customWidth="1"/>
    <col min="14837" max="14837" width="7.69921875" style="42" customWidth="1"/>
    <col min="14838" max="14838" width="11.09765625" style="42" customWidth="1"/>
    <col min="14839" max="15076" width="11" style="42"/>
    <col min="15077" max="15077" width="3.19921875" style="42" customWidth="1"/>
    <col min="15078" max="15078" width="11" style="42"/>
    <col min="15079" max="15079" width="6.8984375" style="42" bestFit="1" customWidth="1"/>
    <col min="15080" max="15082" width="7.09765625" style="42" customWidth="1"/>
    <col min="15083" max="15083" width="10.09765625" style="42" customWidth="1"/>
    <col min="15084" max="15084" width="8.8984375" style="42" customWidth="1"/>
    <col min="15085" max="15090" width="7.09765625" style="42" customWidth="1"/>
    <col min="15091" max="15091" width="7.59765625" style="42" customWidth="1"/>
    <col min="15092" max="15092" width="7.09765625" style="42" customWidth="1"/>
    <col min="15093" max="15093" width="7.69921875" style="42" customWidth="1"/>
    <col min="15094" max="15094" width="11.09765625" style="42" customWidth="1"/>
    <col min="15095" max="15332" width="11" style="42"/>
    <col min="15333" max="15333" width="3.19921875" style="42" customWidth="1"/>
    <col min="15334" max="15334" width="11" style="42"/>
    <col min="15335" max="15335" width="6.8984375" style="42" bestFit="1" customWidth="1"/>
    <col min="15336" max="15338" width="7.09765625" style="42" customWidth="1"/>
    <col min="15339" max="15339" width="10.09765625" style="42" customWidth="1"/>
    <col min="15340" max="15340" width="8.8984375" style="42" customWidth="1"/>
    <col min="15341" max="15346" width="7.09765625" style="42" customWidth="1"/>
    <col min="15347" max="15347" width="7.59765625" style="42" customWidth="1"/>
    <col min="15348" max="15348" width="7.09765625" style="42" customWidth="1"/>
    <col min="15349" max="15349" width="7.69921875" style="42" customWidth="1"/>
    <col min="15350" max="15350" width="11.09765625" style="42" customWidth="1"/>
    <col min="15351" max="15588" width="11" style="42"/>
    <col min="15589" max="15589" width="3.19921875" style="42" customWidth="1"/>
    <col min="15590" max="15590" width="11" style="42"/>
    <col min="15591" max="15591" width="6.8984375" style="42" bestFit="1" customWidth="1"/>
    <col min="15592" max="15594" width="7.09765625" style="42" customWidth="1"/>
    <col min="15595" max="15595" width="10.09765625" style="42" customWidth="1"/>
    <col min="15596" max="15596" width="8.8984375" style="42" customWidth="1"/>
    <col min="15597" max="15602" width="7.09765625" style="42" customWidth="1"/>
    <col min="15603" max="15603" width="7.59765625" style="42" customWidth="1"/>
    <col min="15604" max="15604" width="7.09765625" style="42" customWidth="1"/>
    <col min="15605" max="15605" width="7.69921875" style="42" customWidth="1"/>
    <col min="15606" max="15606" width="11.09765625" style="42" customWidth="1"/>
    <col min="15607" max="15844" width="11" style="42"/>
    <col min="15845" max="15845" width="3.19921875" style="42" customWidth="1"/>
    <col min="15846" max="15846" width="11" style="42"/>
    <col min="15847" max="15847" width="6.8984375" style="42" bestFit="1" customWidth="1"/>
    <col min="15848" max="15850" width="7.09765625" style="42" customWidth="1"/>
    <col min="15851" max="15851" width="10.09765625" style="42" customWidth="1"/>
    <col min="15852" max="15852" width="8.8984375" style="42" customWidth="1"/>
    <col min="15853" max="15858" width="7.09765625" style="42" customWidth="1"/>
    <col min="15859" max="15859" width="7.59765625" style="42" customWidth="1"/>
    <col min="15860" max="15860" width="7.09765625" style="42" customWidth="1"/>
    <col min="15861" max="15861" width="7.69921875" style="42" customWidth="1"/>
    <col min="15862" max="15862" width="11.09765625" style="42" customWidth="1"/>
    <col min="15863" max="16100" width="11" style="42"/>
    <col min="16101" max="16101" width="3.19921875" style="42" customWidth="1"/>
    <col min="16102" max="16102" width="11" style="42"/>
    <col min="16103" max="16103" width="6.8984375" style="42" bestFit="1" customWidth="1"/>
    <col min="16104" max="16106" width="7.09765625" style="42" customWidth="1"/>
    <col min="16107" max="16107" width="10.09765625" style="42" customWidth="1"/>
    <col min="16108" max="16108" width="8.8984375" style="42" customWidth="1"/>
    <col min="16109" max="16114" width="7.09765625" style="42" customWidth="1"/>
    <col min="16115" max="16115" width="7.59765625" style="42" customWidth="1"/>
    <col min="16116" max="16116" width="7.09765625" style="42" customWidth="1"/>
    <col min="16117" max="16117" width="7.69921875" style="42" customWidth="1"/>
    <col min="16118" max="16118" width="11.09765625" style="42" customWidth="1"/>
    <col min="16119" max="16384" width="11" style="42"/>
  </cols>
  <sheetData>
    <row r="7" spans="2:20" ht="15" customHeight="1" x14ac:dyDescent="0.25"/>
    <row r="8" spans="2:20" ht="15" customHeight="1" x14ac:dyDescent="0.25"/>
    <row r="9" spans="2:20" ht="15" customHeight="1" x14ac:dyDescent="0.25"/>
    <row r="10" spans="2:20" x14ac:dyDescent="0.25">
      <c r="J10" s="117"/>
    </row>
    <row r="11" spans="2:20" ht="13.8" x14ac:dyDescent="0.25">
      <c r="B11" s="685" t="s">
        <v>726</v>
      </c>
      <c r="C11" s="685"/>
      <c r="D11" s="685"/>
      <c r="E11" s="685"/>
      <c r="F11" s="685"/>
      <c r="G11" s="685"/>
      <c r="H11" s="685"/>
      <c r="I11" s="685"/>
      <c r="J11" s="685"/>
      <c r="K11" s="685"/>
      <c r="L11" s="685"/>
      <c r="M11" s="685"/>
      <c r="N11" s="685"/>
      <c r="O11" s="685"/>
      <c r="P11" s="685"/>
      <c r="Q11" s="685"/>
      <c r="R11" s="685"/>
      <c r="S11" s="685"/>
    </row>
    <row r="12" spans="2:20" ht="13.8" x14ac:dyDescent="0.25">
      <c r="B12" s="718" t="s">
        <v>795</v>
      </c>
      <c r="C12" s="719"/>
      <c r="D12" s="719"/>
      <c r="E12" s="719"/>
      <c r="F12" s="719"/>
      <c r="G12" s="719"/>
      <c r="H12" s="719"/>
      <c r="I12" s="719"/>
      <c r="J12" s="719"/>
      <c r="K12" s="719"/>
      <c r="L12" s="719"/>
      <c r="M12" s="719"/>
      <c r="N12" s="719"/>
      <c r="O12" s="719"/>
      <c r="P12" s="719"/>
      <c r="Q12" s="719"/>
      <c r="R12" s="719"/>
      <c r="S12" s="719"/>
    </row>
    <row r="13" spans="2:20" s="32" customFormat="1" ht="16.5" customHeight="1" x14ac:dyDescent="0.25">
      <c r="B13" s="670" t="s">
        <v>957</v>
      </c>
      <c r="C13" s="671"/>
      <c r="D13" s="671"/>
      <c r="E13" s="671"/>
      <c r="F13" s="671"/>
      <c r="G13" s="671"/>
      <c r="H13" s="671"/>
      <c r="I13" s="671"/>
      <c r="J13" s="671"/>
      <c r="K13" s="671"/>
      <c r="L13" s="671"/>
      <c r="M13" s="671"/>
      <c r="N13" s="671"/>
      <c r="O13" s="671"/>
      <c r="P13" s="671"/>
      <c r="Q13" s="671"/>
      <c r="R13" s="671"/>
      <c r="S13" s="671"/>
    </row>
    <row r="14" spans="2:20" x14ac:dyDescent="0.25">
      <c r="B14" s="168"/>
      <c r="C14" s="167"/>
      <c r="D14" s="168"/>
      <c r="E14" s="167"/>
      <c r="F14" s="168"/>
      <c r="G14" s="168"/>
      <c r="H14" s="168"/>
      <c r="S14" s="64"/>
    </row>
    <row r="15" spans="2:20" ht="15" customHeight="1" x14ac:dyDescent="0.25">
      <c r="B15" s="626" t="s">
        <v>363</v>
      </c>
      <c r="C15" s="635" t="s">
        <v>195</v>
      </c>
      <c r="D15" s="635"/>
      <c r="E15" s="635" t="s">
        <v>275</v>
      </c>
      <c r="F15" s="635"/>
      <c r="G15" s="168"/>
      <c r="H15" s="168"/>
      <c r="S15" s="116"/>
    </row>
    <row r="16" spans="2:20" ht="14.4" x14ac:dyDescent="0.25">
      <c r="B16" s="626"/>
      <c r="C16" s="418">
        <v>2014</v>
      </c>
      <c r="D16" s="418">
        <v>2024</v>
      </c>
      <c r="E16" s="418">
        <v>2014</v>
      </c>
      <c r="F16" s="418">
        <v>2024</v>
      </c>
      <c r="G16" s="168"/>
      <c r="H16" s="168"/>
      <c r="T16" s="339" t="s">
        <v>196</v>
      </c>
    </row>
    <row r="17" spans="2:8" ht="13.2" x14ac:dyDescent="0.3">
      <c r="B17" s="422" t="s">
        <v>364</v>
      </c>
      <c r="C17" s="473">
        <v>4179</v>
      </c>
      <c r="D17" s="473">
        <v>3781</v>
      </c>
      <c r="E17" s="445">
        <v>1986</v>
      </c>
      <c r="F17" s="445">
        <v>2228</v>
      </c>
      <c r="G17" s="288"/>
      <c r="H17" s="289"/>
    </row>
    <row r="18" spans="2:8" ht="13.2" x14ac:dyDescent="0.3">
      <c r="B18" s="422" t="s">
        <v>365</v>
      </c>
      <c r="C18" s="473">
        <v>4936</v>
      </c>
      <c r="D18" s="473">
        <v>4528</v>
      </c>
      <c r="E18" s="445">
        <v>1804</v>
      </c>
      <c r="F18" s="445">
        <v>2147</v>
      </c>
      <c r="G18" s="288"/>
      <c r="H18" s="289"/>
    </row>
    <row r="19" spans="2:8" ht="13.2" x14ac:dyDescent="0.3">
      <c r="B19" s="422" t="s">
        <v>366</v>
      </c>
      <c r="C19" s="473">
        <v>4502</v>
      </c>
      <c r="D19" s="473">
        <v>4591</v>
      </c>
      <c r="E19" s="445">
        <v>1734</v>
      </c>
      <c r="F19" s="445">
        <v>2229</v>
      </c>
      <c r="G19" s="288"/>
      <c r="H19" s="289"/>
    </row>
    <row r="20" spans="2:8" ht="13.2" x14ac:dyDescent="0.3">
      <c r="B20" s="422" t="s">
        <v>367</v>
      </c>
      <c r="C20" s="473">
        <v>4664</v>
      </c>
      <c r="D20" s="473">
        <v>4387</v>
      </c>
      <c r="E20" s="445">
        <v>1762</v>
      </c>
      <c r="F20" s="445">
        <v>2342</v>
      </c>
      <c r="G20" s="288"/>
      <c r="H20" s="289"/>
    </row>
    <row r="21" spans="2:8" ht="13.2" x14ac:dyDescent="0.3">
      <c r="B21" s="422" t="s">
        <v>368</v>
      </c>
      <c r="C21" s="473">
        <v>4648</v>
      </c>
      <c r="D21" s="473">
        <v>4493</v>
      </c>
      <c r="E21" s="445">
        <v>1991</v>
      </c>
      <c r="F21" s="445">
        <v>2240</v>
      </c>
      <c r="G21" s="288"/>
      <c r="H21" s="289"/>
    </row>
    <row r="22" spans="2:8" ht="13.2" x14ac:dyDescent="0.3">
      <c r="B22" s="422" t="s">
        <v>369</v>
      </c>
      <c r="C22" s="473">
        <v>4042</v>
      </c>
      <c r="D22" s="473">
        <v>4013</v>
      </c>
      <c r="E22" s="445">
        <v>2066</v>
      </c>
      <c r="F22" s="445">
        <v>2101</v>
      </c>
      <c r="G22" s="288"/>
      <c r="H22" s="289"/>
    </row>
    <row r="23" spans="2:8" ht="13.2" x14ac:dyDescent="0.3">
      <c r="B23" s="422" t="s">
        <v>370</v>
      </c>
      <c r="C23" s="473">
        <v>4948</v>
      </c>
      <c r="D23" s="473">
        <v>4302</v>
      </c>
      <c r="E23" s="445">
        <v>2375</v>
      </c>
      <c r="F23" s="445">
        <v>2457</v>
      </c>
      <c r="G23" s="288"/>
      <c r="H23" s="289"/>
    </row>
    <row r="24" spans="2:8" ht="13.2" x14ac:dyDescent="0.3">
      <c r="B24" s="422" t="s">
        <v>371</v>
      </c>
      <c r="C24" s="473">
        <v>5697</v>
      </c>
      <c r="D24" s="473">
        <v>4836</v>
      </c>
      <c r="E24" s="445">
        <v>2165</v>
      </c>
      <c r="F24" s="445">
        <v>2246</v>
      </c>
      <c r="G24" s="288"/>
      <c r="H24" s="289"/>
    </row>
    <row r="25" spans="2:8" ht="13.2" x14ac:dyDescent="0.3">
      <c r="B25" s="422" t="s">
        <v>372</v>
      </c>
      <c r="C25" s="473">
        <v>4956</v>
      </c>
      <c r="D25" s="473">
        <v>4203</v>
      </c>
      <c r="E25" s="445">
        <v>2331</v>
      </c>
      <c r="F25" s="445">
        <v>1896</v>
      </c>
      <c r="G25" s="288"/>
      <c r="H25" s="289"/>
    </row>
    <row r="26" spans="2:8" ht="13.2" x14ac:dyDescent="0.3">
      <c r="B26" s="422" t="s">
        <v>373</v>
      </c>
      <c r="C26" s="473">
        <v>5730</v>
      </c>
      <c r="D26" s="473">
        <v>4465</v>
      </c>
      <c r="E26" s="445">
        <v>2254</v>
      </c>
      <c r="F26" s="445">
        <v>1936</v>
      </c>
      <c r="G26" s="288"/>
      <c r="H26" s="289"/>
    </row>
    <row r="27" spans="2:8" ht="13.2" x14ac:dyDescent="0.3">
      <c r="B27" s="422" t="s">
        <v>374</v>
      </c>
      <c r="C27" s="473">
        <v>5076</v>
      </c>
      <c r="D27" s="473">
        <v>4578</v>
      </c>
      <c r="E27" s="445">
        <v>1941</v>
      </c>
      <c r="F27" s="445">
        <v>1748</v>
      </c>
      <c r="G27" s="288"/>
      <c r="H27" s="289"/>
    </row>
    <row r="28" spans="2:8" ht="13.2" x14ac:dyDescent="0.3">
      <c r="B28" s="422" t="s">
        <v>375</v>
      </c>
      <c r="C28" s="473">
        <v>6950</v>
      </c>
      <c r="D28" s="473">
        <v>5636</v>
      </c>
      <c r="E28" s="445">
        <v>2362</v>
      </c>
      <c r="F28" s="445">
        <v>1985</v>
      </c>
      <c r="G28" s="288"/>
      <c r="H28" s="289"/>
    </row>
    <row r="29" spans="2:8" ht="13.2" x14ac:dyDescent="0.3">
      <c r="B29" s="474" t="s">
        <v>376</v>
      </c>
      <c r="C29" s="473">
        <v>60328</v>
      </c>
      <c r="D29" s="473">
        <v>53813</v>
      </c>
      <c r="E29" s="473">
        <v>24771</v>
      </c>
      <c r="F29" s="473">
        <v>25555</v>
      </c>
      <c r="G29" s="288"/>
      <c r="H29" s="289"/>
    </row>
    <row r="30" spans="2:8" x14ac:dyDescent="0.25">
      <c r="B30" s="168"/>
      <c r="C30" s="290"/>
      <c r="D30" s="290"/>
      <c r="E30" s="290"/>
      <c r="F30" s="290"/>
      <c r="G30" s="168"/>
      <c r="H30" s="168"/>
    </row>
    <row r="31" spans="2:8" x14ac:dyDescent="0.25">
      <c r="B31" s="734" t="s">
        <v>962</v>
      </c>
      <c r="C31" s="734"/>
      <c r="D31" s="734"/>
      <c r="E31" s="734"/>
      <c r="F31" s="734"/>
      <c r="G31" s="734"/>
      <c r="H31" s="734"/>
    </row>
    <row r="32" spans="2:8" x14ac:dyDescent="0.25">
      <c r="B32" s="168"/>
      <c r="C32" s="168"/>
      <c r="D32" s="168"/>
      <c r="E32" s="168"/>
      <c r="F32" s="168"/>
      <c r="G32" s="168"/>
      <c r="H32" s="168"/>
    </row>
    <row r="33" spans="2:15" ht="31.8" customHeight="1" x14ac:dyDescent="0.25">
      <c r="B33" s="644" t="s">
        <v>703</v>
      </c>
      <c r="C33" s="644"/>
      <c r="D33" s="644"/>
      <c r="E33" s="644"/>
      <c r="F33" s="644"/>
      <c r="G33" s="644"/>
      <c r="H33" s="173"/>
    </row>
    <row r="34" spans="2:15" ht="13.5" customHeight="1" x14ac:dyDescent="0.25">
      <c r="B34" s="720" t="s">
        <v>725</v>
      </c>
      <c r="C34" s="720"/>
      <c r="D34" s="720"/>
      <c r="E34" s="720"/>
      <c r="F34" s="720"/>
      <c r="G34" s="720"/>
      <c r="H34" s="720"/>
    </row>
    <row r="35" spans="2:15" ht="13.5" customHeight="1" x14ac:dyDescent="0.25">
      <c r="B35" s="644" t="s">
        <v>723</v>
      </c>
      <c r="C35" s="644"/>
      <c r="D35" s="644"/>
      <c r="E35" s="644"/>
      <c r="F35" s="644"/>
      <c r="G35" s="644"/>
      <c r="H35" s="644"/>
      <c r="I35" s="32"/>
      <c r="J35" s="32"/>
      <c r="K35" s="32"/>
      <c r="L35" s="32"/>
      <c r="M35" s="32"/>
      <c r="N35" s="32"/>
      <c r="O35" s="32"/>
    </row>
    <row r="36" spans="2:15" ht="13.5" customHeight="1" x14ac:dyDescent="0.25">
      <c r="B36" s="644"/>
      <c r="C36" s="644"/>
      <c r="D36" s="644"/>
      <c r="E36" s="644"/>
      <c r="F36" s="644"/>
      <c r="G36" s="644"/>
      <c r="H36" s="644"/>
    </row>
    <row r="37" spans="2:15" x14ac:dyDescent="0.25">
      <c r="B37" s="168"/>
      <c r="C37" s="168"/>
      <c r="D37" s="168"/>
      <c r="E37" s="168"/>
      <c r="F37" s="168"/>
      <c r="G37" s="168"/>
      <c r="H37" s="168"/>
    </row>
    <row r="38" spans="2:15" x14ac:dyDescent="0.25">
      <c r="B38" s="168"/>
      <c r="C38" s="168"/>
      <c r="D38" s="168"/>
      <c r="E38" s="168"/>
      <c r="F38" s="168"/>
      <c r="G38" s="168"/>
      <c r="H38" s="168"/>
    </row>
    <row r="39" spans="2:15" x14ac:dyDescent="0.25">
      <c r="B39" s="168"/>
      <c r="C39" s="168"/>
      <c r="D39" s="168"/>
      <c r="E39" s="168"/>
      <c r="F39" s="168"/>
      <c r="G39" s="168"/>
      <c r="H39" s="168"/>
    </row>
    <row r="40" spans="2:15" x14ac:dyDescent="0.25">
      <c r="B40" s="168"/>
      <c r="C40" s="168"/>
      <c r="D40" s="168"/>
      <c r="E40" s="168"/>
      <c r="F40" s="168"/>
      <c r="G40" s="168"/>
      <c r="H40" s="168"/>
    </row>
    <row r="41" spans="2:15" x14ac:dyDescent="0.25">
      <c r="B41" s="168"/>
      <c r="C41" s="168"/>
      <c r="D41" s="168"/>
      <c r="E41" s="168"/>
      <c r="F41" s="168"/>
      <c r="G41" s="168"/>
      <c r="H41" s="168"/>
    </row>
    <row r="42" spans="2:15" x14ac:dyDescent="0.25">
      <c r="B42" s="168"/>
      <c r="C42" s="168"/>
      <c r="D42" s="168"/>
      <c r="E42" s="168"/>
      <c r="F42" s="168"/>
      <c r="G42" s="168"/>
      <c r="H42" s="168"/>
    </row>
    <row r="43" spans="2:15" x14ac:dyDescent="0.25">
      <c r="B43" s="168"/>
      <c r="C43" s="168"/>
      <c r="D43" s="168"/>
      <c r="E43" s="168"/>
      <c r="F43" s="168"/>
      <c r="G43" s="168"/>
      <c r="H43" s="168"/>
    </row>
    <row r="44" spans="2:15" x14ac:dyDescent="0.25">
      <c r="B44" s="168"/>
      <c r="C44" s="168"/>
      <c r="D44" s="168"/>
      <c r="E44" s="168"/>
      <c r="F44" s="168"/>
      <c r="G44" s="168"/>
      <c r="H44" s="168"/>
    </row>
    <row r="45" spans="2:15" x14ac:dyDescent="0.25">
      <c r="B45" s="168"/>
      <c r="C45" s="168"/>
      <c r="D45" s="168"/>
      <c r="E45" s="168"/>
      <c r="F45" s="168"/>
      <c r="G45" s="168"/>
      <c r="H45" s="168"/>
    </row>
    <row r="46" spans="2:15" x14ac:dyDescent="0.25">
      <c r="B46" s="168"/>
      <c r="C46" s="168"/>
      <c r="D46" s="168"/>
      <c r="E46" s="168"/>
      <c r="F46" s="168"/>
      <c r="G46" s="281"/>
      <c r="H46" s="168"/>
    </row>
    <row r="47" spans="2:15" x14ac:dyDescent="0.25">
      <c r="B47" s="168"/>
      <c r="C47" s="168"/>
      <c r="D47" s="168"/>
      <c r="E47" s="168"/>
      <c r="F47" s="168"/>
      <c r="G47" s="168"/>
      <c r="H47" s="168"/>
    </row>
    <row r="48" spans="2:15" x14ac:dyDescent="0.25">
      <c r="B48" s="168"/>
      <c r="C48" s="168"/>
      <c r="D48" s="168"/>
      <c r="E48" s="168"/>
      <c r="F48" s="168"/>
      <c r="G48" s="168"/>
      <c r="H48" s="168"/>
    </row>
    <row r="49" spans="2:8" x14ac:dyDescent="0.25">
      <c r="B49" s="168"/>
      <c r="C49" s="168"/>
      <c r="D49" s="168"/>
      <c r="E49" s="168"/>
      <c r="F49" s="168"/>
      <c r="G49" s="168"/>
      <c r="H49" s="168"/>
    </row>
    <row r="50" spans="2:8" x14ac:dyDescent="0.25">
      <c r="B50" s="168"/>
      <c r="C50" s="168"/>
      <c r="D50" s="168"/>
      <c r="E50" s="168"/>
      <c r="F50" s="168"/>
      <c r="G50" s="168"/>
      <c r="H50" s="168"/>
    </row>
    <row r="51" spans="2:8" x14ac:dyDescent="0.25">
      <c r="B51" s="168"/>
      <c r="C51" s="168"/>
      <c r="D51" s="168"/>
      <c r="E51" s="168"/>
      <c r="F51" s="168"/>
      <c r="G51" s="168"/>
      <c r="H51" s="168"/>
    </row>
    <row r="52" spans="2:8" x14ac:dyDescent="0.25">
      <c r="B52" s="168"/>
      <c r="C52" s="168"/>
      <c r="D52" s="168"/>
      <c r="E52" s="168"/>
      <c r="F52" s="168"/>
      <c r="G52" s="168"/>
      <c r="H52" s="168"/>
    </row>
    <row r="53" spans="2:8" x14ac:dyDescent="0.25">
      <c r="B53" s="168"/>
      <c r="C53" s="168"/>
      <c r="D53" s="168"/>
      <c r="E53" s="168"/>
      <c r="F53" s="168"/>
      <c r="G53" s="168"/>
      <c r="H53" s="168"/>
    </row>
    <row r="54" spans="2:8" x14ac:dyDescent="0.25">
      <c r="B54" s="168"/>
      <c r="C54" s="168"/>
      <c r="D54" s="168"/>
      <c r="E54" s="168"/>
      <c r="F54" s="168"/>
      <c r="G54" s="168"/>
      <c r="H54" s="168"/>
    </row>
    <row r="55" spans="2:8" x14ac:dyDescent="0.25">
      <c r="B55" s="168"/>
      <c r="C55" s="168"/>
      <c r="D55" s="168"/>
      <c r="E55" s="168"/>
      <c r="F55" s="168"/>
      <c r="G55" s="168"/>
      <c r="H55" s="168"/>
    </row>
    <row r="56" spans="2:8" x14ac:dyDescent="0.25">
      <c r="B56" s="168"/>
      <c r="C56" s="168"/>
      <c r="D56" s="168"/>
      <c r="E56" s="168"/>
      <c r="F56" s="168"/>
      <c r="G56" s="168"/>
      <c r="H56" s="168"/>
    </row>
    <row r="57" spans="2:8" x14ac:dyDescent="0.25">
      <c r="B57" s="168"/>
      <c r="C57" s="168"/>
      <c r="D57" s="168"/>
      <c r="E57" s="168"/>
      <c r="F57" s="168"/>
      <c r="G57" s="168"/>
      <c r="H57" s="168"/>
    </row>
    <row r="58" spans="2:8" x14ac:dyDescent="0.25">
      <c r="B58" s="168"/>
      <c r="C58" s="168"/>
      <c r="D58" s="168"/>
      <c r="E58" s="168"/>
      <c r="F58" s="168"/>
      <c r="G58" s="168"/>
      <c r="H58" s="168"/>
    </row>
    <row r="59" spans="2:8" x14ac:dyDescent="0.25">
      <c r="B59" s="168"/>
      <c r="C59" s="168"/>
      <c r="D59" s="168"/>
      <c r="E59" s="168"/>
      <c r="F59" s="168"/>
      <c r="G59" s="168"/>
      <c r="H59" s="168"/>
    </row>
    <row r="60" spans="2:8" x14ac:dyDescent="0.25">
      <c r="B60" s="168"/>
      <c r="C60" s="168"/>
      <c r="D60" s="168"/>
      <c r="E60" s="168"/>
      <c r="F60" s="168"/>
      <c r="G60" s="168"/>
      <c r="H60" s="168"/>
    </row>
    <row r="61" spans="2:8" x14ac:dyDescent="0.25">
      <c r="B61" s="168"/>
      <c r="C61" s="168"/>
      <c r="D61" s="168"/>
      <c r="E61" s="168"/>
      <c r="F61" s="168"/>
      <c r="G61" s="168"/>
      <c r="H61" s="168"/>
    </row>
    <row r="62" spans="2:8" x14ac:dyDescent="0.25">
      <c r="B62" s="168"/>
      <c r="C62" s="168"/>
      <c r="D62" s="168"/>
      <c r="E62" s="168"/>
      <c r="F62" s="168"/>
      <c r="G62" s="168"/>
      <c r="H62" s="168"/>
    </row>
    <row r="63" spans="2:8" x14ac:dyDescent="0.25">
      <c r="B63" s="168"/>
      <c r="C63" s="168"/>
      <c r="D63" s="168"/>
      <c r="E63" s="168"/>
      <c r="F63" s="168"/>
      <c r="G63" s="168"/>
      <c r="H63" s="168"/>
    </row>
    <row r="64" spans="2:8" x14ac:dyDescent="0.25">
      <c r="B64" s="168"/>
      <c r="C64" s="168"/>
      <c r="D64" s="168"/>
      <c r="E64" s="168"/>
      <c r="F64" s="168"/>
      <c r="G64" s="168"/>
      <c r="H64" s="168"/>
    </row>
    <row r="65" spans="2:8" x14ac:dyDescent="0.25">
      <c r="B65" s="168"/>
      <c r="C65" s="168"/>
      <c r="D65" s="168"/>
      <c r="E65" s="168"/>
      <c r="F65" s="168"/>
      <c r="G65" s="168"/>
      <c r="H65" s="168"/>
    </row>
    <row r="66" spans="2:8" x14ac:dyDescent="0.25">
      <c r="B66" s="168"/>
      <c r="C66" s="168"/>
      <c r="D66" s="168"/>
      <c r="E66" s="168"/>
      <c r="F66" s="168"/>
      <c r="G66" s="168"/>
      <c r="H66" s="168"/>
    </row>
    <row r="67" spans="2:8" x14ac:dyDescent="0.25">
      <c r="B67" s="168"/>
      <c r="C67" s="168"/>
      <c r="D67" s="168"/>
      <c r="E67" s="168"/>
      <c r="F67" s="168"/>
      <c r="G67" s="168"/>
      <c r="H67" s="168"/>
    </row>
    <row r="68" spans="2:8" x14ac:dyDescent="0.25">
      <c r="B68" s="168"/>
      <c r="C68" s="168"/>
      <c r="D68" s="168"/>
      <c r="E68" s="168"/>
      <c r="F68" s="168"/>
      <c r="G68" s="168"/>
      <c r="H68" s="168"/>
    </row>
    <row r="69" spans="2:8" x14ac:dyDescent="0.25">
      <c r="B69" s="168"/>
      <c r="C69" s="168"/>
      <c r="D69" s="168"/>
      <c r="E69" s="168"/>
      <c r="F69" s="168"/>
      <c r="G69" s="168"/>
      <c r="H69" s="168"/>
    </row>
    <row r="70" spans="2:8" x14ac:dyDescent="0.25">
      <c r="B70" s="168"/>
      <c r="C70" s="168"/>
      <c r="D70" s="168"/>
      <c r="E70" s="168"/>
      <c r="F70" s="168"/>
      <c r="G70" s="168"/>
      <c r="H70" s="168"/>
    </row>
    <row r="71" spans="2:8" x14ac:dyDescent="0.25">
      <c r="B71" s="168"/>
      <c r="C71" s="168"/>
      <c r="D71" s="168"/>
      <c r="E71" s="168"/>
      <c r="F71" s="168"/>
      <c r="G71" s="168"/>
      <c r="H71" s="168"/>
    </row>
    <row r="72" spans="2:8" x14ac:dyDescent="0.25">
      <c r="B72" s="168"/>
      <c r="C72" s="168"/>
      <c r="D72" s="168"/>
      <c r="E72" s="168"/>
      <c r="F72" s="168"/>
      <c r="G72" s="168"/>
      <c r="H72" s="168"/>
    </row>
    <row r="73" spans="2:8" x14ac:dyDescent="0.25">
      <c r="B73" s="168"/>
      <c r="C73" s="168"/>
      <c r="D73" s="168"/>
      <c r="E73" s="168"/>
      <c r="F73" s="168"/>
      <c r="G73" s="168"/>
      <c r="H73" s="168"/>
    </row>
    <row r="74" spans="2:8" x14ac:dyDescent="0.25">
      <c r="B74" s="168"/>
      <c r="C74" s="168"/>
      <c r="D74" s="168"/>
      <c r="E74" s="168"/>
      <c r="F74" s="168"/>
      <c r="G74" s="168"/>
      <c r="H74" s="168"/>
    </row>
    <row r="75" spans="2:8" x14ac:dyDescent="0.25">
      <c r="B75" s="168"/>
      <c r="C75" s="168"/>
      <c r="D75" s="168"/>
      <c r="E75" s="168"/>
      <c r="F75" s="168"/>
      <c r="G75" s="168"/>
      <c r="H75" s="168"/>
    </row>
    <row r="76" spans="2:8" x14ac:dyDescent="0.25">
      <c r="B76" s="168"/>
      <c r="C76" s="168"/>
      <c r="D76" s="168"/>
      <c r="E76" s="168"/>
      <c r="F76" s="168"/>
      <c r="G76" s="168"/>
      <c r="H76" s="168"/>
    </row>
    <row r="77" spans="2:8" x14ac:dyDescent="0.25">
      <c r="B77" s="168"/>
      <c r="C77" s="168"/>
      <c r="D77" s="168"/>
      <c r="E77" s="168"/>
      <c r="F77" s="168"/>
      <c r="G77" s="168"/>
      <c r="H77" s="168"/>
    </row>
    <row r="78" spans="2:8" x14ac:dyDescent="0.25">
      <c r="B78" s="168"/>
      <c r="C78" s="168"/>
      <c r="D78" s="168"/>
      <c r="E78" s="168"/>
      <c r="F78" s="168"/>
      <c r="G78" s="168"/>
      <c r="H78" s="168"/>
    </row>
    <row r="79" spans="2:8" x14ac:dyDescent="0.25">
      <c r="B79" s="168"/>
      <c r="C79" s="168"/>
      <c r="D79" s="168"/>
      <c r="E79" s="168"/>
      <c r="F79" s="168"/>
      <c r="G79" s="168"/>
      <c r="H79" s="168"/>
    </row>
    <row r="80" spans="2:8" x14ac:dyDescent="0.25">
      <c r="B80" s="168"/>
      <c r="C80" s="168"/>
      <c r="D80" s="168"/>
      <c r="E80" s="168"/>
      <c r="F80" s="168"/>
      <c r="G80" s="168"/>
      <c r="H80" s="168"/>
    </row>
    <row r="81" spans="2:8" x14ac:dyDescent="0.25">
      <c r="B81" s="168"/>
      <c r="C81" s="168"/>
      <c r="D81" s="168"/>
      <c r="E81" s="168"/>
      <c r="F81" s="168"/>
      <c r="G81" s="168"/>
      <c r="H81" s="168"/>
    </row>
    <row r="82" spans="2:8" x14ac:dyDescent="0.25">
      <c r="B82" s="168"/>
      <c r="C82" s="168"/>
      <c r="D82" s="168"/>
      <c r="E82" s="168"/>
      <c r="F82" s="168"/>
      <c r="G82" s="168"/>
      <c r="H82" s="168"/>
    </row>
    <row r="83" spans="2:8" x14ac:dyDescent="0.25">
      <c r="B83" s="168"/>
      <c r="C83" s="168"/>
      <c r="D83" s="168"/>
      <c r="E83" s="168"/>
      <c r="F83" s="168"/>
      <c r="G83" s="168"/>
      <c r="H83" s="168"/>
    </row>
    <row r="84" spans="2:8" x14ac:dyDescent="0.25">
      <c r="B84" s="168"/>
      <c r="C84" s="168"/>
      <c r="D84" s="168"/>
      <c r="E84" s="168"/>
      <c r="F84" s="168"/>
      <c r="G84" s="168"/>
      <c r="H84" s="168"/>
    </row>
    <row r="85" spans="2:8" x14ac:dyDescent="0.25">
      <c r="B85" s="168"/>
      <c r="C85" s="168"/>
      <c r="D85" s="168"/>
      <c r="E85" s="168"/>
      <c r="F85" s="168"/>
      <c r="G85" s="168"/>
      <c r="H85" s="168"/>
    </row>
    <row r="86" spans="2:8" x14ac:dyDescent="0.25">
      <c r="B86" s="168"/>
      <c r="C86" s="168"/>
      <c r="D86" s="168"/>
      <c r="E86" s="168"/>
      <c r="F86" s="168"/>
      <c r="G86" s="168"/>
      <c r="H86" s="168"/>
    </row>
    <row r="87" spans="2:8" x14ac:dyDescent="0.25">
      <c r="B87" s="168"/>
      <c r="C87" s="168"/>
      <c r="D87" s="168"/>
      <c r="E87" s="168"/>
      <c r="F87" s="168"/>
      <c r="G87" s="168"/>
      <c r="H87" s="168"/>
    </row>
    <row r="88" spans="2:8" x14ac:dyDescent="0.25">
      <c r="B88" s="168"/>
      <c r="C88" s="168"/>
      <c r="D88" s="168"/>
      <c r="E88" s="168"/>
      <c r="F88" s="168"/>
      <c r="G88" s="168"/>
      <c r="H88" s="168"/>
    </row>
    <row r="89" spans="2:8" x14ac:dyDescent="0.25">
      <c r="B89" s="168"/>
      <c r="C89" s="168"/>
      <c r="D89" s="168"/>
      <c r="E89" s="168"/>
      <c r="F89" s="168"/>
      <c r="G89" s="168"/>
      <c r="H89" s="168"/>
    </row>
    <row r="90" spans="2:8" x14ac:dyDescent="0.25">
      <c r="B90" s="168"/>
      <c r="C90" s="168"/>
      <c r="D90" s="168"/>
      <c r="E90" s="168"/>
      <c r="F90" s="168"/>
      <c r="G90" s="168"/>
      <c r="H90" s="168"/>
    </row>
    <row r="91" spans="2:8" x14ac:dyDescent="0.25">
      <c r="B91" s="168"/>
      <c r="C91" s="168"/>
      <c r="D91" s="168"/>
      <c r="E91" s="168"/>
      <c r="F91" s="168"/>
      <c r="G91" s="168"/>
      <c r="H91" s="168"/>
    </row>
    <row r="92" spans="2:8" x14ac:dyDescent="0.25">
      <c r="B92" s="168"/>
      <c r="C92" s="168"/>
      <c r="D92" s="168"/>
      <c r="E92" s="168"/>
      <c r="F92" s="168"/>
      <c r="G92" s="168"/>
      <c r="H92" s="168"/>
    </row>
    <row r="93" spans="2:8" x14ac:dyDescent="0.25">
      <c r="B93" s="168"/>
      <c r="C93" s="168"/>
      <c r="D93" s="168"/>
      <c r="E93" s="168"/>
      <c r="F93" s="168"/>
      <c r="G93" s="168"/>
      <c r="H93" s="168"/>
    </row>
    <row r="94" spans="2:8" x14ac:dyDescent="0.25">
      <c r="B94" s="168"/>
      <c r="C94" s="168"/>
      <c r="D94" s="168"/>
      <c r="E94" s="168"/>
      <c r="F94" s="168"/>
      <c r="G94" s="168"/>
      <c r="H94" s="168"/>
    </row>
    <row r="95" spans="2:8" x14ac:dyDescent="0.25">
      <c r="B95" s="168"/>
      <c r="C95" s="168"/>
      <c r="D95" s="168"/>
      <c r="E95" s="168"/>
      <c r="F95" s="168"/>
      <c r="G95" s="168"/>
      <c r="H95" s="168"/>
    </row>
    <row r="96" spans="2:8" x14ac:dyDescent="0.25">
      <c r="B96" s="168"/>
      <c r="C96" s="168"/>
      <c r="D96" s="168"/>
      <c r="E96" s="168"/>
      <c r="F96" s="168"/>
      <c r="G96" s="168"/>
      <c r="H96" s="168"/>
    </row>
    <row r="97" spans="2:8" x14ac:dyDescent="0.25">
      <c r="B97" s="168"/>
      <c r="C97" s="168"/>
      <c r="D97" s="168"/>
      <c r="E97" s="168"/>
      <c r="F97" s="168"/>
      <c r="G97" s="168"/>
      <c r="H97" s="168"/>
    </row>
    <row r="98" spans="2:8" x14ac:dyDescent="0.25">
      <c r="B98" s="168"/>
      <c r="C98" s="168"/>
      <c r="D98" s="168"/>
      <c r="E98" s="168"/>
      <c r="F98" s="168"/>
      <c r="G98" s="168"/>
      <c r="H98" s="168"/>
    </row>
    <row r="99" spans="2:8" x14ac:dyDescent="0.25">
      <c r="B99" s="168"/>
      <c r="C99" s="168"/>
      <c r="D99" s="168"/>
      <c r="E99" s="168"/>
      <c r="F99" s="168"/>
      <c r="G99" s="168"/>
      <c r="H99" s="168"/>
    </row>
    <row r="100" spans="2:8" x14ac:dyDescent="0.25">
      <c r="B100" s="168"/>
      <c r="C100" s="168"/>
      <c r="D100" s="168"/>
      <c r="E100" s="168"/>
      <c r="F100" s="168"/>
      <c r="G100" s="168"/>
      <c r="H100" s="168"/>
    </row>
    <row r="101" spans="2:8" x14ac:dyDescent="0.25">
      <c r="B101" s="168"/>
      <c r="C101" s="168"/>
      <c r="D101" s="168"/>
      <c r="E101" s="168"/>
      <c r="F101" s="168"/>
      <c r="G101" s="168"/>
      <c r="H101" s="168"/>
    </row>
    <row r="102" spans="2:8" x14ac:dyDescent="0.25">
      <c r="B102" s="168"/>
      <c r="C102" s="168"/>
      <c r="D102" s="168"/>
      <c r="E102" s="168"/>
      <c r="F102" s="168"/>
      <c r="G102" s="168"/>
      <c r="H102" s="168"/>
    </row>
    <row r="103" spans="2:8" x14ac:dyDescent="0.25">
      <c r="B103" s="168"/>
      <c r="C103" s="168"/>
      <c r="D103" s="168"/>
      <c r="E103" s="168"/>
      <c r="F103" s="168"/>
      <c r="G103" s="168"/>
      <c r="H103" s="168"/>
    </row>
    <row r="104" spans="2:8" x14ac:dyDescent="0.25">
      <c r="B104" s="168"/>
      <c r="C104" s="168"/>
      <c r="D104" s="168"/>
      <c r="E104" s="168"/>
      <c r="F104" s="168"/>
      <c r="G104" s="168"/>
      <c r="H104" s="168"/>
    </row>
    <row r="105" spans="2:8" x14ac:dyDescent="0.25">
      <c r="B105" s="168"/>
      <c r="C105" s="168"/>
      <c r="D105" s="168"/>
      <c r="E105" s="168"/>
      <c r="F105" s="168"/>
      <c r="G105" s="168"/>
      <c r="H105" s="168"/>
    </row>
    <row r="106" spans="2:8" x14ac:dyDescent="0.25">
      <c r="B106" s="168"/>
      <c r="C106" s="168"/>
      <c r="D106" s="168"/>
      <c r="E106" s="168"/>
      <c r="F106" s="168"/>
      <c r="G106" s="168"/>
      <c r="H106" s="168"/>
    </row>
    <row r="107" spans="2:8" x14ac:dyDescent="0.25">
      <c r="B107" s="168"/>
      <c r="C107" s="168"/>
      <c r="D107" s="168"/>
      <c r="E107" s="168"/>
      <c r="F107" s="168"/>
      <c r="G107" s="168"/>
      <c r="H107" s="168"/>
    </row>
    <row r="108" spans="2:8" x14ac:dyDescent="0.25">
      <c r="B108" s="168"/>
      <c r="C108" s="168"/>
      <c r="D108" s="168"/>
      <c r="E108" s="168"/>
      <c r="F108" s="168"/>
      <c r="G108" s="168"/>
      <c r="H108" s="168"/>
    </row>
    <row r="109" spans="2:8" x14ac:dyDescent="0.25">
      <c r="B109" s="168"/>
      <c r="C109" s="168"/>
      <c r="D109" s="168"/>
      <c r="E109" s="168"/>
      <c r="F109" s="168"/>
      <c r="G109" s="168"/>
      <c r="H109" s="168"/>
    </row>
    <row r="110" spans="2:8" x14ac:dyDescent="0.25">
      <c r="B110" s="168"/>
      <c r="C110" s="168"/>
      <c r="D110" s="168"/>
      <c r="E110" s="168"/>
      <c r="F110" s="168"/>
      <c r="G110" s="168"/>
      <c r="H110" s="168"/>
    </row>
    <row r="111" spans="2:8" x14ac:dyDescent="0.25">
      <c r="B111" s="168"/>
      <c r="C111" s="168"/>
      <c r="D111" s="168"/>
      <c r="E111" s="168"/>
      <c r="F111" s="168"/>
      <c r="G111" s="168"/>
      <c r="H111" s="168"/>
    </row>
    <row r="112" spans="2:8" x14ac:dyDescent="0.25">
      <c r="B112" s="168"/>
      <c r="C112" s="168"/>
      <c r="D112" s="168"/>
      <c r="E112" s="168"/>
      <c r="F112" s="168"/>
      <c r="G112" s="168"/>
      <c r="H112" s="168"/>
    </row>
    <row r="113" spans="2:8" x14ac:dyDescent="0.25">
      <c r="B113" s="168"/>
      <c r="C113" s="168"/>
      <c r="D113" s="168"/>
      <c r="E113" s="168"/>
      <c r="F113" s="168"/>
      <c r="G113" s="168"/>
      <c r="H113" s="168"/>
    </row>
    <row r="114" spans="2:8" x14ac:dyDescent="0.25">
      <c r="B114" s="168"/>
      <c r="C114" s="168"/>
      <c r="D114" s="168"/>
      <c r="E114" s="168"/>
      <c r="F114" s="168"/>
      <c r="G114" s="168"/>
      <c r="H114" s="168"/>
    </row>
    <row r="115" spans="2:8" x14ac:dyDescent="0.25">
      <c r="B115" s="168"/>
      <c r="C115" s="168"/>
      <c r="D115" s="168"/>
      <c r="E115" s="168"/>
      <c r="F115" s="168"/>
      <c r="G115" s="168"/>
      <c r="H115" s="168"/>
    </row>
    <row r="116" spans="2:8" x14ac:dyDescent="0.25">
      <c r="B116" s="168"/>
      <c r="C116" s="168"/>
      <c r="D116" s="168"/>
      <c r="E116" s="168"/>
      <c r="F116" s="168"/>
      <c r="G116" s="168"/>
      <c r="H116" s="168"/>
    </row>
    <row r="117" spans="2:8" x14ac:dyDescent="0.25">
      <c r="B117" s="168"/>
      <c r="C117" s="168"/>
      <c r="D117" s="168"/>
      <c r="E117" s="168"/>
      <c r="F117" s="168"/>
      <c r="G117" s="168"/>
      <c r="H117" s="168"/>
    </row>
    <row r="118" spans="2:8" x14ac:dyDescent="0.25">
      <c r="B118" s="168"/>
      <c r="C118" s="168"/>
      <c r="D118" s="168"/>
      <c r="E118" s="168"/>
      <c r="F118" s="168"/>
      <c r="G118" s="168"/>
      <c r="H118" s="168"/>
    </row>
    <row r="119" spans="2:8" x14ac:dyDescent="0.25">
      <c r="B119" s="168"/>
      <c r="C119" s="168"/>
      <c r="D119" s="168"/>
      <c r="E119" s="168"/>
      <c r="F119" s="168"/>
      <c r="G119" s="168"/>
      <c r="H119" s="168"/>
    </row>
    <row r="120" spans="2:8" x14ac:dyDescent="0.25">
      <c r="B120" s="168"/>
      <c r="C120" s="168"/>
      <c r="D120" s="168"/>
      <c r="E120" s="168"/>
      <c r="F120" s="168"/>
      <c r="G120" s="168"/>
      <c r="H120" s="168"/>
    </row>
    <row r="121" spans="2:8" x14ac:dyDescent="0.25">
      <c r="B121" s="168"/>
      <c r="C121" s="168"/>
      <c r="D121" s="168"/>
      <c r="E121" s="168"/>
      <c r="F121" s="168"/>
      <c r="G121" s="168"/>
      <c r="H121" s="168"/>
    </row>
    <row r="122" spans="2:8" x14ac:dyDescent="0.25">
      <c r="B122" s="168"/>
      <c r="C122" s="168"/>
      <c r="D122" s="168"/>
      <c r="E122" s="168"/>
      <c r="F122" s="168"/>
      <c r="G122" s="168"/>
      <c r="H122" s="168"/>
    </row>
    <row r="123" spans="2:8" x14ac:dyDescent="0.25">
      <c r="B123" s="168"/>
      <c r="C123" s="168"/>
      <c r="D123" s="168"/>
      <c r="E123" s="168"/>
      <c r="F123" s="168"/>
      <c r="G123" s="168"/>
      <c r="H123" s="168"/>
    </row>
    <row r="124" spans="2:8" x14ac:dyDescent="0.25">
      <c r="B124" s="168"/>
      <c r="C124" s="168"/>
      <c r="D124" s="168"/>
      <c r="E124" s="168"/>
      <c r="F124" s="168"/>
      <c r="G124" s="168"/>
      <c r="H124" s="168"/>
    </row>
    <row r="125" spans="2:8" x14ac:dyDescent="0.25">
      <c r="B125" s="168"/>
      <c r="C125" s="168"/>
      <c r="D125" s="168"/>
      <c r="E125" s="168"/>
      <c r="F125" s="168"/>
      <c r="G125" s="168"/>
      <c r="H125" s="168"/>
    </row>
    <row r="126" spans="2:8" x14ac:dyDescent="0.25">
      <c r="B126" s="168"/>
      <c r="C126" s="168"/>
      <c r="D126" s="168"/>
      <c r="E126" s="168"/>
      <c r="F126" s="168"/>
      <c r="G126" s="168"/>
      <c r="H126" s="168"/>
    </row>
    <row r="127" spans="2:8" x14ac:dyDescent="0.25">
      <c r="B127" s="168"/>
      <c r="C127" s="168"/>
      <c r="D127" s="168"/>
      <c r="E127" s="168"/>
      <c r="F127" s="168"/>
      <c r="G127" s="168"/>
      <c r="H127" s="168"/>
    </row>
    <row r="128" spans="2:8" x14ac:dyDescent="0.25">
      <c r="B128" s="168"/>
      <c r="C128" s="168"/>
      <c r="D128" s="168"/>
      <c r="E128" s="168"/>
      <c r="F128" s="168"/>
      <c r="G128" s="168"/>
      <c r="H128" s="168"/>
    </row>
    <row r="129" spans="2:8" x14ac:dyDescent="0.25">
      <c r="B129" s="168"/>
      <c r="C129" s="168"/>
      <c r="D129" s="168"/>
      <c r="E129" s="168"/>
      <c r="F129" s="168"/>
      <c r="G129" s="168"/>
      <c r="H129" s="168"/>
    </row>
    <row r="130" spans="2:8" x14ac:dyDescent="0.25">
      <c r="B130" s="168"/>
      <c r="C130" s="168"/>
      <c r="D130" s="168"/>
      <c r="E130" s="168"/>
      <c r="F130" s="168"/>
      <c r="G130" s="168"/>
      <c r="H130" s="168"/>
    </row>
    <row r="131" spans="2:8" x14ac:dyDescent="0.25">
      <c r="B131" s="168"/>
      <c r="C131" s="168"/>
      <c r="D131" s="168"/>
      <c r="E131" s="168"/>
      <c r="F131" s="168"/>
      <c r="G131" s="168"/>
      <c r="H131" s="168"/>
    </row>
    <row r="132" spans="2:8" x14ac:dyDescent="0.25">
      <c r="B132" s="168"/>
      <c r="C132" s="168"/>
      <c r="D132" s="168"/>
      <c r="E132" s="168"/>
      <c r="F132" s="168"/>
      <c r="G132" s="168"/>
      <c r="H132" s="168"/>
    </row>
    <row r="133" spans="2:8" x14ac:dyDescent="0.25">
      <c r="B133" s="168"/>
      <c r="C133" s="168"/>
      <c r="D133" s="168"/>
      <c r="E133" s="168"/>
      <c r="F133" s="168"/>
      <c r="G133" s="168"/>
      <c r="H133" s="168"/>
    </row>
  </sheetData>
  <mergeCells count="10">
    <mergeCell ref="B31:H31"/>
    <mergeCell ref="B35:H36"/>
    <mergeCell ref="B11:S11"/>
    <mergeCell ref="B12:S12"/>
    <mergeCell ref="B13:S13"/>
    <mergeCell ref="B15:B16"/>
    <mergeCell ref="C15:D15"/>
    <mergeCell ref="E15:F15"/>
    <mergeCell ref="B34:H34"/>
    <mergeCell ref="B33:G33"/>
  </mergeCells>
  <hyperlinks>
    <hyperlink ref="T16" location="INDICE!C49" display="INICIO"/>
  </hyperlinks>
  <printOptions horizontalCentered="1"/>
  <pageMargins left="0.19685039370078741" right="0.19685039370078741" top="1.5354330708661419" bottom="0.74803149606299213" header="0.19685039370078741" footer="0.31496062992125984"/>
  <pageSetup paperSize="9" scale="87" firstPageNumber="37" fitToWidth="0" fitToHeight="0" orientation="landscape" useFirstPageNumber="1" r:id="rId1"/>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M83"/>
  <sheetViews>
    <sheetView showGridLines="0" zoomScale="90" zoomScaleNormal="90" workbookViewId="0">
      <selection activeCell="B78" sqref="B78"/>
    </sheetView>
  </sheetViews>
  <sheetFormatPr baseColWidth="10" defaultRowHeight="10.8" x14ac:dyDescent="0.25"/>
  <cols>
    <col min="1" max="1" width="3.19921875" style="353" customWidth="1"/>
    <col min="2" max="2" width="11.19921875" style="353" customWidth="1"/>
    <col min="3" max="3" width="19" style="353" customWidth="1"/>
    <col min="4" max="7" width="11.19921875" style="353" customWidth="1"/>
    <col min="8" max="8" width="11.09765625" style="353" customWidth="1"/>
    <col min="9" max="9" width="11.3984375" style="353" customWidth="1"/>
    <col min="10" max="10" width="15.3984375" style="353" customWidth="1"/>
    <col min="11" max="222" width="11.19921875" style="353"/>
    <col min="223" max="223" width="3.19921875" style="353" customWidth="1"/>
    <col min="224" max="224" width="11.19921875" style="353" customWidth="1"/>
    <col min="225" max="225" width="19" style="353" customWidth="1"/>
    <col min="226" max="229" width="11.19921875" style="353" customWidth="1"/>
    <col min="230" max="230" width="11.09765625" style="353" customWidth="1"/>
    <col min="231" max="231" width="11.3984375" style="353" customWidth="1"/>
    <col min="232" max="232" width="15.3984375" style="353" customWidth="1"/>
    <col min="233" max="233" width="11" style="353" bestFit="1" customWidth="1"/>
    <col min="234" max="478" width="11.19921875" style="353"/>
    <col min="479" max="479" width="3.19921875" style="353" customWidth="1"/>
    <col min="480" max="480" width="11.19921875" style="353" customWidth="1"/>
    <col min="481" max="481" width="19" style="353" customWidth="1"/>
    <col min="482" max="485" width="11.19921875" style="353" customWidth="1"/>
    <col min="486" max="486" width="11.09765625" style="353" customWidth="1"/>
    <col min="487" max="487" width="11.3984375" style="353" customWidth="1"/>
    <col min="488" max="488" width="15.3984375" style="353" customWidth="1"/>
    <col min="489" max="489" width="11" style="353" bestFit="1" customWidth="1"/>
    <col min="490" max="734" width="11.19921875" style="353"/>
    <col min="735" max="735" width="3.19921875" style="353" customWidth="1"/>
    <col min="736" max="736" width="11.19921875" style="353" customWidth="1"/>
    <col min="737" max="737" width="19" style="353" customWidth="1"/>
    <col min="738" max="741" width="11.19921875" style="353" customWidth="1"/>
    <col min="742" max="742" width="11.09765625" style="353" customWidth="1"/>
    <col min="743" max="743" width="11.3984375" style="353" customWidth="1"/>
    <col min="744" max="744" width="15.3984375" style="353" customWidth="1"/>
    <col min="745" max="745" width="11" style="353" bestFit="1" customWidth="1"/>
    <col min="746" max="990" width="11.19921875" style="353"/>
    <col min="991" max="991" width="3.19921875" style="353" customWidth="1"/>
    <col min="992" max="992" width="11.19921875" style="353" customWidth="1"/>
    <col min="993" max="993" width="19" style="353" customWidth="1"/>
    <col min="994" max="997" width="11.19921875" style="353" customWidth="1"/>
    <col min="998" max="998" width="11.09765625" style="353" customWidth="1"/>
    <col min="999" max="999" width="11.3984375" style="353" customWidth="1"/>
    <col min="1000" max="1000" width="15.3984375" style="353" customWidth="1"/>
    <col min="1001" max="1001" width="11" style="353" bestFit="1" customWidth="1"/>
    <col min="1002" max="1246" width="11.19921875" style="353"/>
    <col min="1247" max="1247" width="3.19921875" style="353" customWidth="1"/>
    <col min="1248" max="1248" width="11.19921875" style="353" customWidth="1"/>
    <col min="1249" max="1249" width="19" style="353" customWidth="1"/>
    <col min="1250" max="1253" width="11.19921875" style="353" customWidth="1"/>
    <col min="1254" max="1254" width="11.09765625" style="353" customWidth="1"/>
    <col min="1255" max="1255" width="11.3984375" style="353" customWidth="1"/>
    <col min="1256" max="1256" width="15.3984375" style="353" customWidth="1"/>
    <col min="1257" max="1257" width="11" style="353" bestFit="1" customWidth="1"/>
    <col min="1258" max="1502" width="11.19921875" style="353"/>
    <col min="1503" max="1503" width="3.19921875" style="353" customWidth="1"/>
    <col min="1504" max="1504" width="11.19921875" style="353" customWidth="1"/>
    <col min="1505" max="1505" width="19" style="353" customWidth="1"/>
    <col min="1506" max="1509" width="11.19921875" style="353" customWidth="1"/>
    <col min="1510" max="1510" width="11.09765625" style="353" customWidth="1"/>
    <col min="1511" max="1511" width="11.3984375" style="353" customWidth="1"/>
    <col min="1512" max="1512" width="15.3984375" style="353" customWidth="1"/>
    <col min="1513" max="1513" width="11" style="353" bestFit="1" customWidth="1"/>
    <col min="1514" max="1758" width="11.19921875" style="353"/>
    <col min="1759" max="1759" width="3.19921875" style="353" customWidth="1"/>
    <col min="1760" max="1760" width="11.19921875" style="353" customWidth="1"/>
    <col min="1761" max="1761" width="19" style="353" customWidth="1"/>
    <col min="1762" max="1765" width="11.19921875" style="353" customWidth="1"/>
    <col min="1766" max="1766" width="11.09765625" style="353" customWidth="1"/>
    <col min="1767" max="1767" width="11.3984375" style="353" customWidth="1"/>
    <col min="1768" max="1768" width="15.3984375" style="353" customWidth="1"/>
    <col min="1769" max="1769" width="11" style="353" bestFit="1" customWidth="1"/>
    <col min="1770" max="2014" width="11.19921875" style="353"/>
    <col min="2015" max="2015" width="3.19921875" style="353" customWidth="1"/>
    <col min="2016" max="2016" width="11.19921875" style="353" customWidth="1"/>
    <col min="2017" max="2017" width="19" style="353" customWidth="1"/>
    <col min="2018" max="2021" width="11.19921875" style="353" customWidth="1"/>
    <col min="2022" max="2022" width="11.09765625" style="353" customWidth="1"/>
    <col min="2023" max="2023" width="11.3984375" style="353" customWidth="1"/>
    <col min="2024" max="2024" width="15.3984375" style="353" customWidth="1"/>
    <col min="2025" max="2025" width="11" style="353" bestFit="1" customWidth="1"/>
    <col min="2026" max="2270" width="11.19921875" style="353"/>
    <col min="2271" max="2271" width="3.19921875" style="353" customWidth="1"/>
    <col min="2272" max="2272" width="11.19921875" style="353" customWidth="1"/>
    <col min="2273" max="2273" width="19" style="353" customWidth="1"/>
    <col min="2274" max="2277" width="11.19921875" style="353" customWidth="1"/>
    <col min="2278" max="2278" width="11.09765625" style="353" customWidth="1"/>
    <col min="2279" max="2279" width="11.3984375" style="353" customWidth="1"/>
    <col min="2280" max="2280" width="15.3984375" style="353" customWidth="1"/>
    <col min="2281" max="2281" width="11" style="353" bestFit="1" customWidth="1"/>
    <col min="2282" max="2526" width="11.19921875" style="353"/>
    <col min="2527" max="2527" width="3.19921875" style="353" customWidth="1"/>
    <col min="2528" max="2528" width="11.19921875" style="353" customWidth="1"/>
    <col min="2529" max="2529" width="19" style="353" customWidth="1"/>
    <col min="2530" max="2533" width="11.19921875" style="353" customWidth="1"/>
    <col min="2534" max="2534" width="11.09765625" style="353" customWidth="1"/>
    <col min="2535" max="2535" width="11.3984375" style="353" customWidth="1"/>
    <col min="2536" max="2536" width="15.3984375" style="353" customWidth="1"/>
    <col min="2537" max="2537" width="11" style="353" bestFit="1" customWidth="1"/>
    <col min="2538" max="2782" width="11.19921875" style="353"/>
    <col min="2783" max="2783" width="3.19921875" style="353" customWidth="1"/>
    <col min="2784" max="2784" width="11.19921875" style="353" customWidth="1"/>
    <col min="2785" max="2785" width="19" style="353" customWidth="1"/>
    <col min="2786" max="2789" width="11.19921875" style="353" customWidth="1"/>
    <col min="2790" max="2790" width="11.09765625" style="353" customWidth="1"/>
    <col min="2791" max="2791" width="11.3984375" style="353" customWidth="1"/>
    <col min="2792" max="2792" width="15.3984375" style="353" customWidth="1"/>
    <col min="2793" max="2793" width="11" style="353" bestFit="1" customWidth="1"/>
    <col min="2794" max="3038" width="11.19921875" style="353"/>
    <col min="3039" max="3039" width="3.19921875" style="353" customWidth="1"/>
    <col min="3040" max="3040" width="11.19921875" style="353" customWidth="1"/>
    <col min="3041" max="3041" width="19" style="353" customWidth="1"/>
    <col min="3042" max="3045" width="11.19921875" style="353" customWidth="1"/>
    <col min="3046" max="3046" width="11.09765625" style="353" customWidth="1"/>
    <col min="3047" max="3047" width="11.3984375" style="353" customWidth="1"/>
    <col min="3048" max="3048" width="15.3984375" style="353" customWidth="1"/>
    <col min="3049" max="3049" width="11" style="353" bestFit="1" customWidth="1"/>
    <col min="3050" max="3294" width="11.19921875" style="353"/>
    <col min="3295" max="3295" width="3.19921875" style="353" customWidth="1"/>
    <col min="3296" max="3296" width="11.19921875" style="353" customWidth="1"/>
    <col min="3297" max="3297" width="19" style="353" customWidth="1"/>
    <col min="3298" max="3301" width="11.19921875" style="353" customWidth="1"/>
    <col min="3302" max="3302" width="11.09765625" style="353" customWidth="1"/>
    <col min="3303" max="3303" width="11.3984375" style="353" customWidth="1"/>
    <col min="3304" max="3304" width="15.3984375" style="353" customWidth="1"/>
    <col min="3305" max="3305" width="11" style="353" bestFit="1" customWidth="1"/>
    <col min="3306" max="3550" width="11.19921875" style="353"/>
    <col min="3551" max="3551" width="3.19921875" style="353" customWidth="1"/>
    <col min="3552" max="3552" width="11.19921875" style="353" customWidth="1"/>
    <col min="3553" max="3553" width="19" style="353" customWidth="1"/>
    <col min="3554" max="3557" width="11.19921875" style="353" customWidth="1"/>
    <col min="3558" max="3558" width="11.09765625" style="353" customWidth="1"/>
    <col min="3559" max="3559" width="11.3984375" style="353" customWidth="1"/>
    <col min="3560" max="3560" width="15.3984375" style="353" customWidth="1"/>
    <col min="3561" max="3561" width="11" style="353" bestFit="1" customWidth="1"/>
    <col min="3562" max="3806" width="11.19921875" style="353"/>
    <col min="3807" max="3807" width="3.19921875" style="353" customWidth="1"/>
    <col min="3808" max="3808" width="11.19921875" style="353" customWidth="1"/>
    <col min="3809" max="3809" width="19" style="353" customWidth="1"/>
    <col min="3810" max="3813" width="11.19921875" style="353" customWidth="1"/>
    <col min="3814" max="3814" width="11.09765625" style="353" customWidth="1"/>
    <col min="3815" max="3815" width="11.3984375" style="353" customWidth="1"/>
    <col min="3816" max="3816" width="15.3984375" style="353" customWidth="1"/>
    <col min="3817" max="3817" width="11" style="353" bestFit="1" customWidth="1"/>
    <col min="3818" max="4062" width="11.19921875" style="353"/>
    <col min="4063" max="4063" width="3.19921875" style="353" customWidth="1"/>
    <col min="4064" max="4064" width="11.19921875" style="353" customWidth="1"/>
    <col min="4065" max="4065" width="19" style="353" customWidth="1"/>
    <col min="4066" max="4069" width="11.19921875" style="353" customWidth="1"/>
    <col min="4070" max="4070" width="11.09765625" style="353" customWidth="1"/>
    <col min="4071" max="4071" width="11.3984375" style="353" customWidth="1"/>
    <col min="4072" max="4072" width="15.3984375" style="353" customWidth="1"/>
    <col min="4073" max="4073" width="11" style="353" bestFit="1" customWidth="1"/>
    <col min="4074" max="4318" width="11.19921875" style="353"/>
    <col min="4319" max="4319" width="3.19921875" style="353" customWidth="1"/>
    <col min="4320" max="4320" width="11.19921875" style="353" customWidth="1"/>
    <col min="4321" max="4321" width="19" style="353" customWidth="1"/>
    <col min="4322" max="4325" width="11.19921875" style="353" customWidth="1"/>
    <col min="4326" max="4326" width="11.09765625" style="353" customWidth="1"/>
    <col min="4327" max="4327" width="11.3984375" style="353" customWidth="1"/>
    <col min="4328" max="4328" width="15.3984375" style="353" customWidth="1"/>
    <col min="4329" max="4329" width="11" style="353" bestFit="1" customWidth="1"/>
    <col min="4330" max="4574" width="11.19921875" style="353"/>
    <col min="4575" max="4575" width="3.19921875" style="353" customWidth="1"/>
    <col min="4576" max="4576" width="11.19921875" style="353" customWidth="1"/>
    <col min="4577" max="4577" width="19" style="353" customWidth="1"/>
    <col min="4578" max="4581" width="11.19921875" style="353" customWidth="1"/>
    <col min="4582" max="4582" width="11.09765625" style="353" customWidth="1"/>
    <col min="4583" max="4583" width="11.3984375" style="353" customWidth="1"/>
    <col min="4584" max="4584" width="15.3984375" style="353" customWidth="1"/>
    <col min="4585" max="4585" width="11" style="353" bestFit="1" customWidth="1"/>
    <col min="4586" max="4830" width="11.19921875" style="353"/>
    <col min="4831" max="4831" width="3.19921875" style="353" customWidth="1"/>
    <col min="4832" max="4832" width="11.19921875" style="353" customWidth="1"/>
    <col min="4833" max="4833" width="19" style="353" customWidth="1"/>
    <col min="4834" max="4837" width="11.19921875" style="353" customWidth="1"/>
    <col min="4838" max="4838" width="11.09765625" style="353" customWidth="1"/>
    <col min="4839" max="4839" width="11.3984375" style="353" customWidth="1"/>
    <col min="4840" max="4840" width="15.3984375" style="353" customWidth="1"/>
    <col min="4841" max="4841" width="11" style="353" bestFit="1" customWidth="1"/>
    <col min="4842" max="5086" width="11.19921875" style="353"/>
    <col min="5087" max="5087" width="3.19921875" style="353" customWidth="1"/>
    <col min="5088" max="5088" width="11.19921875" style="353" customWidth="1"/>
    <col min="5089" max="5089" width="19" style="353" customWidth="1"/>
    <col min="5090" max="5093" width="11.19921875" style="353" customWidth="1"/>
    <col min="5094" max="5094" width="11.09765625" style="353" customWidth="1"/>
    <col min="5095" max="5095" width="11.3984375" style="353" customWidth="1"/>
    <col min="5096" max="5096" width="15.3984375" style="353" customWidth="1"/>
    <col min="5097" max="5097" width="11" style="353" bestFit="1" customWidth="1"/>
    <col min="5098" max="5342" width="11.19921875" style="353"/>
    <col min="5343" max="5343" width="3.19921875" style="353" customWidth="1"/>
    <col min="5344" max="5344" width="11.19921875" style="353" customWidth="1"/>
    <col min="5345" max="5345" width="19" style="353" customWidth="1"/>
    <col min="5346" max="5349" width="11.19921875" style="353" customWidth="1"/>
    <col min="5350" max="5350" width="11.09765625" style="353" customWidth="1"/>
    <col min="5351" max="5351" width="11.3984375" style="353" customWidth="1"/>
    <col min="5352" max="5352" width="15.3984375" style="353" customWidth="1"/>
    <col min="5353" max="5353" width="11" style="353" bestFit="1" customWidth="1"/>
    <col min="5354" max="5598" width="11.19921875" style="353"/>
    <col min="5599" max="5599" width="3.19921875" style="353" customWidth="1"/>
    <col min="5600" max="5600" width="11.19921875" style="353" customWidth="1"/>
    <col min="5601" max="5601" width="19" style="353" customWidth="1"/>
    <col min="5602" max="5605" width="11.19921875" style="353" customWidth="1"/>
    <col min="5606" max="5606" width="11.09765625" style="353" customWidth="1"/>
    <col min="5607" max="5607" width="11.3984375" style="353" customWidth="1"/>
    <col min="5608" max="5608" width="15.3984375" style="353" customWidth="1"/>
    <col min="5609" max="5609" width="11" style="353" bestFit="1" customWidth="1"/>
    <col min="5610" max="5854" width="11.19921875" style="353"/>
    <col min="5855" max="5855" width="3.19921875" style="353" customWidth="1"/>
    <col min="5856" max="5856" width="11.19921875" style="353" customWidth="1"/>
    <col min="5857" max="5857" width="19" style="353" customWidth="1"/>
    <col min="5858" max="5861" width="11.19921875" style="353" customWidth="1"/>
    <col min="5862" max="5862" width="11.09765625" style="353" customWidth="1"/>
    <col min="5863" max="5863" width="11.3984375" style="353" customWidth="1"/>
    <col min="5864" max="5864" width="15.3984375" style="353" customWidth="1"/>
    <col min="5865" max="5865" width="11" style="353" bestFit="1" customWidth="1"/>
    <col min="5866" max="6110" width="11.19921875" style="353"/>
    <col min="6111" max="6111" width="3.19921875" style="353" customWidth="1"/>
    <col min="6112" max="6112" width="11.19921875" style="353" customWidth="1"/>
    <col min="6113" max="6113" width="19" style="353" customWidth="1"/>
    <col min="6114" max="6117" width="11.19921875" style="353" customWidth="1"/>
    <col min="6118" max="6118" width="11.09765625" style="353" customWidth="1"/>
    <col min="6119" max="6119" width="11.3984375" style="353" customWidth="1"/>
    <col min="6120" max="6120" width="15.3984375" style="353" customWidth="1"/>
    <col min="6121" max="6121" width="11" style="353" bestFit="1" customWidth="1"/>
    <col min="6122" max="6366" width="11.19921875" style="353"/>
    <col min="6367" max="6367" width="3.19921875" style="353" customWidth="1"/>
    <col min="6368" max="6368" width="11.19921875" style="353" customWidth="1"/>
    <col min="6369" max="6369" width="19" style="353" customWidth="1"/>
    <col min="6370" max="6373" width="11.19921875" style="353" customWidth="1"/>
    <col min="6374" max="6374" width="11.09765625" style="353" customWidth="1"/>
    <col min="6375" max="6375" width="11.3984375" style="353" customWidth="1"/>
    <col min="6376" max="6376" width="15.3984375" style="353" customWidth="1"/>
    <col min="6377" max="6377" width="11" style="353" bestFit="1" customWidth="1"/>
    <col min="6378" max="6622" width="11.19921875" style="353"/>
    <col min="6623" max="6623" width="3.19921875" style="353" customWidth="1"/>
    <col min="6624" max="6624" width="11.19921875" style="353" customWidth="1"/>
    <col min="6625" max="6625" width="19" style="353" customWidth="1"/>
    <col min="6626" max="6629" width="11.19921875" style="353" customWidth="1"/>
    <col min="6630" max="6630" width="11.09765625" style="353" customWidth="1"/>
    <col min="6631" max="6631" width="11.3984375" style="353" customWidth="1"/>
    <col min="6632" max="6632" width="15.3984375" style="353" customWidth="1"/>
    <col min="6633" max="6633" width="11" style="353" bestFit="1" customWidth="1"/>
    <col min="6634" max="6878" width="11.19921875" style="353"/>
    <col min="6879" max="6879" width="3.19921875" style="353" customWidth="1"/>
    <col min="6880" max="6880" width="11.19921875" style="353" customWidth="1"/>
    <col min="6881" max="6881" width="19" style="353" customWidth="1"/>
    <col min="6882" max="6885" width="11.19921875" style="353" customWidth="1"/>
    <col min="6886" max="6886" width="11.09765625" style="353" customWidth="1"/>
    <col min="6887" max="6887" width="11.3984375" style="353" customWidth="1"/>
    <col min="6888" max="6888" width="15.3984375" style="353" customWidth="1"/>
    <col min="6889" max="6889" width="11" style="353" bestFit="1" customWidth="1"/>
    <col min="6890" max="7134" width="11.19921875" style="353"/>
    <col min="7135" max="7135" width="3.19921875" style="353" customWidth="1"/>
    <col min="7136" max="7136" width="11.19921875" style="353" customWidth="1"/>
    <col min="7137" max="7137" width="19" style="353" customWidth="1"/>
    <col min="7138" max="7141" width="11.19921875" style="353" customWidth="1"/>
    <col min="7142" max="7142" width="11.09765625" style="353" customWidth="1"/>
    <col min="7143" max="7143" width="11.3984375" style="353" customWidth="1"/>
    <col min="7144" max="7144" width="15.3984375" style="353" customWidth="1"/>
    <col min="7145" max="7145" width="11" style="353" bestFit="1" customWidth="1"/>
    <col min="7146" max="7390" width="11.19921875" style="353"/>
    <col min="7391" max="7391" width="3.19921875" style="353" customWidth="1"/>
    <col min="7392" max="7392" width="11.19921875" style="353" customWidth="1"/>
    <col min="7393" max="7393" width="19" style="353" customWidth="1"/>
    <col min="7394" max="7397" width="11.19921875" style="353" customWidth="1"/>
    <col min="7398" max="7398" width="11.09765625" style="353" customWidth="1"/>
    <col min="7399" max="7399" width="11.3984375" style="353" customWidth="1"/>
    <col min="7400" max="7400" width="15.3984375" style="353" customWidth="1"/>
    <col min="7401" max="7401" width="11" style="353" bestFit="1" customWidth="1"/>
    <col min="7402" max="7646" width="11.19921875" style="353"/>
    <col min="7647" max="7647" width="3.19921875" style="353" customWidth="1"/>
    <col min="7648" max="7648" width="11.19921875" style="353" customWidth="1"/>
    <col min="7649" max="7649" width="19" style="353" customWidth="1"/>
    <col min="7650" max="7653" width="11.19921875" style="353" customWidth="1"/>
    <col min="7654" max="7654" width="11.09765625" style="353" customWidth="1"/>
    <col min="7655" max="7655" width="11.3984375" style="353" customWidth="1"/>
    <col min="7656" max="7656" width="15.3984375" style="353" customWidth="1"/>
    <col min="7657" max="7657" width="11" style="353" bestFit="1" customWidth="1"/>
    <col min="7658" max="7902" width="11.19921875" style="353"/>
    <col min="7903" max="7903" width="3.19921875" style="353" customWidth="1"/>
    <col min="7904" max="7904" width="11.19921875" style="353" customWidth="1"/>
    <col min="7905" max="7905" width="19" style="353" customWidth="1"/>
    <col min="7906" max="7909" width="11.19921875" style="353" customWidth="1"/>
    <col min="7910" max="7910" width="11.09765625" style="353" customWidth="1"/>
    <col min="7911" max="7911" width="11.3984375" style="353" customWidth="1"/>
    <col min="7912" max="7912" width="15.3984375" style="353" customWidth="1"/>
    <col min="7913" max="7913" width="11" style="353" bestFit="1" customWidth="1"/>
    <col min="7914" max="8158" width="11.19921875" style="353"/>
    <col min="8159" max="8159" width="3.19921875" style="353" customWidth="1"/>
    <col min="8160" max="8160" width="11.19921875" style="353" customWidth="1"/>
    <col min="8161" max="8161" width="19" style="353" customWidth="1"/>
    <col min="8162" max="8165" width="11.19921875" style="353" customWidth="1"/>
    <col min="8166" max="8166" width="11.09765625" style="353" customWidth="1"/>
    <col min="8167" max="8167" width="11.3984375" style="353" customWidth="1"/>
    <col min="8168" max="8168" width="15.3984375" style="353" customWidth="1"/>
    <col min="8169" max="8169" width="11" style="353" bestFit="1" customWidth="1"/>
    <col min="8170" max="8414" width="11.19921875" style="353"/>
    <col min="8415" max="8415" width="3.19921875" style="353" customWidth="1"/>
    <col min="8416" max="8416" width="11.19921875" style="353" customWidth="1"/>
    <col min="8417" max="8417" width="19" style="353" customWidth="1"/>
    <col min="8418" max="8421" width="11.19921875" style="353" customWidth="1"/>
    <col min="8422" max="8422" width="11.09765625" style="353" customWidth="1"/>
    <col min="8423" max="8423" width="11.3984375" style="353" customWidth="1"/>
    <col min="8424" max="8424" width="15.3984375" style="353" customWidth="1"/>
    <col min="8425" max="8425" width="11" style="353" bestFit="1" customWidth="1"/>
    <col min="8426" max="8670" width="11.19921875" style="353"/>
    <col min="8671" max="8671" width="3.19921875" style="353" customWidth="1"/>
    <col min="8672" max="8672" width="11.19921875" style="353" customWidth="1"/>
    <col min="8673" max="8673" width="19" style="353" customWidth="1"/>
    <col min="8674" max="8677" width="11.19921875" style="353" customWidth="1"/>
    <col min="8678" max="8678" width="11.09765625" style="353" customWidth="1"/>
    <col min="8679" max="8679" width="11.3984375" style="353" customWidth="1"/>
    <col min="8680" max="8680" width="15.3984375" style="353" customWidth="1"/>
    <col min="8681" max="8681" width="11" style="353" bestFit="1" customWidth="1"/>
    <col min="8682" max="8926" width="11.19921875" style="353"/>
    <col min="8927" max="8927" width="3.19921875" style="353" customWidth="1"/>
    <col min="8928" max="8928" width="11.19921875" style="353" customWidth="1"/>
    <col min="8929" max="8929" width="19" style="353" customWidth="1"/>
    <col min="8930" max="8933" width="11.19921875" style="353" customWidth="1"/>
    <col min="8934" max="8934" width="11.09765625" style="353" customWidth="1"/>
    <col min="8935" max="8935" width="11.3984375" style="353" customWidth="1"/>
    <col min="8936" max="8936" width="15.3984375" style="353" customWidth="1"/>
    <col min="8937" max="8937" width="11" style="353" bestFit="1" customWidth="1"/>
    <col min="8938" max="9182" width="11.19921875" style="353"/>
    <col min="9183" max="9183" width="3.19921875" style="353" customWidth="1"/>
    <col min="9184" max="9184" width="11.19921875" style="353" customWidth="1"/>
    <col min="9185" max="9185" width="19" style="353" customWidth="1"/>
    <col min="9186" max="9189" width="11.19921875" style="353" customWidth="1"/>
    <col min="9190" max="9190" width="11.09765625" style="353" customWidth="1"/>
    <col min="9191" max="9191" width="11.3984375" style="353" customWidth="1"/>
    <col min="9192" max="9192" width="15.3984375" style="353" customWidth="1"/>
    <col min="9193" max="9193" width="11" style="353" bestFit="1" customWidth="1"/>
    <col min="9194" max="9438" width="11.19921875" style="353"/>
    <col min="9439" max="9439" width="3.19921875" style="353" customWidth="1"/>
    <col min="9440" max="9440" width="11.19921875" style="353" customWidth="1"/>
    <col min="9441" max="9441" width="19" style="353" customWidth="1"/>
    <col min="9442" max="9445" width="11.19921875" style="353" customWidth="1"/>
    <col min="9446" max="9446" width="11.09765625" style="353" customWidth="1"/>
    <col min="9447" max="9447" width="11.3984375" style="353" customWidth="1"/>
    <col min="9448" max="9448" width="15.3984375" style="353" customWidth="1"/>
    <col min="9449" max="9449" width="11" style="353" bestFit="1" customWidth="1"/>
    <col min="9450" max="9694" width="11.19921875" style="353"/>
    <col min="9695" max="9695" width="3.19921875" style="353" customWidth="1"/>
    <col min="9696" max="9696" width="11.19921875" style="353" customWidth="1"/>
    <col min="9697" max="9697" width="19" style="353" customWidth="1"/>
    <col min="9698" max="9701" width="11.19921875" style="353" customWidth="1"/>
    <col min="9702" max="9702" width="11.09765625" style="353" customWidth="1"/>
    <col min="9703" max="9703" width="11.3984375" style="353" customWidth="1"/>
    <col min="9704" max="9704" width="15.3984375" style="353" customWidth="1"/>
    <col min="9705" max="9705" width="11" style="353" bestFit="1" customWidth="1"/>
    <col min="9706" max="9950" width="11.19921875" style="353"/>
    <col min="9951" max="9951" width="3.19921875" style="353" customWidth="1"/>
    <col min="9952" max="9952" width="11.19921875" style="353" customWidth="1"/>
    <col min="9953" max="9953" width="19" style="353" customWidth="1"/>
    <col min="9954" max="9957" width="11.19921875" style="353" customWidth="1"/>
    <col min="9958" max="9958" width="11.09765625" style="353" customWidth="1"/>
    <col min="9959" max="9959" width="11.3984375" style="353" customWidth="1"/>
    <col min="9960" max="9960" width="15.3984375" style="353" customWidth="1"/>
    <col min="9961" max="9961" width="11" style="353" bestFit="1" customWidth="1"/>
    <col min="9962" max="10206" width="11.19921875" style="353"/>
    <col min="10207" max="10207" width="3.19921875" style="353" customWidth="1"/>
    <col min="10208" max="10208" width="11.19921875" style="353" customWidth="1"/>
    <col min="10209" max="10209" width="19" style="353" customWidth="1"/>
    <col min="10210" max="10213" width="11.19921875" style="353" customWidth="1"/>
    <col min="10214" max="10214" width="11.09765625" style="353" customWidth="1"/>
    <col min="10215" max="10215" width="11.3984375" style="353" customWidth="1"/>
    <col min="10216" max="10216" width="15.3984375" style="353" customWidth="1"/>
    <col min="10217" max="10217" width="11" style="353" bestFit="1" customWidth="1"/>
    <col min="10218" max="10462" width="11.19921875" style="353"/>
    <col min="10463" max="10463" width="3.19921875" style="353" customWidth="1"/>
    <col min="10464" max="10464" width="11.19921875" style="353" customWidth="1"/>
    <col min="10465" max="10465" width="19" style="353" customWidth="1"/>
    <col min="10466" max="10469" width="11.19921875" style="353" customWidth="1"/>
    <col min="10470" max="10470" width="11.09765625" style="353" customWidth="1"/>
    <col min="10471" max="10471" width="11.3984375" style="353" customWidth="1"/>
    <col min="10472" max="10472" width="15.3984375" style="353" customWidth="1"/>
    <col min="10473" max="10473" width="11" style="353" bestFit="1" customWidth="1"/>
    <col min="10474" max="10718" width="11.19921875" style="353"/>
    <col min="10719" max="10719" width="3.19921875" style="353" customWidth="1"/>
    <col min="10720" max="10720" width="11.19921875" style="353" customWidth="1"/>
    <col min="10721" max="10721" width="19" style="353" customWidth="1"/>
    <col min="10722" max="10725" width="11.19921875" style="353" customWidth="1"/>
    <col min="10726" max="10726" width="11.09765625" style="353" customWidth="1"/>
    <col min="10727" max="10727" width="11.3984375" style="353" customWidth="1"/>
    <col min="10728" max="10728" width="15.3984375" style="353" customWidth="1"/>
    <col min="10729" max="10729" width="11" style="353" bestFit="1" customWidth="1"/>
    <col min="10730" max="10974" width="11.19921875" style="353"/>
    <col min="10975" max="10975" width="3.19921875" style="353" customWidth="1"/>
    <col min="10976" max="10976" width="11.19921875" style="353" customWidth="1"/>
    <col min="10977" max="10977" width="19" style="353" customWidth="1"/>
    <col min="10978" max="10981" width="11.19921875" style="353" customWidth="1"/>
    <col min="10982" max="10982" width="11.09765625" style="353" customWidth="1"/>
    <col min="10983" max="10983" width="11.3984375" style="353" customWidth="1"/>
    <col min="10984" max="10984" width="15.3984375" style="353" customWidth="1"/>
    <col min="10985" max="10985" width="11" style="353" bestFit="1" customWidth="1"/>
    <col min="10986" max="11230" width="11.19921875" style="353"/>
    <col min="11231" max="11231" width="3.19921875" style="353" customWidth="1"/>
    <col min="11232" max="11232" width="11.19921875" style="353" customWidth="1"/>
    <col min="11233" max="11233" width="19" style="353" customWidth="1"/>
    <col min="11234" max="11237" width="11.19921875" style="353" customWidth="1"/>
    <col min="11238" max="11238" width="11.09765625" style="353" customWidth="1"/>
    <col min="11239" max="11239" width="11.3984375" style="353" customWidth="1"/>
    <col min="11240" max="11240" width="15.3984375" style="353" customWidth="1"/>
    <col min="11241" max="11241" width="11" style="353" bestFit="1" customWidth="1"/>
    <col min="11242" max="11486" width="11.19921875" style="353"/>
    <col min="11487" max="11487" width="3.19921875" style="353" customWidth="1"/>
    <col min="11488" max="11488" width="11.19921875" style="353" customWidth="1"/>
    <col min="11489" max="11489" width="19" style="353" customWidth="1"/>
    <col min="11490" max="11493" width="11.19921875" style="353" customWidth="1"/>
    <col min="11494" max="11494" width="11.09765625" style="353" customWidth="1"/>
    <col min="11495" max="11495" width="11.3984375" style="353" customWidth="1"/>
    <col min="11496" max="11496" width="15.3984375" style="353" customWidth="1"/>
    <col min="11497" max="11497" width="11" style="353" bestFit="1" customWidth="1"/>
    <col min="11498" max="11742" width="11.19921875" style="353"/>
    <col min="11743" max="11743" width="3.19921875" style="353" customWidth="1"/>
    <col min="11744" max="11744" width="11.19921875" style="353" customWidth="1"/>
    <col min="11745" max="11745" width="19" style="353" customWidth="1"/>
    <col min="11746" max="11749" width="11.19921875" style="353" customWidth="1"/>
    <col min="11750" max="11750" width="11.09765625" style="353" customWidth="1"/>
    <col min="11751" max="11751" width="11.3984375" style="353" customWidth="1"/>
    <col min="11752" max="11752" width="15.3984375" style="353" customWidth="1"/>
    <col min="11753" max="11753" width="11" style="353" bestFit="1" customWidth="1"/>
    <col min="11754" max="11998" width="11.19921875" style="353"/>
    <col min="11999" max="11999" width="3.19921875" style="353" customWidth="1"/>
    <col min="12000" max="12000" width="11.19921875" style="353" customWidth="1"/>
    <col min="12001" max="12001" width="19" style="353" customWidth="1"/>
    <col min="12002" max="12005" width="11.19921875" style="353" customWidth="1"/>
    <col min="12006" max="12006" width="11.09765625" style="353" customWidth="1"/>
    <col min="12007" max="12007" width="11.3984375" style="353" customWidth="1"/>
    <col min="12008" max="12008" width="15.3984375" style="353" customWidth="1"/>
    <col min="12009" max="12009" width="11" style="353" bestFit="1" customWidth="1"/>
    <col min="12010" max="12254" width="11.19921875" style="353"/>
    <col min="12255" max="12255" width="3.19921875" style="353" customWidth="1"/>
    <col min="12256" max="12256" width="11.19921875" style="353" customWidth="1"/>
    <col min="12257" max="12257" width="19" style="353" customWidth="1"/>
    <col min="12258" max="12261" width="11.19921875" style="353" customWidth="1"/>
    <col min="12262" max="12262" width="11.09765625" style="353" customWidth="1"/>
    <col min="12263" max="12263" width="11.3984375" style="353" customWidth="1"/>
    <col min="12264" max="12264" width="15.3984375" style="353" customWidth="1"/>
    <col min="12265" max="12265" width="11" style="353" bestFit="1" customWidth="1"/>
    <col min="12266" max="12510" width="11.19921875" style="353"/>
    <col min="12511" max="12511" width="3.19921875" style="353" customWidth="1"/>
    <col min="12512" max="12512" width="11.19921875" style="353" customWidth="1"/>
    <col min="12513" max="12513" width="19" style="353" customWidth="1"/>
    <col min="12514" max="12517" width="11.19921875" style="353" customWidth="1"/>
    <col min="12518" max="12518" width="11.09765625" style="353" customWidth="1"/>
    <col min="12519" max="12519" width="11.3984375" style="353" customWidth="1"/>
    <col min="12520" max="12520" width="15.3984375" style="353" customWidth="1"/>
    <col min="12521" max="12521" width="11" style="353" bestFit="1" customWidth="1"/>
    <col min="12522" max="12766" width="11.19921875" style="353"/>
    <col min="12767" max="12767" width="3.19921875" style="353" customWidth="1"/>
    <col min="12768" max="12768" width="11.19921875" style="353" customWidth="1"/>
    <col min="12769" max="12769" width="19" style="353" customWidth="1"/>
    <col min="12770" max="12773" width="11.19921875" style="353" customWidth="1"/>
    <col min="12774" max="12774" width="11.09765625" style="353" customWidth="1"/>
    <col min="12775" max="12775" width="11.3984375" style="353" customWidth="1"/>
    <col min="12776" max="12776" width="15.3984375" style="353" customWidth="1"/>
    <col min="12777" max="12777" width="11" style="353" bestFit="1" customWidth="1"/>
    <col min="12778" max="13022" width="11.19921875" style="353"/>
    <col min="13023" max="13023" width="3.19921875" style="353" customWidth="1"/>
    <col min="13024" max="13024" width="11.19921875" style="353" customWidth="1"/>
    <col min="13025" max="13025" width="19" style="353" customWidth="1"/>
    <col min="13026" max="13029" width="11.19921875" style="353" customWidth="1"/>
    <col min="13030" max="13030" width="11.09765625" style="353" customWidth="1"/>
    <col min="13031" max="13031" width="11.3984375" style="353" customWidth="1"/>
    <col min="13032" max="13032" width="15.3984375" style="353" customWidth="1"/>
    <col min="13033" max="13033" width="11" style="353" bestFit="1" customWidth="1"/>
    <col min="13034" max="13278" width="11.19921875" style="353"/>
    <col min="13279" max="13279" width="3.19921875" style="353" customWidth="1"/>
    <col min="13280" max="13280" width="11.19921875" style="353" customWidth="1"/>
    <col min="13281" max="13281" width="19" style="353" customWidth="1"/>
    <col min="13282" max="13285" width="11.19921875" style="353" customWidth="1"/>
    <col min="13286" max="13286" width="11.09765625" style="353" customWidth="1"/>
    <col min="13287" max="13287" width="11.3984375" style="353" customWidth="1"/>
    <col min="13288" max="13288" width="15.3984375" style="353" customWidth="1"/>
    <col min="13289" max="13289" width="11" style="353" bestFit="1" customWidth="1"/>
    <col min="13290" max="13534" width="11.19921875" style="353"/>
    <col min="13535" max="13535" width="3.19921875" style="353" customWidth="1"/>
    <col min="13536" max="13536" width="11.19921875" style="353" customWidth="1"/>
    <col min="13537" max="13537" width="19" style="353" customWidth="1"/>
    <col min="13538" max="13541" width="11.19921875" style="353" customWidth="1"/>
    <col min="13542" max="13542" width="11.09765625" style="353" customWidth="1"/>
    <col min="13543" max="13543" width="11.3984375" style="353" customWidth="1"/>
    <col min="13544" max="13544" width="15.3984375" style="353" customWidth="1"/>
    <col min="13545" max="13545" width="11" style="353" bestFit="1" customWidth="1"/>
    <col min="13546" max="13790" width="11.19921875" style="353"/>
    <col min="13791" max="13791" width="3.19921875" style="353" customWidth="1"/>
    <col min="13792" max="13792" width="11.19921875" style="353" customWidth="1"/>
    <col min="13793" max="13793" width="19" style="353" customWidth="1"/>
    <col min="13794" max="13797" width="11.19921875" style="353" customWidth="1"/>
    <col min="13798" max="13798" width="11.09765625" style="353" customWidth="1"/>
    <col min="13799" max="13799" width="11.3984375" style="353" customWidth="1"/>
    <col min="13800" max="13800" width="15.3984375" style="353" customWidth="1"/>
    <col min="13801" max="13801" width="11" style="353" bestFit="1" customWidth="1"/>
    <col min="13802" max="14046" width="11.19921875" style="353"/>
    <col min="14047" max="14047" width="3.19921875" style="353" customWidth="1"/>
    <col min="14048" max="14048" width="11.19921875" style="353" customWidth="1"/>
    <col min="14049" max="14049" width="19" style="353" customWidth="1"/>
    <col min="14050" max="14053" width="11.19921875" style="353" customWidth="1"/>
    <col min="14054" max="14054" width="11.09765625" style="353" customWidth="1"/>
    <col min="14055" max="14055" width="11.3984375" style="353" customWidth="1"/>
    <col min="14056" max="14056" width="15.3984375" style="353" customWidth="1"/>
    <col min="14057" max="14057" width="11" style="353" bestFit="1" customWidth="1"/>
    <col min="14058" max="14302" width="11.19921875" style="353"/>
    <col min="14303" max="14303" width="3.19921875" style="353" customWidth="1"/>
    <col min="14304" max="14304" width="11.19921875" style="353" customWidth="1"/>
    <col min="14305" max="14305" width="19" style="353" customWidth="1"/>
    <col min="14306" max="14309" width="11.19921875" style="353" customWidth="1"/>
    <col min="14310" max="14310" width="11.09765625" style="353" customWidth="1"/>
    <col min="14311" max="14311" width="11.3984375" style="353" customWidth="1"/>
    <col min="14312" max="14312" width="15.3984375" style="353" customWidth="1"/>
    <col min="14313" max="14313" width="11" style="353" bestFit="1" customWidth="1"/>
    <col min="14314" max="14558" width="11.19921875" style="353"/>
    <col min="14559" max="14559" width="3.19921875" style="353" customWidth="1"/>
    <col min="14560" max="14560" width="11.19921875" style="353" customWidth="1"/>
    <col min="14561" max="14561" width="19" style="353" customWidth="1"/>
    <col min="14562" max="14565" width="11.19921875" style="353" customWidth="1"/>
    <col min="14566" max="14566" width="11.09765625" style="353" customWidth="1"/>
    <col min="14567" max="14567" width="11.3984375" style="353" customWidth="1"/>
    <col min="14568" max="14568" width="15.3984375" style="353" customWidth="1"/>
    <col min="14569" max="14569" width="11" style="353" bestFit="1" customWidth="1"/>
    <col min="14570" max="14814" width="11.19921875" style="353"/>
    <col min="14815" max="14815" width="3.19921875" style="353" customWidth="1"/>
    <col min="14816" max="14816" width="11.19921875" style="353" customWidth="1"/>
    <col min="14817" max="14817" width="19" style="353" customWidth="1"/>
    <col min="14818" max="14821" width="11.19921875" style="353" customWidth="1"/>
    <col min="14822" max="14822" width="11.09765625" style="353" customWidth="1"/>
    <col min="14823" max="14823" width="11.3984375" style="353" customWidth="1"/>
    <col min="14824" max="14824" width="15.3984375" style="353" customWidth="1"/>
    <col min="14825" max="14825" width="11" style="353" bestFit="1" customWidth="1"/>
    <col min="14826" max="15070" width="11.19921875" style="353"/>
    <col min="15071" max="15071" width="3.19921875" style="353" customWidth="1"/>
    <col min="15072" max="15072" width="11.19921875" style="353" customWidth="1"/>
    <col min="15073" max="15073" width="19" style="353" customWidth="1"/>
    <col min="15074" max="15077" width="11.19921875" style="353" customWidth="1"/>
    <col min="15078" max="15078" width="11.09765625" style="353" customWidth="1"/>
    <col min="15079" max="15079" width="11.3984375" style="353" customWidth="1"/>
    <col min="15080" max="15080" width="15.3984375" style="353" customWidth="1"/>
    <col min="15081" max="15081" width="11" style="353" bestFit="1" customWidth="1"/>
    <col min="15082" max="15326" width="11.19921875" style="353"/>
    <col min="15327" max="15327" width="3.19921875" style="353" customWidth="1"/>
    <col min="15328" max="15328" width="11.19921875" style="353" customWidth="1"/>
    <col min="15329" max="15329" width="19" style="353" customWidth="1"/>
    <col min="15330" max="15333" width="11.19921875" style="353" customWidth="1"/>
    <col min="15334" max="15334" width="11.09765625" style="353" customWidth="1"/>
    <col min="15335" max="15335" width="11.3984375" style="353" customWidth="1"/>
    <col min="15336" max="15336" width="15.3984375" style="353" customWidth="1"/>
    <col min="15337" max="15337" width="11" style="353" bestFit="1" customWidth="1"/>
    <col min="15338" max="15582" width="11.19921875" style="353"/>
    <col min="15583" max="15583" width="3.19921875" style="353" customWidth="1"/>
    <col min="15584" max="15584" width="11.19921875" style="353" customWidth="1"/>
    <col min="15585" max="15585" width="19" style="353" customWidth="1"/>
    <col min="15586" max="15589" width="11.19921875" style="353" customWidth="1"/>
    <col min="15590" max="15590" width="11.09765625" style="353" customWidth="1"/>
    <col min="15591" max="15591" width="11.3984375" style="353" customWidth="1"/>
    <col min="15592" max="15592" width="15.3984375" style="353" customWidth="1"/>
    <col min="15593" max="15593" width="11" style="353" bestFit="1" customWidth="1"/>
    <col min="15594" max="15838" width="11.19921875" style="353"/>
    <col min="15839" max="15839" width="3.19921875" style="353" customWidth="1"/>
    <col min="15840" max="15840" width="11.19921875" style="353" customWidth="1"/>
    <col min="15841" max="15841" width="19" style="353" customWidth="1"/>
    <col min="15842" max="15845" width="11.19921875" style="353" customWidth="1"/>
    <col min="15846" max="15846" width="11.09765625" style="353" customWidth="1"/>
    <col min="15847" max="15847" width="11.3984375" style="353" customWidth="1"/>
    <col min="15848" max="15848" width="15.3984375" style="353" customWidth="1"/>
    <col min="15849" max="15849" width="11" style="353" bestFit="1" customWidth="1"/>
    <col min="15850" max="16094" width="11.19921875" style="353"/>
    <col min="16095" max="16095" width="3.19921875" style="353" customWidth="1"/>
    <col min="16096" max="16096" width="11.19921875" style="353" customWidth="1"/>
    <col min="16097" max="16097" width="19" style="353" customWidth="1"/>
    <col min="16098" max="16101" width="11.19921875" style="353" customWidth="1"/>
    <col min="16102" max="16102" width="11.09765625" style="353" customWidth="1"/>
    <col min="16103" max="16103" width="11.3984375" style="353" customWidth="1"/>
    <col min="16104" max="16104" width="15.3984375" style="353" customWidth="1"/>
    <col min="16105" max="16105" width="11" style="353" bestFit="1" customWidth="1"/>
    <col min="16106" max="16384" width="11.19921875" style="353"/>
  </cols>
  <sheetData>
    <row r="12" spans="1:12" ht="13.8" x14ac:dyDescent="0.25">
      <c r="B12" s="736" t="s">
        <v>727</v>
      </c>
      <c r="C12" s="736"/>
      <c r="D12" s="736"/>
      <c r="E12" s="736"/>
      <c r="F12" s="736"/>
      <c r="G12" s="736"/>
      <c r="H12" s="736"/>
      <c r="I12" s="736"/>
      <c r="J12" s="736"/>
    </row>
    <row r="13" spans="1:12" ht="13.8" x14ac:dyDescent="0.25">
      <c r="B13" s="736" t="s">
        <v>729</v>
      </c>
      <c r="C13" s="736"/>
      <c r="D13" s="736"/>
      <c r="E13" s="736"/>
      <c r="F13" s="736"/>
      <c r="G13" s="736"/>
      <c r="H13" s="736"/>
      <c r="I13" s="736"/>
      <c r="J13" s="736"/>
    </row>
    <row r="14" spans="1:12" s="355" customFormat="1" ht="14.25" customHeight="1" x14ac:dyDescent="0.25">
      <c r="A14" s="354"/>
      <c r="B14" s="737" t="s">
        <v>963</v>
      </c>
      <c r="C14" s="737"/>
      <c r="D14" s="737"/>
      <c r="E14" s="737"/>
      <c r="F14" s="737"/>
      <c r="G14" s="737"/>
      <c r="H14" s="737"/>
      <c r="I14" s="737"/>
      <c r="J14" s="737"/>
    </row>
    <row r="15" spans="1:12" ht="12" customHeight="1" x14ac:dyDescent="0.25">
      <c r="A15" s="356"/>
      <c r="B15" s="356"/>
      <c r="C15" s="357"/>
      <c r="D15" s="358"/>
      <c r="E15" s="359"/>
      <c r="F15" s="358"/>
      <c r="G15" s="359"/>
      <c r="H15" s="359"/>
      <c r="I15" s="359"/>
      <c r="J15" s="356"/>
      <c r="L15" s="339" t="s">
        <v>196</v>
      </c>
    </row>
    <row r="16" spans="1:12" ht="14.1" customHeight="1" x14ac:dyDescent="0.25">
      <c r="C16" s="738" t="s">
        <v>310</v>
      </c>
      <c r="D16" s="738">
        <v>2014</v>
      </c>
      <c r="E16" s="738"/>
      <c r="F16" s="738">
        <v>2019</v>
      </c>
      <c r="G16" s="738"/>
      <c r="H16" s="738" t="s">
        <v>964</v>
      </c>
      <c r="I16" s="738"/>
    </row>
    <row r="17" spans="3:13" ht="15.75" customHeight="1" x14ac:dyDescent="0.25">
      <c r="C17" s="738"/>
      <c r="D17" s="475" t="s">
        <v>195</v>
      </c>
      <c r="E17" s="475" t="s">
        <v>275</v>
      </c>
      <c r="F17" s="475" t="s">
        <v>195</v>
      </c>
      <c r="G17" s="475" t="s">
        <v>275</v>
      </c>
      <c r="H17" s="475" t="s">
        <v>195</v>
      </c>
      <c r="I17" s="475" t="s">
        <v>275</v>
      </c>
    </row>
    <row r="18" spans="3:13" s="360" customFormat="1" ht="14.25" customHeight="1" x14ac:dyDescent="0.3">
      <c r="C18" s="476" t="s">
        <v>317</v>
      </c>
      <c r="D18" s="477">
        <v>32289</v>
      </c>
      <c r="E18" s="477">
        <v>13197</v>
      </c>
      <c r="F18" s="477">
        <v>28550</v>
      </c>
      <c r="G18" s="477">
        <v>14986</v>
      </c>
      <c r="H18" s="477">
        <v>24777</v>
      </c>
      <c r="I18" s="477">
        <v>13428</v>
      </c>
      <c r="J18" s="333"/>
      <c r="K18" s="497"/>
      <c r="L18" s="333"/>
    </row>
    <row r="19" spans="3:13" s="360" customFormat="1" ht="14.25" customHeight="1" x14ac:dyDescent="0.3">
      <c r="C19" s="476" t="s">
        <v>318</v>
      </c>
      <c r="D19" s="477">
        <v>25161</v>
      </c>
      <c r="E19" s="477">
        <v>9957</v>
      </c>
      <c r="F19" s="477">
        <v>25671</v>
      </c>
      <c r="G19" s="477">
        <v>9801</v>
      </c>
      <c r="H19" s="477">
        <v>26096</v>
      </c>
      <c r="I19" s="477">
        <v>9686</v>
      </c>
      <c r="J19" s="333"/>
      <c r="K19" s="497"/>
      <c r="M19" s="333"/>
    </row>
    <row r="20" spans="3:13" s="360" customFormat="1" ht="14.25" customHeight="1" x14ac:dyDescent="0.3">
      <c r="C20" s="476" t="s">
        <v>319</v>
      </c>
      <c r="D20" s="477">
        <v>2617</v>
      </c>
      <c r="E20" s="477">
        <v>791</v>
      </c>
      <c r="F20" s="477">
        <v>2301</v>
      </c>
      <c r="G20" s="477">
        <v>1136</v>
      </c>
      <c r="H20" s="477">
        <v>2366</v>
      </c>
      <c r="I20" s="477">
        <v>1206</v>
      </c>
      <c r="J20" s="333"/>
      <c r="K20" s="497"/>
    </row>
    <row r="21" spans="3:13" s="360" customFormat="1" ht="14.25" customHeight="1" x14ac:dyDescent="0.3">
      <c r="C21" s="476" t="s">
        <v>320</v>
      </c>
      <c r="D21" s="477">
        <v>173</v>
      </c>
      <c r="E21" s="477">
        <v>72</v>
      </c>
      <c r="F21" s="477">
        <v>242</v>
      </c>
      <c r="G21" s="477">
        <v>128</v>
      </c>
      <c r="H21" s="477">
        <v>187</v>
      </c>
      <c r="I21" s="477">
        <v>123</v>
      </c>
      <c r="J21" s="333"/>
      <c r="K21" s="497"/>
    </row>
    <row r="22" spans="3:13" s="360" customFormat="1" ht="14.25" customHeight="1" x14ac:dyDescent="0.3">
      <c r="C22" s="476" t="s">
        <v>262</v>
      </c>
      <c r="D22" s="477">
        <v>3</v>
      </c>
      <c r="E22" s="477">
        <v>1</v>
      </c>
      <c r="F22" s="477">
        <v>0</v>
      </c>
      <c r="G22" s="477">
        <v>0</v>
      </c>
      <c r="H22" s="477">
        <v>0</v>
      </c>
      <c r="I22" s="477">
        <v>0</v>
      </c>
      <c r="J22" s="333"/>
      <c r="K22" s="497"/>
    </row>
    <row r="23" spans="3:13" s="360" customFormat="1" ht="14.25" customHeight="1" x14ac:dyDescent="0.3">
      <c r="C23" s="476" t="s">
        <v>263</v>
      </c>
      <c r="D23" s="477">
        <v>85</v>
      </c>
      <c r="E23" s="477">
        <v>753</v>
      </c>
      <c r="F23" s="477">
        <v>304</v>
      </c>
      <c r="G23" s="477">
        <v>768</v>
      </c>
      <c r="H23" s="477">
        <v>359</v>
      </c>
      <c r="I23" s="477">
        <v>1104</v>
      </c>
      <c r="J23" s="333"/>
      <c r="K23" s="548"/>
      <c r="L23" s="333"/>
    </row>
    <row r="24" spans="3:13" s="362" customFormat="1" ht="14.25" customHeight="1" x14ac:dyDescent="0.3">
      <c r="C24" s="476" t="s">
        <v>377</v>
      </c>
      <c r="D24" s="478">
        <f>+SUM(D18:D23)</f>
        <v>60328</v>
      </c>
      <c r="E24" s="478">
        <f>+SUM(E18:E23)</f>
        <v>24771</v>
      </c>
      <c r="F24" s="478">
        <f>+SUM(F18:F23)</f>
        <v>57068</v>
      </c>
      <c r="G24" s="478">
        <f>+SUM(G18:G23)</f>
        <v>26819</v>
      </c>
      <c r="H24" s="478">
        <f>SUM(H18:H23)</f>
        <v>53785</v>
      </c>
      <c r="I24" s="478">
        <f>SUM(I18:I23)</f>
        <v>25547</v>
      </c>
      <c r="J24" s="333"/>
      <c r="K24" s="497"/>
      <c r="L24" s="549"/>
    </row>
    <row r="25" spans="3:13" s="363" customFormat="1" ht="10.5" customHeight="1" x14ac:dyDescent="0.3">
      <c r="C25" s="364"/>
      <c r="D25" s="364"/>
      <c r="E25" s="364"/>
      <c r="F25" s="364"/>
      <c r="G25" s="364"/>
      <c r="H25" s="364"/>
      <c r="I25" s="364"/>
    </row>
    <row r="26" spans="3:13" s="363" customFormat="1" ht="13.95" customHeight="1" x14ac:dyDescent="0.25">
      <c r="C26" s="365" t="s">
        <v>965</v>
      </c>
      <c r="D26" s="364"/>
      <c r="E26" s="364"/>
      <c r="F26" s="364"/>
      <c r="G26" s="364"/>
      <c r="H26" s="364"/>
      <c r="I26" s="364"/>
      <c r="J26" s="498"/>
      <c r="K26" s="498"/>
    </row>
    <row r="27" spans="3:13" s="363" customFormat="1" ht="10.5" customHeight="1" x14ac:dyDescent="0.25">
      <c r="C27" s="365"/>
      <c r="D27" s="364"/>
      <c r="E27" s="364"/>
      <c r="F27" s="364"/>
      <c r="G27" s="364"/>
      <c r="H27" s="364"/>
      <c r="I27" s="366"/>
    </row>
    <row r="28" spans="3:13" s="363" customFormat="1" ht="25.5" customHeight="1" x14ac:dyDescent="0.3">
      <c r="C28" s="735" t="s">
        <v>728</v>
      </c>
      <c r="D28" s="735"/>
      <c r="E28" s="735"/>
      <c r="F28" s="735"/>
      <c r="G28" s="735"/>
      <c r="H28" s="366"/>
      <c r="I28" s="367"/>
    </row>
    <row r="29" spans="3:13" s="363" customFormat="1" ht="10.5" customHeight="1" x14ac:dyDescent="0.3">
      <c r="C29" s="367" t="s">
        <v>378</v>
      </c>
      <c r="D29" s="367"/>
      <c r="E29" s="367"/>
      <c r="F29" s="367"/>
      <c r="G29" s="367"/>
      <c r="H29" s="367"/>
      <c r="I29" s="364"/>
    </row>
    <row r="30" spans="3:13" s="363" customFormat="1" ht="10.5" customHeight="1" x14ac:dyDescent="0.3">
      <c r="C30" s="364" t="s">
        <v>894</v>
      </c>
      <c r="D30" s="501"/>
      <c r="E30" s="501"/>
      <c r="F30" s="501"/>
      <c r="G30" s="501"/>
      <c r="H30" s="501"/>
      <c r="I30" s="364"/>
    </row>
    <row r="31" spans="3:13" s="363" customFormat="1" ht="10.5" customHeight="1" x14ac:dyDescent="0.25">
      <c r="C31" s="364"/>
      <c r="D31" s="368"/>
      <c r="E31" s="364"/>
      <c r="F31" s="364"/>
      <c r="G31" s="364"/>
      <c r="H31" s="364"/>
      <c r="I31" s="369"/>
    </row>
    <row r="32" spans="3:13" ht="11.25" customHeight="1" x14ac:dyDescent="0.25">
      <c r="C32" s="369"/>
      <c r="D32" s="369"/>
      <c r="E32" s="369"/>
      <c r="F32" s="369"/>
      <c r="G32" s="369"/>
      <c r="H32" s="369"/>
      <c r="I32" s="369"/>
    </row>
    <row r="33" spans="3:9" ht="11.25" customHeight="1" x14ac:dyDescent="0.25">
      <c r="C33" s="369"/>
      <c r="D33" s="369"/>
      <c r="E33" s="369"/>
      <c r="F33" s="369"/>
      <c r="G33" s="369"/>
      <c r="H33" s="369"/>
      <c r="I33" s="369"/>
    </row>
    <row r="34" spans="3:9" ht="11.25" customHeight="1" x14ac:dyDescent="0.25">
      <c r="C34" s="369"/>
      <c r="D34" s="369"/>
      <c r="E34" s="369"/>
      <c r="F34" s="369"/>
      <c r="G34" s="369"/>
      <c r="H34" s="369"/>
      <c r="I34" s="369"/>
    </row>
    <row r="35" spans="3:9" ht="11.25" customHeight="1" x14ac:dyDescent="0.25">
      <c r="C35" s="369"/>
      <c r="D35" s="369"/>
      <c r="E35" s="369"/>
      <c r="F35" s="369"/>
      <c r="G35" s="369"/>
      <c r="H35" s="369"/>
      <c r="I35" s="369"/>
    </row>
    <row r="36" spans="3:9" ht="11.25" customHeight="1" x14ac:dyDescent="0.25">
      <c r="C36" s="369"/>
      <c r="D36" s="369"/>
      <c r="E36" s="369"/>
      <c r="F36" s="369"/>
      <c r="G36" s="369"/>
      <c r="H36" s="369"/>
      <c r="I36" s="369"/>
    </row>
    <row r="37" spans="3:9" ht="11.25" customHeight="1" x14ac:dyDescent="0.25">
      <c r="C37" s="369"/>
      <c r="D37" s="369"/>
      <c r="E37" s="369"/>
      <c r="F37" s="369"/>
      <c r="G37" s="369"/>
      <c r="H37" s="369"/>
      <c r="I37" s="369"/>
    </row>
    <row r="38" spans="3:9" ht="11.25" customHeight="1" x14ac:dyDescent="0.25">
      <c r="C38" s="369"/>
      <c r="D38" s="369"/>
      <c r="E38" s="369"/>
      <c r="F38" s="369"/>
      <c r="G38" s="369"/>
      <c r="H38" s="369"/>
      <c r="I38" s="369"/>
    </row>
    <row r="39" spans="3:9" ht="11.25" customHeight="1" x14ac:dyDescent="0.25">
      <c r="C39" s="369"/>
      <c r="D39" s="369"/>
      <c r="E39" s="369"/>
      <c r="F39" s="369"/>
      <c r="G39" s="369"/>
      <c r="H39" s="369"/>
      <c r="I39" s="369"/>
    </row>
    <row r="40" spans="3:9" ht="11.25" customHeight="1" x14ac:dyDescent="0.25">
      <c r="C40" s="369"/>
      <c r="D40" s="369"/>
      <c r="E40" s="369"/>
      <c r="F40" s="369"/>
      <c r="G40" s="369"/>
      <c r="H40" s="369"/>
      <c r="I40" s="369"/>
    </row>
    <row r="41" spans="3:9" ht="11.25" customHeight="1" x14ac:dyDescent="0.25">
      <c r="C41" s="369"/>
      <c r="D41" s="369"/>
      <c r="E41" s="369"/>
      <c r="F41" s="369"/>
      <c r="G41" s="369"/>
      <c r="H41" s="369"/>
      <c r="I41" s="369"/>
    </row>
    <row r="42" spans="3:9" ht="11.25" customHeight="1" x14ac:dyDescent="0.25">
      <c r="C42" s="369"/>
      <c r="D42" s="369"/>
      <c r="E42" s="369"/>
      <c r="F42" s="369"/>
      <c r="G42" s="369"/>
      <c r="H42" s="369"/>
      <c r="I42" s="369"/>
    </row>
    <row r="43" spans="3:9" ht="11.25" customHeight="1" x14ac:dyDescent="0.25">
      <c r="C43" s="369"/>
      <c r="D43" s="369"/>
      <c r="E43" s="369"/>
      <c r="F43" s="369"/>
      <c r="G43" s="369"/>
      <c r="H43" s="369"/>
      <c r="I43" s="369"/>
    </row>
    <row r="44" spans="3:9" ht="11.25" customHeight="1" x14ac:dyDescent="0.25">
      <c r="C44" s="369"/>
      <c r="D44" s="369"/>
      <c r="E44" s="369"/>
      <c r="F44" s="369"/>
      <c r="G44" s="369"/>
      <c r="H44" s="369"/>
      <c r="I44" s="369"/>
    </row>
    <row r="45" spans="3:9" ht="11.25" customHeight="1" x14ac:dyDescent="0.25">
      <c r="C45" s="369"/>
      <c r="D45" s="369"/>
      <c r="E45" s="369"/>
      <c r="F45" s="369"/>
      <c r="G45" s="369"/>
      <c r="H45" s="369"/>
      <c r="I45" s="369"/>
    </row>
    <row r="46" spans="3:9" ht="11.25" customHeight="1" x14ac:dyDescent="0.25">
      <c r="C46" s="369"/>
      <c r="D46" s="369"/>
      <c r="E46" s="369"/>
      <c r="F46" s="369"/>
      <c r="G46" s="369"/>
      <c r="H46" s="369"/>
      <c r="I46" s="369"/>
    </row>
    <row r="47" spans="3:9" ht="11.25" customHeight="1" x14ac:dyDescent="0.25">
      <c r="C47" s="369"/>
      <c r="D47" s="369"/>
      <c r="E47" s="369"/>
      <c r="F47" s="369"/>
      <c r="G47" s="369"/>
      <c r="H47" s="369"/>
      <c r="I47" s="369"/>
    </row>
    <row r="48" spans="3:9" ht="11.25" customHeight="1" x14ac:dyDescent="0.25">
      <c r="C48" s="369"/>
      <c r="D48" s="369"/>
      <c r="E48" s="369"/>
      <c r="F48" s="369"/>
      <c r="G48" s="369"/>
      <c r="H48" s="369"/>
      <c r="I48" s="369"/>
    </row>
    <row r="49" spans="2:9" ht="11.25" customHeight="1" x14ac:dyDescent="0.25">
      <c r="C49" s="369"/>
      <c r="D49" s="369"/>
      <c r="E49" s="369"/>
      <c r="F49" s="369"/>
      <c r="G49" s="369"/>
      <c r="H49" s="369"/>
      <c r="I49" s="369"/>
    </row>
    <row r="50" spans="2:9" ht="11.25" customHeight="1" x14ac:dyDescent="0.25">
      <c r="C50" s="369"/>
      <c r="D50" s="369"/>
      <c r="E50" s="369"/>
      <c r="F50" s="369"/>
      <c r="G50" s="369"/>
      <c r="H50" s="369"/>
      <c r="I50" s="369"/>
    </row>
    <row r="51" spans="2:9" ht="11.25" customHeight="1" x14ac:dyDescent="0.25">
      <c r="C51" s="369"/>
      <c r="D51" s="369"/>
      <c r="E51" s="369"/>
      <c r="F51" s="369"/>
      <c r="G51" s="369"/>
      <c r="H51" s="369"/>
      <c r="I51" s="369"/>
    </row>
    <row r="52" spans="2:9" ht="11.25" customHeight="1" x14ac:dyDescent="0.25">
      <c r="C52" s="369"/>
      <c r="D52" s="369"/>
      <c r="E52" s="369"/>
      <c r="F52" s="369"/>
      <c r="G52" s="369"/>
      <c r="H52" s="369"/>
      <c r="I52" s="369"/>
    </row>
    <row r="53" spans="2:9" ht="11.25" customHeight="1" x14ac:dyDescent="0.25">
      <c r="C53" s="369"/>
      <c r="D53" s="369"/>
      <c r="E53" s="369"/>
      <c r="F53" s="369"/>
      <c r="G53" s="369"/>
      <c r="H53" s="369"/>
      <c r="I53" s="369"/>
    </row>
    <row r="54" spans="2:9" ht="11.25" customHeight="1" x14ac:dyDescent="0.25">
      <c r="C54" s="369"/>
      <c r="D54" s="369"/>
      <c r="E54" s="369"/>
      <c r="F54" s="369"/>
      <c r="G54" s="369"/>
      <c r="H54" s="369"/>
      <c r="I54" s="369"/>
    </row>
    <row r="55" spans="2:9" ht="11.25" customHeight="1" x14ac:dyDescent="0.25">
      <c r="C55" s="369"/>
      <c r="D55" s="369"/>
      <c r="E55" s="369"/>
      <c r="F55" s="369"/>
      <c r="G55" s="369"/>
      <c r="H55" s="369"/>
      <c r="I55" s="369"/>
    </row>
    <row r="56" spans="2:9" ht="11.25" customHeight="1" x14ac:dyDescent="0.25">
      <c r="C56" s="369"/>
      <c r="D56" s="369"/>
      <c r="E56" s="369"/>
      <c r="F56" s="369"/>
      <c r="G56" s="369"/>
      <c r="H56" s="369"/>
      <c r="I56" s="369"/>
    </row>
    <row r="57" spans="2:9" ht="11.25" customHeight="1" x14ac:dyDescent="0.25">
      <c r="C57" s="369"/>
      <c r="D57" s="369"/>
      <c r="E57" s="369"/>
      <c r="F57" s="369"/>
      <c r="G57" s="369"/>
      <c r="H57" s="369"/>
      <c r="I57" s="369"/>
    </row>
    <row r="58" spans="2:9" ht="11.25" customHeight="1" x14ac:dyDescent="0.25">
      <c r="C58" s="369"/>
      <c r="D58" s="369"/>
      <c r="E58" s="369"/>
      <c r="F58" s="369"/>
      <c r="G58" s="369"/>
      <c r="H58" s="369"/>
      <c r="I58" s="369"/>
    </row>
    <row r="59" spans="2:9" ht="14.25" customHeight="1" x14ac:dyDescent="0.25">
      <c r="C59" s="369"/>
      <c r="D59" s="369"/>
      <c r="E59" s="369"/>
      <c r="F59" s="369"/>
      <c r="G59" s="369"/>
      <c r="H59" s="369"/>
      <c r="I59" s="369"/>
    </row>
    <row r="60" spans="2:9" x14ac:dyDescent="0.25">
      <c r="C60" s="369"/>
      <c r="D60" s="357"/>
      <c r="E60" s="357"/>
      <c r="F60" s="369"/>
      <c r="G60" s="369"/>
      <c r="H60" s="369"/>
      <c r="I60" s="369"/>
    </row>
    <row r="61" spans="2:9" x14ac:dyDescent="0.25">
      <c r="C61" s="369"/>
      <c r="D61" s="357"/>
      <c r="E61" s="357"/>
      <c r="F61" s="369"/>
      <c r="G61" s="369"/>
      <c r="H61" s="369"/>
      <c r="I61" s="369"/>
    </row>
    <row r="62" spans="2:9" x14ac:dyDescent="0.25">
      <c r="C62" s="369"/>
      <c r="D62" s="369"/>
      <c r="E62" s="369"/>
      <c r="F62" s="369"/>
      <c r="G62" s="369"/>
      <c r="H62" s="369"/>
      <c r="I62" s="369"/>
    </row>
    <row r="63" spans="2:9" x14ac:dyDescent="0.25">
      <c r="C63" s="369"/>
      <c r="D63" s="369"/>
      <c r="E63" s="369"/>
      <c r="F63" s="369"/>
      <c r="G63" s="369"/>
      <c r="H63" s="369"/>
      <c r="I63" s="369"/>
    </row>
    <row r="64" spans="2:9" x14ac:dyDescent="0.25">
      <c r="B64" s="370"/>
      <c r="C64" s="371"/>
      <c r="D64" s="372"/>
      <c r="E64" s="372"/>
      <c r="F64" s="369"/>
      <c r="G64" s="369"/>
      <c r="H64" s="369"/>
      <c r="I64" s="369"/>
    </row>
    <row r="65" spans="2:9" x14ac:dyDescent="0.25">
      <c r="B65" s="370"/>
      <c r="C65" s="371"/>
      <c r="D65" s="372"/>
      <c r="E65" s="372"/>
      <c r="F65" s="369"/>
      <c r="G65" s="369"/>
      <c r="H65" s="369"/>
      <c r="I65" s="369"/>
    </row>
    <row r="66" spans="2:9" x14ac:dyDescent="0.25">
      <c r="B66" s="373"/>
      <c r="C66" s="374"/>
      <c r="D66" s="372"/>
      <c r="E66" s="372"/>
      <c r="F66" s="369"/>
      <c r="G66" s="369"/>
      <c r="H66" s="369"/>
      <c r="I66" s="369"/>
    </row>
    <row r="67" spans="2:9" x14ac:dyDescent="0.25">
      <c r="B67" s="375"/>
      <c r="C67" s="376"/>
      <c r="D67" s="368"/>
      <c r="E67" s="368"/>
      <c r="F67" s="369"/>
      <c r="G67" s="369"/>
      <c r="H67" s="369"/>
      <c r="I67" s="369"/>
    </row>
    <row r="68" spans="2:9" x14ac:dyDescent="0.25">
      <c r="B68" s="377"/>
      <c r="C68" s="378"/>
      <c r="D68" s="357"/>
      <c r="E68" s="357"/>
      <c r="F68" s="369"/>
      <c r="G68" s="369"/>
      <c r="H68" s="369"/>
      <c r="I68" s="369"/>
    </row>
    <row r="69" spans="2:9" x14ac:dyDescent="0.25">
      <c r="B69" s="375"/>
      <c r="C69" s="378"/>
      <c r="D69" s="357"/>
      <c r="E69" s="357"/>
      <c r="F69" s="369"/>
      <c r="G69" s="369"/>
      <c r="H69" s="369"/>
      <c r="I69" s="369"/>
    </row>
    <row r="70" spans="2:9" x14ac:dyDescent="0.25">
      <c r="B70" s="377"/>
      <c r="C70" s="379"/>
      <c r="D70" s="372"/>
      <c r="E70" s="372"/>
      <c r="F70" s="369"/>
      <c r="G70" s="369"/>
      <c r="H70" s="369"/>
      <c r="I70" s="369"/>
    </row>
    <row r="71" spans="2:9" x14ac:dyDescent="0.25">
      <c r="B71" s="375"/>
      <c r="C71" s="378"/>
      <c r="D71" s="372"/>
      <c r="E71" s="372"/>
      <c r="F71" s="369"/>
      <c r="G71" s="369"/>
      <c r="H71" s="369"/>
      <c r="I71" s="369"/>
    </row>
    <row r="72" spans="2:9" x14ac:dyDescent="0.25">
      <c r="B72" s="377"/>
      <c r="C72" s="379"/>
      <c r="D72" s="372"/>
      <c r="E72" s="372"/>
      <c r="F72" s="369"/>
      <c r="G72" s="369"/>
      <c r="H72" s="369"/>
      <c r="I72" s="369"/>
    </row>
    <row r="73" spans="2:9" x14ac:dyDescent="0.25">
      <c r="B73" s="375"/>
      <c r="C73" s="379"/>
      <c r="D73" s="372"/>
      <c r="E73" s="380"/>
      <c r="F73" s="369"/>
      <c r="G73" s="369"/>
      <c r="H73" s="369"/>
      <c r="I73" s="369"/>
    </row>
    <row r="74" spans="2:9" x14ac:dyDescent="0.25">
      <c r="B74" s="377"/>
      <c r="C74" s="376"/>
      <c r="D74" s="368"/>
      <c r="E74" s="380"/>
      <c r="F74" s="369"/>
      <c r="G74" s="369"/>
      <c r="H74" s="369"/>
      <c r="I74" s="369"/>
    </row>
    <row r="75" spans="2:9" x14ac:dyDescent="0.25">
      <c r="B75" s="375"/>
      <c r="C75" s="378"/>
      <c r="D75" s="369"/>
      <c r="E75" s="369"/>
      <c r="F75" s="369"/>
      <c r="G75" s="369"/>
      <c r="H75" s="369"/>
      <c r="I75" s="369"/>
    </row>
    <row r="76" spans="2:9" x14ac:dyDescent="0.25">
      <c r="B76" s="377"/>
      <c r="C76" s="378"/>
      <c r="D76" s="357"/>
      <c r="E76" s="381"/>
      <c r="F76" s="369"/>
      <c r="G76" s="369"/>
      <c r="H76" s="369"/>
      <c r="I76" s="369"/>
    </row>
    <row r="77" spans="2:9" x14ac:dyDescent="0.25">
      <c r="B77" s="375"/>
      <c r="C77" s="382"/>
      <c r="D77" s="357"/>
      <c r="E77" s="381"/>
      <c r="F77" s="369"/>
      <c r="G77" s="369"/>
      <c r="H77" s="369"/>
      <c r="I77" s="369"/>
    </row>
    <row r="78" spans="2:9" x14ac:dyDescent="0.25">
      <c r="B78" s="370"/>
      <c r="C78" s="371"/>
      <c r="D78" s="372"/>
      <c r="E78" s="372"/>
      <c r="F78" s="369"/>
      <c r="G78" s="369"/>
      <c r="H78" s="369"/>
      <c r="I78" s="369"/>
    </row>
    <row r="79" spans="2:9" x14ac:dyDescent="0.25">
      <c r="B79" s="370"/>
      <c r="C79" s="371"/>
      <c r="D79" s="372"/>
      <c r="E79" s="372"/>
      <c r="F79" s="369"/>
      <c r="G79" s="369"/>
      <c r="H79" s="369"/>
      <c r="I79" s="369"/>
    </row>
    <row r="80" spans="2:9" x14ac:dyDescent="0.25">
      <c r="B80" s="370"/>
      <c r="C80" s="371"/>
      <c r="D80" s="372"/>
      <c r="E80" s="372"/>
      <c r="F80" s="369"/>
      <c r="G80" s="369"/>
      <c r="H80" s="369"/>
      <c r="I80" s="369"/>
    </row>
    <row r="81" spans="2:9" x14ac:dyDescent="0.25">
      <c r="B81" s="370"/>
      <c r="C81" s="371"/>
      <c r="D81" s="372"/>
      <c r="E81" s="372"/>
      <c r="F81" s="369"/>
      <c r="G81" s="369"/>
      <c r="H81" s="369"/>
      <c r="I81" s="369"/>
    </row>
    <row r="82" spans="2:9" x14ac:dyDescent="0.25">
      <c r="B82" s="373"/>
      <c r="C82" s="374"/>
      <c r="D82" s="372"/>
      <c r="E82" s="372"/>
      <c r="F82" s="369"/>
      <c r="G82" s="369"/>
      <c r="H82" s="369"/>
    </row>
    <row r="83" spans="2:9" x14ac:dyDescent="0.25">
      <c r="B83" s="373"/>
      <c r="C83" s="373"/>
      <c r="D83" s="383"/>
      <c r="E83" s="383"/>
    </row>
  </sheetData>
  <mergeCells count="8">
    <mergeCell ref="C28:G28"/>
    <mergeCell ref="B12:J12"/>
    <mergeCell ref="B13:J13"/>
    <mergeCell ref="B14:J14"/>
    <mergeCell ref="C16:C17"/>
    <mergeCell ref="D16:E16"/>
    <mergeCell ref="F16:G16"/>
    <mergeCell ref="H16:I16"/>
  </mergeCells>
  <hyperlinks>
    <hyperlink ref="L15" location="INDICE!C50"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H78"/>
  <sheetViews>
    <sheetView showGridLines="0" zoomScale="90" zoomScaleNormal="90" workbookViewId="0">
      <selection activeCell="B77" sqref="B77"/>
    </sheetView>
  </sheetViews>
  <sheetFormatPr baseColWidth="10" defaultRowHeight="10.8" x14ac:dyDescent="0.25"/>
  <cols>
    <col min="1" max="1" width="3.19921875" style="353" customWidth="1"/>
    <col min="2" max="2" width="11.19921875" style="353" customWidth="1"/>
    <col min="3" max="3" width="44.59765625" style="353" bestFit="1" customWidth="1"/>
    <col min="4" max="5" width="19.69921875" style="353" customWidth="1"/>
    <col min="6" max="6" width="15.3984375" style="353" customWidth="1"/>
    <col min="7" max="7" width="11" style="353" bestFit="1" customWidth="1"/>
    <col min="8" max="256" width="11.19921875" style="353"/>
    <col min="257" max="257" width="3.19921875" style="353" customWidth="1"/>
    <col min="258" max="258" width="11.19921875" style="353" customWidth="1"/>
    <col min="259" max="259" width="44.59765625" style="353" bestFit="1" customWidth="1"/>
    <col min="260" max="261" width="19.69921875" style="353" customWidth="1"/>
    <col min="262" max="262" width="15.3984375" style="353" customWidth="1"/>
    <col min="263" max="263" width="11" style="353" bestFit="1" customWidth="1"/>
    <col min="264" max="512" width="11.19921875" style="353"/>
    <col min="513" max="513" width="3.19921875" style="353" customWidth="1"/>
    <col min="514" max="514" width="11.19921875" style="353" customWidth="1"/>
    <col min="515" max="515" width="44.59765625" style="353" bestFit="1" customWidth="1"/>
    <col min="516" max="517" width="19.69921875" style="353" customWidth="1"/>
    <col min="518" max="518" width="15.3984375" style="353" customWidth="1"/>
    <col min="519" max="519" width="11" style="353" bestFit="1" customWidth="1"/>
    <col min="520" max="768" width="11.19921875" style="353"/>
    <col min="769" max="769" width="3.19921875" style="353" customWidth="1"/>
    <col min="770" max="770" width="11.19921875" style="353" customWidth="1"/>
    <col min="771" max="771" width="44.59765625" style="353" bestFit="1" customWidth="1"/>
    <col min="772" max="773" width="19.69921875" style="353" customWidth="1"/>
    <col min="774" max="774" width="15.3984375" style="353" customWidth="1"/>
    <col min="775" max="775" width="11" style="353" bestFit="1" customWidth="1"/>
    <col min="776" max="1024" width="11.19921875" style="353"/>
    <col min="1025" max="1025" width="3.19921875" style="353" customWidth="1"/>
    <col min="1026" max="1026" width="11.19921875" style="353" customWidth="1"/>
    <col min="1027" max="1027" width="44.59765625" style="353" bestFit="1" customWidth="1"/>
    <col min="1028" max="1029" width="19.69921875" style="353" customWidth="1"/>
    <col min="1030" max="1030" width="15.3984375" style="353" customWidth="1"/>
    <col min="1031" max="1031" width="11" style="353" bestFit="1" customWidth="1"/>
    <col min="1032" max="1280" width="11.19921875" style="353"/>
    <col min="1281" max="1281" width="3.19921875" style="353" customWidth="1"/>
    <col min="1282" max="1282" width="11.19921875" style="353" customWidth="1"/>
    <col min="1283" max="1283" width="44.59765625" style="353" bestFit="1" customWidth="1"/>
    <col min="1284" max="1285" width="19.69921875" style="353" customWidth="1"/>
    <col min="1286" max="1286" width="15.3984375" style="353" customWidth="1"/>
    <col min="1287" max="1287" width="11" style="353" bestFit="1" customWidth="1"/>
    <col min="1288" max="1536" width="11.19921875" style="353"/>
    <col min="1537" max="1537" width="3.19921875" style="353" customWidth="1"/>
    <col min="1538" max="1538" width="11.19921875" style="353" customWidth="1"/>
    <col min="1539" max="1539" width="44.59765625" style="353" bestFit="1" customWidth="1"/>
    <col min="1540" max="1541" width="19.69921875" style="353" customWidth="1"/>
    <col min="1542" max="1542" width="15.3984375" style="353" customWidth="1"/>
    <col min="1543" max="1543" width="11" style="353" bestFit="1" customWidth="1"/>
    <col min="1544" max="1792" width="11.19921875" style="353"/>
    <col min="1793" max="1793" width="3.19921875" style="353" customWidth="1"/>
    <col min="1794" max="1794" width="11.19921875" style="353" customWidth="1"/>
    <col min="1795" max="1795" width="44.59765625" style="353" bestFit="1" customWidth="1"/>
    <col min="1796" max="1797" width="19.69921875" style="353" customWidth="1"/>
    <col min="1798" max="1798" width="15.3984375" style="353" customWidth="1"/>
    <col min="1799" max="1799" width="11" style="353" bestFit="1" customWidth="1"/>
    <col min="1800" max="2048" width="11.19921875" style="353"/>
    <col min="2049" max="2049" width="3.19921875" style="353" customWidth="1"/>
    <col min="2050" max="2050" width="11.19921875" style="353" customWidth="1"/>
    <col min="2051" max="2051" width="44.59765625" style="353" bestFit="1" customWidth="1"/>
    <col min="2052" max="2053" width="19.69921875" style="353" customWidth="1"/>
    <col min="2054" max="2054" width="15.3984375" style="353" customWidth="1"/>
    <col min="2055" max="2055" width="11" style="353" bestFit="1" customWidth="1"/>
    <col min="2056" max="2304" width="11.19921875" style="353"/>
    <col min="2305" max="2305" width="3.19921875" style="353" customWidth="1"/>
    <col min="2306" max="2306" width="11.19921875" style="353" customWidth="1"/>
    <col min="2307" max="2307" width="44.59765625" style="353" bestFit="1" customWidth="1"/>
    <col min="2308" max="2309" width="19.69921875" style="353" customWidth="1"/>
    <col min="2310" max="2310" width="15.3984375" style="353" customWidth="1"/>
    <col min="2311" max="2311" width="11" style="353" bestFit="1" customWidth="1"/>
    <col min="2312" max="2560" width="11.19921875" style="353"/>
    <col min="2561" max="2561" width="3.19921875" style="353" customWidth="1"/>
    <col min="2562" max="2562" width="11.19921875" style="353" customWidth="1"/>
    <col min="2563" max="2563" width="44.59765625" style="353" bestFit="1" customWidth="1"/>
    <col min="2564" max="2565" width="19.69921875" style="353" customWidth="1"/>
    <col min="2566" max="2566" width="15.3984375" style="353" customWidth="1"/>
    <col min="2567" max="2567" width="11" style="353" bestFit="1" customWidth="1"/>
    <col min="2568" max="2816" width="11.19921875" style="353"/>
    <col min="2817" max="2817" width="3.19921875" style="353" customWidth="1"/>
    <col min="2818" max="2818" width="11.19921875" style="353" customWidth="1"/>
    <col min="2819" max="2819" width="44.59765625" style="353" bestFit="1" customWidth="1"/>
    <col min="2820" max="2821" width="19.69921875" style="353" customWidth="1"/>
    <col min="2822" max="2822" width="15.3984375" style="353" customWidth="1"/>
    <col min="2823" max="2823" width="11" style="353" bestFit="1" customWidth="1"/>
    <col min="2824" max="3072" width="11.19921875" style="353"/>
    <col min="3073" max="3073" width="3.19921875" style="353" customWidth="1"/>
    <col min="3074" max="3074" width="11.19921875" style="353" customWidth="1"/>
    <col min="3075" max="3075" width="44.59765625" style="353" bestFit="1" customWidth="1"/>
    <col min="3076" max="3077" width="19.69921875" style="353" customWidth="1"/>
    <col min="3078" max="3078" width="15.3984375" style="353" customWidth="1"/>
    <col min="3079" max="3079" width="11" style="353" bestFit="1" customWidth="1"/>
    <col min="3080" max="3328" width="11.19921875" style="353"/>
    <col min="3329" max="3329" width="3.19921875" style="353" customWidth="1"/>
    <col min="3330" max="3330" width="11.19921875" style="353" customWidth="1"/>
    <col min="3331" max="3331" width="44.59765625" style="353" bestFit="1" customWidth="1"/>
    <col min="3332" max="3333" width="19.69921875" style="353" customWidth="1"/>
    <col min="3334" max="3334" width="15.3984375" style="353" customWidth="1"/>
    <col min="3335" max="3335" width="11" style="353" bestFit="1" customWidth="1"/>
    <col min="3336" max="3584" width="11.19921875" style="353"/>
    <col min="3585" max="3585" width="3.19921875" style="353" customWidth="1"/>
    <col min="3586" max="3586" width="11.19921875" style="353" customWidth="1"/>
    <col min="3587" max="3587" width="44.59765625" style="353" bestFit="1" customWidth="1"/>
    <col min="3588" max="3589" width="19.69921875" style="353" customWidth="1"/>
    <col min="3590" max="3590" width="15.3984375" style="353" customWidth="1"/>
    <col min="3591" max="3591" width="11" style="353" bestFit="1" customWidth="1"/>
    <col min="3592" max="3840" width="11.19921875" style="353"/>
    <col min="3841" max="3841" width="3.19921875" style="353" customWidth="1"/>
    <col min="3842" max="3842" width="11.19921875" style="353" customWidth="1"/>
    <col min="3843" max="3843" width="44.59765625" style="353" bestFit="1" customWidth="1"/>
    <col min="3844" max="3845" width="19.69921875" style="353" customWidth="1"/>
    <col min="3846" max="3846" width="15.3984375" style="353" customWidth="1"/>
    <col min="3847" max="3847" width="11" style="353" bestFit="1" customWidth="1"/>
    <col min="3848" max="4096" width="11.19921875" style="353"/>
    <col min="4097" max="4097" width="3.19921875" style="353" customWidth="1"/>
    <col min="4098" max="4098" width="11.19921875" style="353" customWidth="1"/>
    <col min="4099" max="4099" width="44.59765625" style="353" bestFit="1" customWidth="1"/>
    <col min="4100" max="4101" width="19.69921875" style="353" customWidth="1"/>
    <col min="4102" max="4102" width="15.3984375" style="353" customWidth="1"/>
    <col min="4103" max="4103" width="11" style="353" bestFit="1" customWidth="1"/>
    <col min="4104" max="4352" width="11.19921875" style="353"/>
    <col min="4353" max="4353" width="3.19921875" style="353" customWidth="1"/>
    <col min="4354" max="4354" width="11.19921875" style="353" customWidth="1"/>
    <col min="4355" max="4355" width="44.59765625" style="353" bestFit="1" customWidth="1"/>
    <col min="4356" max="4357" width="19.69921875" style="353" customWidth="1"/>
    <col min="4358" max="4358" width="15.3984375" style="353" customWidth="1"/>
    <col min="4359" max="4359" width="11" style="353" bestFit="1" customWidth="1"/>
    <col min="4360" max="4608" width="11.19921875" style="353"/>
    <col min="4609" max="4609" width="3.19921875" style="353" customWidth="1"/>
    <col min="4610" max="4610" width="11.19921875" style="353" customWidth="1"/>
    <col min="4611" max="4611" width="44.59765625" style="353" bestFit="1" customWidth="1"/>
    <col min="4612" max="4613" width="19.69921875" style="353" customWidth="1"/>
    <col min="4614" max="4614" width="15.3984375" style="353" customWidth="1"/>
    <col min="4615" max="4615" width="11" style="353" bestFit="1" customWidth="1"/>
    <col min="4616" max="4864" width="11.19921875" style="353"/>
    <col min="4865" max="4865" width="3.19921875" style="353" customWidth="1"/>
    <col min="4866" max="4866" width="11.19921875" style="353" customWidth="1"/>
    <col min="4867" max="4867" width="44.59765625" style="353" bestFit="1" customWidth="1"/>
    <col min="4868" max="4869" width="19.69921875" style="353" customWidth="1"/>
    <col min="4870" max="4870" width="15.3984375" style="353" customWidth="1"/>
    <col min="4871" max="4871" width="11" style="353" bestFit="1" customWidth="1"/>
    <col min="4872" max="5120" width="11.19921875" style="353"/>
    <col min="5121" max="5121" width="3.19921875" style="353" customWidth="1"/>
    <col min="5122" max="5122" width="11.19921875" style="353" customWidth="1"/>
    <col min="5123" max="5123" width="44.59765625" style="353" bestFit="1" customWidth="1"/>
    <col min="5124" max="5125" width="19.69921875" style="353" customWidth="1"/>
    <col min="5126" max="5126" width="15.3984375" style="353" customWidth="1"/>
    <col min="5127" max="5127" width="11" style="353" bestFit="1" customWidth="1"/>
    <col min="5128" max="5376" width="11.19921875" style="353"/>
    <col min="5377" max="5377" width="3.19921875" style="353" customWidth="1"/>
    <col min="5378" max="5378" width="11.19921875" style="353" customWidth="1"/>
    <col min="5379" max="5379" width="44.59765625" style="353" bestFit="1" customWidth="1"/>
    <col min="5380" max="5381" width="19.69921875" style="353" customWidth="1"/>
    <col min="5382" max="5382" width="15.3984375" style="353" customWidth="1"/>
    <col min="5383" max="5383" width="11" style="353" bestFit="1" customWidth="1"/>
    <col min="5384" max="5632" width="11.19921875" style="353"/>
    <col min="5633" max="5633" width="3.19921875" style="353" customWidth="1"/>
    <col min="5634" max="5634" width="11.19921875" style="353" customWidth="1"/>
    <col min="5635" max="5635" width="44.59765625" style="353" bestFit="1" customWidth="1"/>
    <col min="5636" max="5637" width="19.69921875" style="353" customWidth="1"/>
    <col min="5638" max="5638" width="15.3984375" style="353" customWidth="1"/>
    <col min="5639" max="5639" width="11" style="353" bestFit="1" customWidth="1"/>
    <col min="5640" max="5888" width="11.19921875" style="353"/>
    <col min="5889" max="5889" width="3.19921875" style="353" customWidth="1"/>
    <col min="5890" max="5890" width="11.19921875" style="353" customWidth="1"/>
    <col min="5891" max="5891" width="44.59765625" style="353" bestFit="1" customWidth="1"/>
    <col min="5892" max="5893" width="19.69921875" style="353" customWidth="1"/>
    <col min="5894" max="5894" width="15.3984375" style="353" customWidth="1"/>
    <col min="5895" max="5895" width="11" style="353" bestFit="1" customWidth="1"/>
    <col min="5896" max="6144" width="11.19921875" style="353"/>
    <col min="6145" max="6145" width="3.19921875" style="353" customWidth="1"/>
    <col min="6146" max="6146" width="11.19921875" style="353" customWidth="1"/>
    <col min="6147" max="6147" width="44.59765625" style="353" bestFit="1" customWidth="1"/>
    <col min="6148" max="6149" width="19.69921875" style="353" customWidth="1"/>
    <col min="6150" max="6150" width="15.3984375" style="353" customWidth="1"/>
    <col min="6151" max="6151" width="11" style="353" bestFit="1" customWidth="1"/>
    <col min="6152" max="6400" width="11.19921875" style="353"/>
    <col min="6401" max="6401" width="3.19921875" style="353" customWidth="1"/>
    <col min="6402" max="6402" width="11.19921875" style="353" customWidth="1"/>
    <col min="6403" max="6403" width="44.59765625" style="353" bestFit="1" customWidth="1"/>
    <col min="6404" max="6405" width="19.69921875" style="353" customWidth="1"/>
    <col min="6406" max="6406" width="15.3984375" style="353" customWidth="1"/>
    <col min="6407" max="6407" width="11" style="353" bestFit="1" customWidth="1"/>
    <col min="6408" max="6656" width="11.19921875" style="353"/>
    <col min="6657" max="6657" width="3.19921875" style="353" customWidth="1"/>
    <col min="6658" max="6658" width="11.19921875" style="353" customWidth="1"/>
    <col min="6659" max="6659" width="44.59765625" style="353" bestFit="1" customWidth="1"/>
    <col min="6660" max="6661" width="19.69921875" style="353" customWidth="1"/>
    <col min="6662" max="6662" width="15.3984375" style="353" customWidth="1"/>
    <col min="6663" max="6663" width="11" style="353" bestFit="1" customWidth="1"/>
    <col min="6664" max="6912" width="11.19921875" style="353"/>
    <col min="6913" max="6913" width="3.19921875" style="353" customWidth="1"/>
    <col min="6914" max="6914" width="11.19921875" style="353" customWidth="1"/>
    <col min="6915" max="6915" width="44.59765625" style="353" bestFit="1" customWidth="1"/>
    <col min="6916" max="6917" width="19.69921875" style="353" customWidth="1"/>
    <col min="6918" max="6918" width="15.3984375" style="353" customWidth="1"/>
    <col min="6919" max="6919" width="11" style="353" bestFit="1" customWidth="1"/>
    <col min="6920" max="7168" width="11.19921875" style="353"/>
    <col min="7169" max="7169" width="3.19921875" style="353" customWidth="1"/>
    <col min="7170" max="7170" width="11.19921875" style="353" customWidth="1"/>
    <col min="7171" max="7171" width="44.59765625" style="353" bestFit="1" customWidth="1"/>
    <col min="7172" max="7173" width="19.69921875" style="353" customWidth="1"/>
    <col min="7174" max="7174" width="15.3984375" style="353" customWidth="1"/>
    <col min="7175" max="7175" width="11" style="353" bestFit="1" customWidth="1"/>
    <col min="7176" max="7424" width="11.19921875" style="353"/>
    <col min="7425" max="7425" width="3.19921875" style="353" customWidth="1"/>
    <col min="7426" max="7426" width="11.19921875" style="353" customWidth="1"/>
    <col min="7427" max="7427" width="44.59765625" style="353" bestFit="1" customWidth="1"/>
    <col min="7428" max="7429" width="19.69921875" style="353" customWidth="1"/>
    <col min="7430" max="7430" width="15.3984375" style="353" customWidth="1"/>
    <col min="7431" max="7431" width="11" style="353" bestFit="1" customWidth="1"/>
    <col min="7432" max="7680" width="11.19921875" style="353"/>
    <col min="7681" max="7681" width="3.19921875" style="353" customWidth="1"/>
    <col min="7682" max="7682" width="11.19921875" style="353" customWidth="1"/>
    <col min="7683" max="7683" width="44.59765625" style="353" bestFit="1" customWidth="1"/>
    <col min="7684" max="7685" width="19.69921875" style="353" customWidth="1"/>
    <col min="7686" max="7686" width="15.3984375" style="353" customWidth="1"/>
    <col min="7687" max="7687" width="11" style="353" bestFit="1" customWidth="1"/>
    <col min="7688" max="7936" width="11.19921875" style="353"/>
    <col min="7937" max="7937" width="3.19921875" style="353" customWidth="1"/>
    <col min="7938" max="7938" width="11.19921875" style="353" customWidth="1"/>
    <col min="7939" max="7939" width="44.59765625" style="353" bestFit="1" customWidth="1"/>
    <col min="7940" max="7941" width="19.69921875" style="353" customWidth="1"/>
    <col min="7942" max="7942" width="15.3984375" style="353" customWidth="1"/>
    <col min="7943" max="7943" width="11" style="353" bestFit="1" customWidth="1"/>
    <col min="7944" max="8192" width="11.19921875" style="353"/>
    <col min="8193" max="8193" width="3.19921875" style="353" customWidth="1"/>
    <col min="8194" max="8194" width="11.19921875" style="353" customWidth="1"/>
    <col min="8195" max="8195" width="44.59765625" style="353" bestFit="1" customWidth="1"/>
    <col min="8196" max="8197" width="19.69921875" style="353" customWidth="1"/>
    <col min="8198" max="8198" width="15.3984375" style="353" customWidth="1"/>
    <col min="8199" max="8199" width="11" style="353" bestFit="1" customWidth="1"/>
    <col min="8200" max="8448" width="11.19921875" style="353"/>
    <col min="8449" max="8449" width="3.19921875" style="353" customWidth="1"/>
    <col min="8450" max="8450" width="11.19921875" style="353" customWidth="1"/>
    <col min="8451" max="8451" width="44.59765625" style="353" bestFit="1" customWidth="1"/>
    <col min="8452" max="8453" width="19.69921875" style="353" customWidth="1"/>
    <col min="8454" max="8454" width="15.3984375" style="353" customWidth="1"/>
    <col min="8455" max="8455" width="11" style="353" bestFit="1" customWidth="1"/>
    <col min="8456" max="8704" width="11.19921875" style="353"/>
    <col min="8705" max="8705" width="3.19921875" style="353" customWidth="1"/>
    <col min="8706" max="8706" width="11.19921875" style="353" customWidth="1"/>
    <col min="8707" max="8707" width="44.59765625" style="353" bestFit="1" customWidth="1"/>
    <col min="8708" max="8709" width="19.69921875" style="353" customWidth="1"/>
    <col min="8710" max="8710" width="15.3984375" style="353" customWidth="1"/>
    <col min="8711" max="8711" width="11" style="353" bestFit="1" customWidth="1"/>
    <col min="8712" max="8960" width="11.19921875" style="353"/>
    <col min="8961" max="8961" width="3.19921875" style="353" customWidth="1"/>
    <col min="8962" max="8962" width="11.19921875" style="353" customWidth="1"/>
    <col min="8963" max="8963" width="44.59765625" style="353" bestFit="1" customWidth="1"/>
    <col min="8964" max="8965" width="19.69921875" style="353" customWidth="1"/>
    <col min="8966" max="8966" width="15.3984375" style="353" customWidth="1"/>
    <col min="8967" max="8967" width="11" style="353" bestFit="1" customWidth="1"/>
    <col min="8968" max="9216" width="11.19921875" style="353"/>
    <col min="9217" max="9217" width="3.19921875" style="353" customWidth="1"/>
    <col min="9218" max="9218" width="11.19921875" style="353" customWidth="1"/>
    <col min="9219" max="9219" width="44.59765625" style="353" bestFit="1" customWidth="1"/>
    <col min="9220" max="9221" width="19.69921875" style="353" customWidth="1"/>
    <col min="9222" max="9222" width="15.3984375" style="353" customWidth="1"/>
    <col min="9223" max="9223" width="11" style="353" bestFit="1" customWidth="1"/>
    <col min="9224" max="9472" width="11.19921875" style="353"/>
    <col min="9473" max="9473" width="3.19921875" style="353" customWidth="1"/>
    <col min="9474" max="9474" width="11.19921875" style="353" customWidth="1"/>
    <col min="9475" max="9475" width="44.59765625" style="353" bestFit="1" customWidth="1"/>
    <col min="9476" max="9477" width="19.69921875" style="353" customWidth="1"/>
    <col min="9478" max="9478" width="15.3984375" style="353" customWidth="1"/>
    <col min="9479" max="9479" width="11" style="353" bestFit="1" customWidth="1"/>
    <col min="9480" max="9728" width="11.19921875" style="353"/>
    <col min="9729" max="9729" width="3.19921875" style="353" customWidth="1"/>
    <col min="9730" max="9730" width="11.19921875" style="353" customWidth="1"/>
    <col min="9731" max="9731" width="44.59765625" style="353" bestFit="1" customWidth="1"/>
    <col min="9732" max="9733" width="19.69921875" style="353" customWidth="1"/>
    <col min="9734" max="9734" width="15.3984375" style="353" customWidth="1"/>
    <col min="9735" max="9735" width="11" style="353" bestFit="1" customWidth="1"/>
    <col min="9736" max="9984" width="11.19921875" style="353"/>
    <col min="9985" max="9985" width="3.19921875" style="353" customWidth="1"/>
    <col min="9986" max="9986" width="11.19921875" style="353" customWidth="1"/>
    <col min="9987" max="9987" width="44.59765625" style="353" bestFit="1" customWidth="1"/>
    <col min="9988" max="9989" width="19.69921875" style="353" customWidth="1"/>
    <col min="9990" max="9990" width="15.3984375" style="353" customWidth="1"/>
    <col min="9991" max="9991" width="11" style="353" bestFit="1" customWidth="1"/>
    <col min="9992" max="10240" width="11.19921875" style="353"/>
    <col min="10241" max="10241" width="3.19921875" style="353" customWidth="1"/>
    <col min="10242" max="10242" width="11.19921875" style="353" customWidth="1"/>
    <col min="10243" max="10243" width="44.59765625" style="353" bestFit="1" customWidth="1"/>
    <col min="10244" max="10245" width="19.69921875" style="353" customWidth="1"/>
    <col min="10246" max="10246" width="15.3984375" style="353" customWidth="1"/>
    <col min="10247" max="10247" width="11" style="353" bestFit="1" customWidth="1"/>
    <col min="10248" max="10496" width="11.19921875" style="353"/>
    <col min="10497" max="10497" width="3.19921875" style="353" customWidth="1"/>
    <col min="10498" max="10498" width="11.19921875" style="353" customWidth="1"/>
    <col min="10499" max="10499" width="44.59765625" style="353" bestFit="1" customWidth="1"/>
    <col min="10500" max="10501" width="19.69921875" style="353" customWidth="1"/>
    <col min="10502" max="10502" width="15.3984375" style="353" customWidth="1"/>
    <col min="10503" max="10503" width="11" style="353" bestFit="1" customWidth="1"/>
    <col min="10504" max="10752" width="11.19921875" style="353"/>
    <col min="10753" max="10753" width="3.19921875" style="353" customWidth="1"/>
    <col min="10754" max="10754" width="11.19921875" style="353" customWidth="1"/>
    <col min="10755" max="10755" width="44.59765625" style="353" bestFit="1" customWidth="1"/>
    <col min="10756" max="10757" width="19.69921875" style="353" customWidth="1"/>
    <col min="10758" max="10758" width="15.3984375" style="353" customWidth="1"/>
    <col min="10759" max="10759" width="11" style="353" bestFit="1" customWidth="1"/>
    <col min="10760" max="11008" width="11.19921875" style="353"/>
    <col min="11009" max="11009" width="3.19921875" style="353" customWidth="1"/>
    <col min="11010" max="11010" width="11.19921875" style="353" customWidth="1"/>
    <col min="11011" max="11011" width="44.59765625" style="353" bestFit="1" customWidth="1"/>
    <col min="11012" max="11013" width="19.69921875" style="353" customWidth="1"/>
    <col min="11014" max="11014" width="15.3984375" style="353" customWidth="1"/>
    <col min="11015" max="11015" width="11" style="353" bestFit="1" customWidth="1"/>
    <col min="11016" max="11264" width="11.19921875" style="353"/>
    <col min="11265" max="11265" width="3.19921875" style="353" customWidth="1"/>
    <col min="11266" max="11266" width="11.19921875" style="353" customWidth="1"/>
    <col min="11267" max="11267" width="44.59765625" style="353" bestFit="1" customWidth="1"/>
    <col min="11268" max="11269" width="19.69921875" style="353" customWidth="1"/>
    <col min="11270" max="11270" width="15.3984375" style="353" customWidth="1"/>
    <col min="11271" max="11271" width="11" style="353" bestFit="1" customWidth="1"/>
    <col min="11272" max="11520" width="11.19921875" style="353"/>
    <col min="11521" max="11521" width="3.19921875" style="353" customWidth="1"/>
    <col min="11522" max="11522" width="11.19921875" style="353" customWidth="1"/>
    <col min="11523" max="11523" width="44.59765625" style="353" bestFit="1" customWidth="1"/>
    <col min="11524" max="11525" width="19.69921875" style="353" customWidth="1"/>
    <col min="11526" max="11526" width="15.3984375" style="353" customWidth="1"/>
    <col min="11527" max="11527" width="11" style="353" bestFit="1" customWidth="1"/>
    <col min="11528" max="11776" width="11.19921875" style="353"/>
    <col min="11777" max="11777" width="3.19921875" style="353" customWidth="1"/>
    <col min="11778" max="11778" width="11.19921875" style="353" customWidth="1"/>
    <col min="11779" max="11779" width="44.59765625" style="353" bestFit="1" customWidth="1"/>
    <col min="11780" max="11781" width="19.69921875" style="353" customWidth="1"/>
    <col min="11782" max="11782" width="15.3984375" style="353" customWidth="1"/>
    <col min="11783" max="11783" width="11" style="353" bestFit="1" customWidth="1"/>
    <col min="11784" max="12032" width="11.19921875" style="353"/>
    <col min="12033" max="12033" width="3.19921875" style="353" customWidth="1"/>
    <col min="12034" max="12034" width="11.19921875" style="353" customWidth="1"/>
    <col min="12035" max="12035" width="44.59765625" style="353" bestFit="1" customWidth="1"/>
    <col min="12036" max="12037" width="19.69921875" style="353" customWidth="1"/>
    <col min="12038" max="12038" width="15.3984375" style="353" customWidth="1"/>
    <col min="12039" max="12039" width="11" style="353" bestFit="1" customWidth="1"/>
    <col min="12040" max="12288" width="11.19921875" style="353"/>
    <col min="12289" max="12289" width="3.19921875" style="353" customWidth="1"/>
    <col min="12290" max="12290" width="11.19921875" style="353" customWidth="1"/>
    <col min="12291" max="12291" width="44.59765625" style="353" bestFit="1" customWidth="1"/>
    <col min="12292" max="12293" width="19.69921875" style="353" customWidth="1"/>
    <col min="12294" max="12294" width="15.3984375" style="353" customWidth="1"/>
    <col min="12295" max="12295" width="11" style="353" bestFit="1" customWidth="1"/>
    <col min="12296" max="12544" width="11.19921875" style="353"/>
    <col min="12545" max="12545" width="3.19921875" style="353" customWidth="1"/>
    <col min="12546" max="12546" width="11.19921875" style="353" customWidth="1"/>
    <col min="12547" max="12547" width="44.59765625" style="353" bestFit="1" customWidth="1"/>
    <col min="12548" max="12549" width="19.69921875" style="353" customWidth="1"/>
    <col min="12550" max="12550" width="15.3984375" style="353" customWidth="1"/>
    <col min="12551" max="12551" width="11" style="353" bestFit="1" customWidth="1"/>
    <col min="12552" max="12800" width="11.19921875" style="353"/>
    <col min="12801" max="12801" width="3.19921875" style="353" customWidth="1"/>
    <col min="12802" max="12802" width="11.19921875" style="353" customWidth="1"/>
    <col min="12803" max="12803" width="44.59765625" style="353" bestFit="1" customWidth="1"/>
    <col min="12804" max="12805" width="19.69921875" style="353" customWidth="1"/>
    <col min="12806" max="12806" width="15.3984375" style="353" customWidth="1"/>
    <col min="12807" max="12807" width="11" style="353" bestFit="1" customWidth="1"/>
    <col min="12808" max="13056" width="11.19921875" style="353"/>
    <col min="13057" max="13057" width="3.19921875" style="353" customWidth="1"/>
    <col min="13058" max="13058" width="11.19921875" style="353" customWidth="1"/>
    <col min="13059" max="13059" width="44.59765625" style="353" bestFit="1" customWidth="1"/>
    <col min="13060" max="13061" width="19.69921875" style="353" customWidth="1"/>
    <col min="13062" max="13062" width="15.3984375" style="353" customWidth="1"/>
    <col min="13063" max="13063" width="11" style="353" bestFit="1" customWidth="1"/>
    <col min="13064" max="13312" width="11.19921875" style="353"/>
    <col min="13313" max="13313" width="3.19921875" style="353" customWidth="1"/>
    <col min="13314" max="13314" width="11.19921875" style="353" customWidth="1"/>
    <col min="13315" max="13315" width="44.59765625" style="353" bestFit="1" customWidth="1"/>
    <col min="13316" max="13317" width="19.69921875" style="353" customWidth="1"/>
    <col min="13318" max="13318" width="15.3984375" style="353" customWidth="1"/>
    <col min="13319" max="13319" width="11" style="353" bestFit="1" customWidth="1"/>
    <col min="13320" max="13568" width="11.19921875" style="353"/>
    <col min="13569" max="13569" width="3.19921875" style="353" customWidth="1"/>
    <col min="13570" max="13570" width="11.19921875" style="353" customWidth="1"/>
    <col min="13571" max="13571" width="44.59765625" style="353" bestFit="1" customWidth="1"/>
    <col min="13572" max="13573" width="19.69921875" style="353" customWidth="1"/>
    <col min="13574" max="13574" width="15.3984375" style="353" customWidth="1"/>
    <col min="13575" max="13575" width="11" style="353" bestFit="1" customWidth="1"/>
    <col min="13576" max="13824" width="11.19921875" style="353"/>
    <col min="13825" max="13825" width="3.19921875" style="353" customWidth="1"/>
    <col min="13826" max="13826" width="11.19921875" style="353" customWidth="1"/>
    <col min="13827" max="13827" width="44.59765625" style="353" bestFit="1" customWidth="1"/>
    <col min="13828" max="13829" width="19.69921875" style="353" customWidth="1"/>
    <col min="13830" max="13830" width="15.3984375" style="353" customWidth="1"/>
    <col min="13831" max="13831" width="11" style="353" bestFit="1" customWidth="1"/>
    <col min="13832" max="14080" width="11.19921875" style="353"/>
    <col min="14081" max="14081" width="3.19921875" style="353" customWidth="1"/>
    <col min="14082" max="14082" width="11.19921875" style="353" customWidth="1"/>
    <col min="14083" max="14083" width="44.59765625" style="353" bestFit="1" customWidth="1"/>
    <col min="14084" max="14085" width="19.69921875" style="353" customWidth="1"/>
    <col min="14086" max="14086" width="15.3984375" style="353" customWidth="1"/>
    <col min="14087" max="14087" width="11" style="353" bestFit="1" customWidth="1"/>
    <col min="14088" max="14336" width="11.19921875" style="353"/>
    <col min="14337" max="14337" width="3.19921875" style="353" customWidth="1"/>
    <col min="14338" max="14338" width="11.19921875" style="353" customWidth="1"/>
    <col min="14339" max="14339" width="44.59765625" style="353" bestFit="1" customWidth="1"/>
    <col min="14340" max="14341" width="19.69921875" style="353" customWidth="1"/>
    <col min="14342" max="14342" width="15.3984375" style="353" customWidth="1"/>
    <col min="14343" max="14343" width="11" style="353" bestFit="1" customWidth="1"/>
    <col min="14344" max="14592" width="11.19921875" style="353"/>
    <col min="14593" max="14593" width="3.19921875" style="353" customWidth="1"/>
    <col min="14594" max="14594" width="11.19921875" style="353" customWidth="1"/>
    <col min="14595" max="14595" width="44.59765625" style="353" bestFit="1" customWidth="1"/>
    <col min="14596" max="14597" width="19.69921875" style="353" customWidth="1"/>
    <col min="14598" max="14598" width="15.3984375" style="353" customWidth="1"/>
    <col min="14599" max="14599" width="11" style="353" bestFit="1" customWidth="1"/>
    <col min="14600" max="14848" width="11.19921875" style="353"/>
    <col min="14849" max="14849" width="3.19921875" style="353" customWidth="1"/>
    <col min="14850" max="14850" width="11.19921875" style="353" customWidth="1"/>
    <col min="14851" max="14851" width="44.59765625" style="353" bestFit="1" customWidth="1"/>
    <col min="14852" max="14853" width="19.69921875" style="353" customWidth="1"/>
    <col min="14854" max="14854" width="15.3984375" style="353" customWidth="1"/>
    <col min="14855" max="14855" width="11" style="353" bestFit="1" customWidth="1"/>
    <col min="14856" max="15104" width="11.19921875" style="353"/>
    <col min="15105" max="15105" width="3.19921875" style="353" customWidth="1"/>
    <col min="15106" max="15106" width="11.19921875" style="353" customWidth="1"/>
    <col min="15107" max="15107" width="44.59765625" style="353" bestFit="1" customWidth="1"/>
    <col min="15108" max="15109" width="19.69921875" style="353" customWidth="1"/>
    <col min="15110" max="15110" width="15.3984375" style="353" customWidth="1"/>
    <col min="15111" max="15111" width="11" style="353" bestFit="1" customWidth="1"/>
    <col min="15112" max="15360" width="11.19921875" style="353"/>
    <col min="15361" max="15361" width="3.19921875" style="353" customWidth="1"/>
    <col min="15362" max="15362" width="11.19921875" style="353" customWidth="1"/>
    <col min="15363" max="15363" width="44.59765625" style="353" bestFit="1" customWidth="1"/>
    <col min="15364" max="15365" width="19.69921875" style="353" customWidth="1"/>
    <col min="15366" max="15366" width="15.3984375" style="353" customWidth="1"/>
    <col min="15367" max="15367" width="11" style="353" bestFit="1" customWidth="1"/>
    <col min="15368" max="15616" width="11.19921875" style="353"/>
    <col min="15617" max="15617" width="3.19921875" style="353" customWidth="1"/>
    <col min="15618" max="15618" width="11.19921875" style="353" customWidth="1"/>
    <col min="15619" max="15619" width="44.59765625" style="353" bestFit="1" customWidth="1"/>
    <col min="15620" max="15621" width="19.69921875" style="353" customWidth="1"/>
    <col min="15622" max="15622" width="15.3984375" style="353" customWidth="1"/>
    <col min="15623" max="15623" width="11" style="353" bestFit="1" customWidth="1"/>
    <col min="15624" max="15872" width="11.19921875" style="353"/>
    <col min="15873" max="15873" width="3.19921875" style="353" customWidth="1"/>
    <col min="15874" max="15874" width="11.19921875" style="353" customWidth="1"/>
    <col min="15875" max="15875" width="44.59765625" style="353" bestFit="1" customWidth="1"/>
    <col min="15876" max="15877" width="19.69921875" style="353" customWidth="1"/>
    <col min="15878" max="15878" width="15.3984375" style="353" customWidth="1"/>
    <col min="15879" max="15879" width="11" style="353" bestFit="1" customWidth="1"/>
    <col min="15880" max="16128" width="11.19921875" style="353"/>
    <col min="16129" max="16129" width="3.19921875" style="353" customWidth="1"/>
    <col min="16130" max="16130" width="11.19921875" style="353" customWidth="1"/>
    <col min="16131" max="16131" width="44.59765625" style="353" bestFit="1" customWidth="1"/>
    <col min="16132" max="16133" width="19.69921875" style="353" customWidth="1"/>
    <col min="16134" max="16134" width="15.3984375" style="353" customWidth="1"/>
    <col min="16135" max="16135" width="11" style="353" bestFit="1" customWidth="1"/>
    <col min="16136" max="16384" width="11.19921875" style="353"/>
  </cols>
  <sheetData>
    <row r="12" spans="1:8" ht="13.8" x14ac:dyDescent="0.25">
      <c r="C12" s="736" t="s">
        <v>730</v>
      </c>
      <c r="D12" s="736"/>
      <c r="E12" s="736"/>
    </row>
    <row r="13" spans="1:8" ht="13.8" x14ac:dyDescent="0.25">
      <c r="C13" s="736" t="s">
        <v>796</v>
      </c>
      <c r="D13" s="736"/>
      <c r="E13" s="736"/>
    </row>
    <row r="14" spans="1:8" s="355" customFormat="1" ht="13.8" x14ac:dyDescent="0.25">
      <c r="A14" s="354"/>
      <c r="B14" s="354"/>
      <c r="C14" s="737" t="s">
        <v>932</v>
      </c>
      <c r="D14" s="741"/>
      <c r="E14" s="741"/>
      <c r="F14" s="354"/>
      <c r="H14" s="59"/>
    </row>
    <row r="15" spans="1:8" ht="12" customHeight="1" x14ac:dyDescent="0.25">
      <c r="A15" s="356"/>
      <c r="B15" s="356"/>
      <c r="C15" s="357"/>
      <c r="D15" s="358"/>
      <c r="E15" s="359"/>
      <c r="F15" s="356"/>
      <c r="G15" s="64"/>
    </row>
    <row r="16" spans="1:8" ht="14.1" customHeight="1" x14ac:dyDescent="0.25">
      <c r="C16" s="742" t="s">
        <v>379</v>
      </c>
      <c r="D16" s="742" t="s">
        <v>938</v>
      </c>
      <c r="E16" s="742"/>
      <c r="G16" s="339" t="s">
        <v>196</v>
      </c>
    </row>
    <row r="17" spans="3:7" ht="11.4" x14ac:dyDescent="0.25">
      <c r="C17" s="742"/>
      <c r="D17" s="479" t="s">
        <v>380</v>
      </c>
      <c r="E17" s="479" t="s">
        <v>381</v>
      </c>
    </row>
    <row r="18" spans="3:7" s="360" customFormat="1" ht="14.25" customHeight="1" x14ac:dyDescent="0.3">
      <c r="C18" s="476" t="s">
        <v>195</v>
      </c>
      <c r="D18" s="477">
        <v>143</v>
      </c>
      <c r="E18" s="477">
        <v>171</v>
      </c>
      <c r="F18" s="361"/>
      <c r="G18" s="361"/>
    </row>
    <row r="19" spans="3:7" s="360" customFormat="1" ht="14.25" customHeight="1" x14ac:dyDescent="0.3">
      <c r="C19" s="476" t="s">
        <v>275</v>
      </c>
      <c r="D19" s="477">
        <v>19</v>
      </c>
      <c r="E19" s="477">
        <v>27</v>
      </c>
      <c r="F19" s="361"/>
      <c r="G19" s="361"/>
    </row>
    <row r="20" spans="3:7" s="363" customFormat="1" ht="10.5" customHeight="1" x14ac:dyDescent="0.3">
      <c r="C20" s="364"/>
      <c r="D20" s="364"/>
      <c r="E20" s="364"/>
    </row>
    <row r="21" spans="3:7" s="363" customFormat="1" ht="17.399999999999999" customHeight="1" x14ac:dyDescent="0.25">
      <c r="C21" s="365" t="s">
        <v>966</v>
      </c>
      <c r="D21" s="364"/>
      <c r="E21" s="364"/>
    </row>
    <row r="22" spans="3:7" s="363" customFormat="1" ht="10.5" customHeight="1" x14ac:dyDescent="0.25">
      <c r="C22" s="365"/>
      <c r="D22" s="364"/>
      <c r="E22" s="364"/>
    </row>
    <row r="23" spans="3:7" s="363" customFormat="1" x14ac:dyDescent="0.3">
      <c r="C23" s="384"/>
      <c r="D23" s="384"/>
      <c r="E23" s="384"/>
    </row>
    <row r="24" spans="3:7" s="363" customFormat="1" ht="10.5" customHeight="1" x14ac:dyDescent="0.3">
      <c r="C24" s="743"/>
      <c r="D24" s="743"/>
      <c r="E24" s="743"/>
    </row>
    <row r="25" spans="3:7" s="363" customFormat="1" ht="10.5" customHeight="1" x14ac:dyDescent="0.3">
      <c r="D25" s="385"/>
    </row>
    <row r="26" spans="3:7" ht="11.25" customHeight="1" x14ac:dyDescent="0.25"/>
    <row r="27" spans="3:7" ht="11.25" customHeight="1" x14ac:dyDescent="0.25"/>
    <row r="28" spans="3:7" ht="11.25" customHeight="1" x14ac:dyDescent="0.25"/>
    <row r="29" spans="3:7" ht="11.25" customHeight="1" x14ac:dyDescent="0.25"/>
    <row r="30" spans="3:7" ht="11.25" customHeight="1" x14ac:dyDescent="0.25"/>
    <row r="31" spans="3:7" ht="11.25" customHeight="1" x14ac:dyDescent="0.25"/>
    <row r="32" spans="3:7"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9" spans="2:7" ht="83.25" customHeight="1" x14ac:dyDescent="0.25">
      <c r="B49" s="739" t="s">
        <v>382</v>
      </c>
      <c r="C49" s="740"/>
      <c r="D49" s="740"/>
      <c r="E49" s="740"/>
      <c r="F49" s="740"/>
      <c r="G49" s="740"/>
    </row>
    <row r="51" spans="2:7" ht="11.25" customHeight="1" x14ac:dyDescent="0.25"/>
    <row r="52" spans="2:7" ht="11.25" customHeight="1" x14ac:dyDescent="0.25"/>
    <row r="53" spans="2:7" ht="11.25" customHeight="1" x14ac:dyDescent="0.25"/>
    <row r="54" spans="2:7" ht="14.25" customHeight="1" x14ac:dyDescent="0.25"/>
    <row r="55" spans="2:7" x14ac:dyDescent="0.25">
      <c r="D55" s="356"/>
      <c r="E55" s="356"/>
    </row>
    <row r="56" spans="2:7" x14ac:dyDescent="0.25">
      <c r="D56" s="356"/>
      <c r="E56" s="356"/>
    </row>
    <row r="59" spans="2:7" x14ac:dyDescent="0.25">
      <c r="B59" s="370"/>
      <c r="C59" s="370"/>
      <c r="D59" s="383"/>
      <c r="E59" s="383"/>
    </row>
    <row r="60" spans="2:7" x14ac:dyDescent="0.25">
      <c r="B60" s="370"/>
      <c r="C60" s="370"/>
      <c r="D60" s="383"/>
      <c r="E60" s="383"/>
    </row>
    <row r="61" spans="2:7" x14ac:dyDescent="0.25">
      <c r="B61" s="373"/>
      <c r="C61" s="373"/>
      <c r="D61" s="383"/>
      <c r="E61" s="383"/>
    </row>
    <row r="62" spans="2:7" x14ac:dyDescent="0.25">
      <c r="B62" s="375"/>
      <c r="C62" s="386"/>
      <c r="D62" s="385"/>
      <c r="E62" s="385"/>
    </row>
    <row r="63" spans="2:7" x14ac:dyDescent="0.25">
      <c r="B63" s="377"/>
      <c r="C63" s="377"/>
      <c r="D63" s="356"/>
      <c r="E63" s="356"/>
    </row>
    <row r="64" spans="2:7" x14ac:dyDescent="0.25">
      <c r="B64" s="375"/>
      <c r="C64" s="377"/>
      <c r="D64" s="356"/>
      <c r="E64" s="356"/>
    </row>
    <row r="65" spans="2:5" x14ac:dyDescent="0.25">
      <c r="B65" s="377"/>
      <c r="C65" s="387"/>
      <c r="D65" s="383"/>
      <c r="E65" s="383"/>
    </row>
    <row r="66" spans="2:5" x14ac:dyDescent="0.25">
      <c r="B66" s="375"/>
      <c r="C66" s="377"/>
      <c r="D66" s="383"/>
      <c r="E66" s="383"/>
    </row>
    <row r="67" spans="2:5" x14ac:dyDescent="0.25">
      <c r="B67" s="377"/>
      <c r="C67" s="387"/>
      <c r="D67" s="383"/>
      <c r="E67" s="383"/>
    </row>
    <row r="68" spans="2:5" x14ac:dyDescent="0.25">
      <c r="B68" s="375"/>
      <c r="C68" s="387"/>
      <c r="D68" s="383"/>
      <c r="E68" s="388"/>
    </row>
    <row r="69" spans="2:5" x14ac:dyDescent="0.25">
      <c r="B69" s="377"/>
      <c r="C69" s="386"/>
      <c r="D69" s="385"/>
      <c r="E69" s="388"/>
    </row>
    <row r="70" spans="2:5" x14ac:dyDescent="0.25">
      <c r="B70" s="375"/>
      <c r="C70" s="377"/>
    </row>
    <row r="71" spans="2:5" x14ac:dyDescent="0.25">
      <c r="B71" s="377"/>
      <c r="C71" s="377"/>
      <c r="D71" s="356"/>
      <c r="E71" s="389"/>
    </row>
    <row r="72" spans="2:5" x14ac:dyDescent="0.25">
      <c r="B72" s="375"/>
      <c r="C72" s="390"/>
      <c r="D72" s="356"/>
      <c r="E72" s="389"/>
    </row>
    <row r="73" spans="2:5" x14ac:dyDescent="0.25">
      <c r="B73" s="370"/>
      <c r="C73" s="370"/>
      <c r="D73" s="383"/>
      <c r="E73" s="383"/>
    </row>
    <row r="74" spans="2:5" x14ac:dyDescent="0.25">
      <c r="B74" s="370"/>
      <c r="C74" s="370"/>
      <c r="D74" s="383"/>
      <c r="E74" s="383"/>
    </row>
    <row r="75" spans="2:5" x14ac:dyDescent="0.25">
      <c r="B75" s="370"/>
      <c r="C75" s="370"/>
      <c r="D75" s="383"/>
      <c r="E75" s="383"/>
    </row>
    <row r="76" spans="2:5" x14ac:dyDescent="0.25">
      <c r="B76" s="370"/>
      <c r="C76" s="370"/>
      <c r="D76" s="383"/>
      <c r="E76" s="383"/>
    </row>
    <row r="77" spans="2:5" x14ac:dyDescent="0.25">
      <c r="B77" s="373"/>
      <c r="C77" s="373"/>
      <c r="D77" s="383"/>
      <c r="E77" s="383"/>
    </row>
    <row r="78" spans="2:5" x14ac:dyDescent="0.25">
      <c r="B78" s="373"/>
      <c r="C78" s="373"/>
      <c r="D78" s="383"/>
      <c r="E78" s="383"/>
    </row>
  </sheetData>
  <mergeCells count="7">
    <mergeCell ref="B49:G49"/>
    <mergeCell ref="C12:E12"/>
    <mergeCell ref="C13:E13"/>
    <mergeCell ref="C14:E14"/>
    <mergeCell ref="C16:C17"/>
    <mergeCell ref="D16:E16"/>
    <mergeCell ref="C24:E24"/>
  </mergeCells>
  <hyperlinks>
    <hyperlink ref="G16" location="INDICE!C51" display="INICIO"/>
  </hyperlinks>
  <printOptions horizontalCentered="1"/>
  <pageMargins left="0.19685039370078741" right="0.19685039370078741" top="1.5354330708661419" bottom="0.74803149606299213" header="0.19685039370078741" footer="0.31496062992125984"/>
  <pageSetup paperSize="9" scale="83" firstPageNumber="38" fitToWidth="0" fitToHeight="0" orientation="landscape" useFirstPageNumber="1" r:id="rId1"/>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Q55"/>
  <sheetViews>
    <sheetView showGridLines="0" zoomScale="90" zoomScaleNormal="90" workbookViewId="0">
      <selection activeCell="B80" sqref="B80"/>
    </sheetView>
  </sheetViews>
  <sheetFormatPr baseColWidth="10" defaultColWidth="8" defaultRowHeight="10.8" x14ac:dyDescent="0.25"/>
  <cols>
    <col min="1" max="1" width="3.19921875" style="118" customWidth="1"/>
    <col min="2" max="2" width="23.59765625" style="118" customWidth="1"/>
    <col min="3" max="3" width="11.8984375" style="118" customWidth="1"/>
    <col min="4" max="11" width="8.19921875" style="118" customWidth="1"/>
    <col min="12" max="12" width="10.3984375" style="118" customWidth="1"/>
    <col min="13" max="13" width="8.19921875" style="118" customWidth="1"/>
    <col min="14" max="14" width="9.8984375" style="118" customWidth="1"/>
    <col min="15" max="15" width="9.5" style="118" customWidth="1"/>
    <col min="16" max="16" width="8" style="118"/>
    <col min="17" max="17" width="9.09765625" style="118" bestFit="1" customWidth="1"/>
    <col min="18" max="256" width="8" style="118"/>
    <col min="257" max="257" width="3.19921875" style="118" customWidth="1"/>
    <col min="258" max="258" width="23.59765625" style="118" customWidth="1"/>
    <col min="259" max="259" width="11.8984375" style="118" customWidth="1"/>
    <col min="260" max="267" width="8.19921875" style="118" customWidth="1"/>
    <col min="268" max="268" width="10.3984375" style="118" customWidth="1"/>
    <col min="269" max="269" width="8.19921875" style="118" customWidth="1"/>
    <col min="270" max="270" width="9.8984375" style="118" customWidth="1"/>
    <col min="271" max="271" width="9.5" style="118" customWidth="1"/>
    <col min="272" max="272" width="8" style="118"/>
    <col min="273" max="273" width="9.09765625" style="118" bestFit="1" customWidth="1"/>
    <col min="274" max="512" width="8" style="118"/>
    <col min="513" max="513" width="3.19921875" style="118" customWidth="1"/>
    <col min="514" max="514" width="23.59765625" style="118" customWidth="1"/>
    <col min="515" max="515" width="11.8984375" style="118" customWidth="1"/>
    <col min="516" max="523" width="8.19921875" style="118" customWidth="1"/>
    <col min="524" max="524" width="10.3984375" style="118" customWidth="1"/>
    <col min="525" max="525" width="8.19921875" style="118" customWidth="1"/>
    <col min="526" max="526" width="9.8984375" style="118" customWidth="1"/>
    <col min="527" max="527" width="9.5" style="118" customWidth="1"/>
    <col min="528" max="528" width="8" style="118"/>
    <col min="529" max="529" width="9.09765625" style="118" bestFit="1" customWidth="1"/>
    <col min="530" max="768" width="8" style="118"/>
    <col min="769" max="769" width="3.19921875" style="118" customWidth="1"/>
    <col min="770" max="770" width="23.59765625" style="118" customWidth="1"/>
    <col min="771" max="771" width="11.8984375" style="118" customWidth="1"/>
    <col min="772" max="779" width="8.19921875" style="118" customWidth="1"/>
    <col min="780" max="780" width="10.3984375" style="118" customWidth="1"/>
    <col min="781" max="781" width="8.19921875" style="118" customWidth="1"/>
    <col min="782" max="782" width="9.8984375" style="118" customWidth="1"/>
    <col min="783" max="783" width="9.5" style="118" customWidth="1"/>
    <col min="784" max="784" width="8" style="118"/>
    <col min="785" max="785" width="9.09765625" style="118" bestFit="1" customWidth="1"/>
    <col min="786" max="1024" width="8" style="118"/>
    <col min="1025" max="1025" width="3.19921875" style="118" customWidth="1"/>
    <col min="1026" max="1026" width="23.59765625" style="118" customWidth="1"/>
    <col min="1027" max="1027" width="11.8984375" style="118" customWidth="1"/>
    <col min="1028" max="1035" width="8.19921875" style="118" customWidth="1"/>
    <col min="1036" max="1036" width="10.3984375" style="118" customWidth="1"/>
    <col min="1037" max="1037" width="8.19921875" style="118" customWidth="1"/>
    <col min="1038" max="1038" width="9.8984375" style="118" customWidth="1"/>
    <col min="1039" max="1039" width="9.5" style="118" customWidth="1"/>
    <col min="1040" max="1040" width="8" style="118"/>
    <col min="1041" max="1041" width="9.09765625" style="118" bestFit="1" customWidth="1"/>
    <col min="1042" max="1280" width="8" style="118"/>
    <col min="1281" max="1281" width="3.19921875" style="118" customWidth="1"/>
    <col min="1282" max="1282" width="23.59765625" style="118" customWidth="1"/>
    <col min="1283" max="1283" width="11.8984375" style="118" customWidth="1"/>
    <col min="1284" max="1291" width="8.19921875" style="118" customWidth="1"/>
    <col min="1292" max="1292" width="10.3984375" style="118" customWidth="1"/>
    <col min="1293" max="1293" width="8.19921875" style="118" customWidth="1"/>
    <col min="1294" max="1294" width="9.8984375" style="118" customWidth="1"/>
    <col min="1295" max="1295" width="9.5" style="118" customWidth="1"/>
    <col min="1296" max="1296" width="8" style="118"/>
    <col min="1297" max="1297" width="9.09765625" style="118" bestFit="1" customWidth="1"/>
    <col min="1298" max="1536" width="8" style="118"/>
    <col min="1537" max="1537" width="3.19921875" style="118" customWidth="1"/>
    <col min="1538" max="1538" width="23.59765625" style="118" customWidth="1"/>
    <col min="1539" max="1539" width="11.8984375" style="118" customWidth="1"/>
    <col min="1540" max="1547" width="8.19921875" style="118" customWidth="1"/>
    <col min="1548" max="1548" width="10.3984375" style="118" customWidth="1"/>
    <col min="1549" max="1549" width="8.19921875" style="118" customWidth="1"/>
    <col min="1550" max="1550" width="9.8984375" style="118" customWidth="1"/>
    <col min="1551" max="1551" width="9.5" style="118" customWidth="1"/>
    <col min="1552" max="1552" width="8" style="118"/>
    <col min="1553" max="1553" width="9.09765625" style="118" bestFit="1" customWidth="1"/>
    <col min="1554" max="1792" width="8" style="118"/>
    <col min="1793" max="1793" width="3.19921875" style="118" customWidth="1"/>
    <col min="1794" max="1794" width="23.59765625" style="118" customWidth="1"/>
    <col min="1795" max="1795" width="11.8984375" style="118" customWidth="1"/>
    <col min="1796" max="1803" width="8.19921875" style="118" customWidth="1"/>
    <col min="1804" max="1804" width="10.3984375" style="118" customWidth="1"/>
    <col min="1805" max="1805" width="8.19921875" style="118" customWidth="1"/>
    <col min="1806" max="1806" width="9.8984375" style="118" customWidth="1"/>
    <col min="1807" max="1807" width="9.5" style="118" customWidth="1"/>
    <col min="1808" max="1808" width="8" style="118"/>
    <col min="1809" max="1809" width="9.09765625" style="118" bestFit="1" customWidth="1"/>
    <col min="1810" max="2048" width="8" style="118"/>
    <col min="2049" max="2049" width="3.19921875" style="118" customWidth="1"/>
    <col min="2050" max="2050" width="23.59765625" style="118" customWidth="1"/>
    <col min="2051" max="2051" width="11.8984375" style="118" customWidth="1"/>
    <col min="2052" max="2059" width="8.19921875" style="118" customWidth="1"/>
    <col min="2060" max="2060" width="10.3984375" style="118" customWidth="1"/>
    <col min="2061" max="2061" width="8.19921875" style="118" customWidth="1"/>
    <col min="2062" max="2062" width="9.8984375" style="118" customWidth="1"/>
    <col min="2063" max="2063" width="9.5" style="118" customWidth="1"/>
    <col min="2064" max="2064" width="8" style="118"/>
    <col min="2065" max="2065" width="9.09765625" style="118" bestFit="1" customWidth="1"/>
    <col min="2066" max="2304" width="8" style="118"/>
    <col min="2305" max="2305" width="3.19921875" style="118" customWidth="1"/>
    <col min="2306" max="2306" width="23.59765625" style="118" customWidth="1"/>
    <col min="2307" max="2307" width="11.8984375" style="118" customWidth="1"/>
    <col min="2308" max="2315" width="8.19921875" style="118" customWidth="1"/>
    <col min="2316" max="2316" width="10.3984375" style="118" customWidth="1"/>
    <col min="2317" max="2317" width="8.19921875" style="118" customWidth="1"/>
    <col min="2318" max="2318" width="9.8984375" style="118" customWidth="1"/>
    <col min="2319" max="2319" width="9.5" style="118" customWidth="1"/>
    <col min="2320" max="2320" width="8" style="118"/>
    <col min="2321" max="2321" width="9.09765625" style="118" bestFit="1" customWidth="1"/>
    <col min="2322" max="2560" width="8" style="118"/>
    <col min="2561" max="2561" width="3.19921875" style="118" customWidth="1"/>
    <col min="2562" max="2562" width="23.59765625" style="118" customWidth="1"/>
    <col min="2563" max="2563" width="11.8984375" style="118" customWidth="1"/>
    <col min="2564" max="2571" width="8.19921875" style="118" customWidth="1"/>
    <col min="2572" max="2572" width="10.3984375" style="118" customWidth="1"/>
    <col min="2573" max="2573" width="8.19921875" style="118" customWidth="1"/>
    <col min="2574" max="2574" width="9.8984375" style="118" customWidth="1"/>
    <col min="2575" max="2575" width="9.5" style="118" customWidth="1"/>
    <col min="2576" max="2576" width="8" style="118"/>
    <col min="2577" max="2577" width="9.09765625" style="118" bestFit="1" customWidth="1"/>
    <col min="2578" max="2816" width="8" style="118"/>
    <col min="2817" max="2817" width="3.19921875" style="118" customWidth="1"/>
    <col min="2818" max="2818" width="23.59765625" style="118" customWidth="1"/>
    <col min="2819" max="2819" width="11.8984375" style="118" customWidth="1"/>
    <col min="2820" max="2827" width="8.19921875" style="118" customWidth="1"/>
    <col min="2828" max="2828" width="10.3984375" style="118" customWidth="1"/>
    <col min="2829" max="2829" width="8.19921875" style="118" customWidth="1"/>
    <col min="2830" max="2830" width="9.8984375" style="118" customWidth="1"/>
    <col min="2831" max="2831" width="9.5" style="118" customWidth="1"/>
    <col min="2832" max="2832" width="8" style="118"/>
    <col min="2833" max="2833" width="9.09765625" style="118" bestFit="1" customWidth="1"/>
    <col min="2834" max="3072" width="8" style="118"/>
    <col min="3073" max="3073" width="3.19921875" style="118" customWidth="1"/>
    <col min="3074" max="3074" width="23.59765625" style="118" customWidth="1"/>
    <col min="3075" max="3075" width="11.8984375" style="118" customWidth="1"/>
    <col min="3076" max="3083" width="8.19921875" style="118" customWidth="1"/>
    <col min="3084" max="3084" width="10.3984375" style="118" customWidth="1"/>
    <col min="3085" max="3085" width="8.19921875" style="118" customWidth="1"/>
    <col min="3086" max="3086" width="9.8984375" style="118" customWidth="1"/>
    <col min="3087" max="3087" width="9.5" style="118" customWidth="1"/>
    <col min="3088" max="3088" width="8" style="118"/>
    <col min="3089" max="3089" width="9.09765625" style="118" bestFit="1" customWidth="1"/>
    <col min="3090" max="3328" width="8" style="118"/>
    <col min="3329" max="3329" width="3.19921875" style="118" customWidth="1"/>
    <col min="3330" max="3330" width="23.59765625" style="118" customWidth="1"/>
    <col min="3331" max="3331" width="11.8984375" style="118" customWidth="1"/>
    <col min="3332" max="3339" width="8.19921875" style="118" customWidth="1"/>
    <col min="3340" max="3340" width="10.3984375" style="118" customWidth="1"/>
    <col min="3341" max="3341" width="8.19921875" style="118" customWidth="1"/>
    <col min="3342" max="3342" width="9.8984375" style="118" customWidth="1"/>
    <col min="3343" max="3343" width="9.5" style="118" customWidth="1"/>
    <col min="3344" max="3344" width="8" style="118"/>
    <col min="3345" max="3345" width="9.09765625" style="118" bestFit="1" customWidth="1"/>
    <col min="3346" max="3584" width="8" style="118"/>
    <col min="3585" max="3585" width="3.19921875" style="118" customWidth="1"/>
    <col min="3586" max="3586" width="23.59765625" style="118" customWidth="1"/>
    <col min="3587" max="3587" width="11.8984375" style="118" customWidth="1"/>
    <col min="3588" max="3595" width="8.19921875" style="118" customWidth="1"/>
    <col min="3596" max="3596" width="10.3984375" style="118" customWidth="1"/>
    <col min="3597" max="3597" width="8.19921875" style="118" customWidth="1"/>
    <col min="3598" max="3598" width="9.8984375" style="118" customWidth="1"/>
    <col min="3599" max="3599" width="9.5" style="118" customWidth="1"/>
    <col min="3600" max="3600" width="8" style="118"/>
    <col min="3601" max="3601" width="9.09765625" style="118" bestFit="1" customWidth="1"/>
    <col min="3602" max="3840" width="8" style="118"/>
    <col min="3841" max="3841" width="3.19921875" style="118" customWidth="1"/>
    <col min="3842" max="3842" width="23.59765625" style="118" customWidth="1"/>
    <col min="3843" max="3843" width="11.8984375" style="118" customWidth="1"/>
    <col min="3844" max="3851" width="8.19921875" style="118" customWidth="1"/>
    <col min="3852" max="3852" width="10.3984375" style="118" customWidth="1"/>
    <col min="3853" max="3853" width="8.19921875" style="118" customWidth="1"/>
    <col min="3854" max="3854" width="9.8984375" style="118" customWidth="1"/>
    <col min="3855" max="3855" width="9.5" style="118" customWidth="1"/>
    <col min="3856" max="3856" width="8" style="118"/>
    <col min="3857" max="3857" width="9.09765625" style="118" bestFit="1" customWidth="1"/>
    <col min="3858" max="4096" width="8" style="118"/>
    <col min="4097" max="4097" width="3.19921875" style="118" customWidth="1"/>
    <col min="4098" max="4098" width="23.59765625" style="118" customWidth="1"/>
    <col min="4099" max="4099" width="11.8984375" style="118" customWidth="1"/>
    <col min="4100" max="4107" width="8.19921875" style="118" customWidth="1"/>
    <col min="4108" max="4108" width="10.3984375" style="118" customWidth="1"/>
    <col min="4109" max="4109" width="8.19921875" style="118" customWidth="1"/>
    <col min="4110" max="4110" width="9.8984375" style="118" customWidth="1"/>
    <col min="4111" max="4111" width="9.5" style="118" customWidth="1"/>
    <col min="4112" max="4112" width="8" style="118"/>
    <col min="4113" max="4113" width="9.09765625" style="118" bestFit="1" customWidth="1"/>
    <col min="4114" max="4352" width="8" style="118"/>
    <col min="4353" max="4353" width="3.19921875" style="118" customWidth="1"/>
    <col min="4354" max="4354" width="23.59765625" style="118" customWidth="1"/>
    <col min="4355" max="4355" width="11.8984375" style="118" customWidth="1"/>
    <col min="4356" max="4363" width="8.19921875" style="118" customWidth="1"/>
    <col min="4364" max="4364" width="10.3984375" style="118" customWidth="1"/>
    <col min="4365" max="4365" width="8.19921875" style="118" customWidth="1"/>
    <col min="4366" max="4366" width="9.8984375" style="118" customWidth="1"/>
    <col min="4367" max="4367" width="9.5" style="118" customWidth="1"/>
    <col min="4368" max="4368" width="8" style="118"/>
    <col min="4369" max="4369" width="9.09765625" style="118" bestFit="1" customWidth="1"/>
    <col min="4370" max="4608" width="8" style="118"/>
    <col min="4609" max="4609" width="3.19921875" style="118" customWidth="1"/>
    <col min="4610" max="4610" width="23.59765625" style="118" customWidth="1"/>
    <col min="4611" max="4611" width="11.8984375" style="118" customWidth="1"/>
    <col min="4612" max="4619" width="8.19921875" style="118" customWidth="1"/>
    <col min="4620" max="4620" width="10.3984375" style="118" customWidth="1"/>
    <col min="4621" max="4621" width="8.19921875" style="118" customWidth="1"/>
    <col min="4622" max="4622" width="9.8984375" style="118" customWidth="1"/>
    <col min="4623" max="4623" width="9.5" style="118" customWidth="1"/>
    <col min="4624" max="4624" width="8" style="118"/>
    <col min="4625" max="4625" width="9.09765625" style="118" bestFit="1" customWidth="1"/>
    <col min="4626" max="4864" width="8" style="118"/>
    <col min="4865" max="4865" width="3.19921875" style="118" customWidth="1"/>
    <col min="4866" max="4866" width="23.59765625" style="118" customWidth="1"/>
    <col min="4867" max="4867" width="11.8984375" style="118" customWidth="1"/>
    <col min="4868" max="4875" width="8.19921875" style="118" customWidth="1"/>
    <col min="4876" max="4876" width="10.3984375" style="118" customWidth="1"/>
    <col min="4877" max="4877" width="8.19921875" style="118" customWidth="1"/>
    <col min="4878" max="4878" width="9.8984375" style="118" customWidth="1"/>
    <col min="4879" max="4879" width="9.5" style="118" customWidth="1"/>
    <col min="4880" max="4880" width="8" style="118"/>
    <col min="4881" max="4881" width="9.09765625" style="118" bestFit="1" customWidth="1"/>
    <col min="4882" max="5120" width="8" style="118"/>
    <col min="5121" max="5121" width="3.19921875" style="118" customWidth="1"/>
    <col min="5122" max="5122" width="23.59765625" style="118" customWidth="1"/>
    <col min="5123" max="5123" width="11.8984375" style="118" customWidth="1"/>
    <col min="5124" max="5131" width="8.19921875" style="118" customWidth="1"/>
    <col min="5132" max="5132" width="10.3984375" style="118" customWidth="1"/>
    <col min="5133" max="5133" width="8.19921875" style="118" customWidth="1"/>
    <col min="5134" max="5134" width="9.8984375" style="118" customWidth="1"/>
    <col min="5135" max="5135" width="9.5" style="118" customWidth="1"/>
    <col min="5136" max="5136" width="8" style="118"/>
    <col min="5137" max="5137" width="9.09765625" style="118" bestFit="1" customWidth="1"/>
    <col min="5138" max="5376" width="8" style="118"/>
    <col min="5377" max="5377" width="3.19921875" style="118" customWidth="1"/>
    <col min="5378" max="5378" width="23.59765625" style="118" customWidth="1"/>
    <col min="5379" max="5379" width="11.8984375" style="118" customWidth="1"/>
    <col min="5380" max="5387" width="8.19921875" style="118" customWidth="1"/>
    <col min="5388" max="5388" width="10.3984375" style="118" customWidth="1"/>
    <col min="5389" max="5389" width="8.19921875" style="118" customWidth="1"/>
    <col min="5390" max="5390" width="9.8984375" style="118" customWidth="1"/>
    <col min="5391" max="5391" width="9.5" style="118" customWidth="1"/>
    <col min="5392" max="5392" width="8" style="118"/>
    <col min="5393" max="5393" width="9.09765625" style="118" bestFit="1" customWidth="1"/>
    <col min="5394" max="5632" width="8" style="118"/>
    <col min="5633" max="5633" width="3.19921875" style="118" customWidth="1"/>
    <col min="5634" max="5634" width="23.59765625" style="118" customWidth="1"/>
    <col min="5635" max="5635" width="11.8984375" style="118" customWidth="1"/>
    <col min="5636" max="5643" width="8.19921875" style="118" customWidth="1"/>
    <col min="5644" max="5644" width="10.3984375" style="118" customWidth="1"/>
    <col min="5645" max="5645" width="8.19921875" style="118" customWidth="1"/>
    <col min="5646" max="5646" width="9.8984375" style="118" customWidth="1"/>
    <col min="5647" max="5647" width="9.5" style="118" customWidth="1"/>
    <col min="5648" max="5648" width="8" style="118"/>
    <col min="5649" max="5649" width="9.09765625" style="118" bestFit="1" customWidth="1"/>
    <col min="5650" max="5888" width="8" style="118"/>
    <col min="5889" max="5889" width="3.19921875" style="118" customWidth="1"/>
    <col min="5890" max="5890" width="23.59765625" style="118" customWidth="1"/>
    <col min="5891" max="5891" width="11.8984375" style="118" customWidth="1"/>
    <col min="5892" max="5899" width="8.19921875" style="118" customWidth="1"/>
    <col min="5900" max="5900" width="10.3984375" style="118" customWidth="1"/>
    <col min="5901" max="5901" width="8.19921875" style="118" customWidth="1"/>
    <col min="5902" max="5902" width="9.8984375" style="118" customWidth="1"/>
    <col min="5903" max="5903" width="9.5" style="118" customWidth="1"/>
    <col min="5904" max="5904" width="8" style="118"/>
    <col min="5905" max="5905" width="9.09765625" style="118" bestFit="1" customWidth="1"/>
    <col min="5906" max="6144" width="8" style="118"/>
    <col min="6145" max="6145" width="3.19921875" style="118" customWidth="1"/>
    <col min="6146" max="6146" width="23.59765625" style="118" customWidth="1"/>
    <col min="6147" max="6147" width="11.8984375" style="118" customWidth="1"/>
    <col min="6148" max="6155" width="8.19921875" style="118" customWidth="1"/>
    <col min="6156" max="6156" width="10.3984375" style="118" customWidth="1"/>
    <col min="6157" max="6157" width="8.19921875" style="118" customWidth="1"/>
    <col min="6158" max="6158" width="9.8984375" style="118" customWidth="1"/>
    <col min="6159" max="6159" width="9.5" style="118" customWidth="1"/>
    <col min="6160" max="6160" width="8" style="118"/>
    <col min="6161" max="6161" width="9.09765625" style="118" bestFit="1" customWidth="1"/>
    <col min="6162" max="6400" width="8" style="118"/>
    <col min="6401" max="6401" width="3.19921875" style="118" customWidth="1"/>
    <col min="6402" max="6402" width="23.59765625" style="118" customWidth="1"/>
    <col min="6403" max="6403" width="11.8984375" style="118" customWidth="1"/>
    <col min="6404" max="6411" width="8.19921875" style="118" customWidth="1"/>
    <col min="6412" max="6412" width="10.3984375" style="118" customWidth="1"/>
    <col min="6413" max="6413" width="8.19921875" style="118" customWidth="1"/>
    <col min="6414" max="6414" width="9.8984375" style="118" customWidth="1"/>
    <col min="6415" max="6415" width="9.5" style="118" customWidth="1"/>
    <col min="6416" max="6416" width="8" style="118"/>
    <col min="6417" max="6417" width="9.09765625" style="118" bestFit="1" customWidth="1"/>
    <col min="6418" max="6656" width="8" style="118"/>
    <col min="6657" max="6657" width="3.19921875" style="118" customWidth="1"/>
    <col min="6658" max="6658" width="23.59765625" style="118" customWidth="1"/>
    <col min="6659" max="6659" width="11.8984375" style="118" customWidth="1"/>
    <col min="6660" max="6667" width="8.19921875" style="118" customWidth="1"/>
    <col min="6668" max="6668" width="10.3984375" style="118" customWidth="1"/>
    <col min="6669" max="6669" width="8.19921875" style="118" customWidth="1"/>
    <col min="6670" max="6670" width="9.8984375" style="118" customWidth="1"/>
    <col min="6671" max="6671" width="9.5" style="118" customWidth="1"/>
    <col min="6672" max="6672" width="8" style="118"/>
    <col min="6673" max="6673" width="9.09765625" style="118" bestFit="1" customWidth="1"/>
    <col min="6674" max="6912" width="8" style="118"/>
    <col min="6913" max="6913" width="3.19921875" style="118" customWidth="1"/>
    <col min="6914" max="6914" width="23.59765625" style="118" customWidth="1"/>
    <col min="6915" max="6915" width="11.8984375" style="118" customWidth="1"/>
    <col min="6916" max="6923" width="8.19921875" style="118" customWidth="1"/>
    <col min="6924" max="6924" width="10.3984375" style="118" customWidth="1"/>
    <col min="6925" max="6925" width="8.19921875" style="118" customWidth="1"/>
    <col min="6926" max="6926" width="9.8984375" style="118" customWidth="1"/>
    <col min="6927" max="6927" width="9.5" style="118" customWidth="1"/>
    <col min="6928" max="6928" width="8" style="118"/>
    <col min="6929" max="6929" width="9.09765625" style="118" bestFit="1" customWidth="1"/>
    <col min="6930" max="7168" width="8" style="118"/>
    <col min="7169" max="7169" width="3.19921875" style="118" customWidth="1"/>
    <col min="7170" max="7170" width="23.59765625" style="118" customWidth="1"/>
    <col min="7171" max="7171" width="11.8984375" style="118" customWidth="1"/>
    <col min="7172" max="7179" width="8.19921875" style="118" customWidth="1"/>
    <col min="7180" max="7180" width="10.3984375" style="118" customWidth="1"/>
    <col min="7181" max="7181" width="8.19921875" style="118" customWidth="1"/>
    <col min="7182" max="7182" width="9.8984375" style="118" customWidth="1"/>
    <col min="7183" max="7183" width="9.5" style="118" customWidth="1"/>
    <col min="7184" max="7184" width="8" style="118"/>
    <col min="7185" max="7185" width="9.09765625" style="118" bestFit="1" customWidth="1"/>
    <col min="7186" max="7424" width="8" style="118"/>
    <col min="7425" max="7425" width="3.19921875" style="118" customWidth="1"/>
    <col min="7426" max="7426" width="23.59765625" style="118" customWidth="1"/>
    <col min="7427" max="7427" width="11.8984375" style="118" customWidth="1"/>
    <col min="7428" max="7435" width="8.19921875" style="118" customWidth="1"/>
    <col min="7436" max="7436" width="10.3984375" style="118" customWidth="1"/>
    <col min="7437" max="7437" width="8.19921875" style="118" customWidth="1"/>
    <col min="7438" max="7438" width="9.8984375" style="118" customWidth="1"/>
    <col min="7439" max="7439" width="9.5" style="118" customWidth="1"/>
    <col min="7440" max="7440" width="8" style="118"/>
    <col min="7441" max="7441" width="9.09765625" style="118" bestFit="1" customWidth="1"/>
    <col min="7442" max="7680" width="8" style="118"/>
    <col min="7681" max="7681" width="3.19921875" style="118" customWidth="1"/>
    <col min="7682" max="7682" width="23.59765625" style="118" customWidth="1"/>
    <col min="7683" max="7683" width="11.8984375" style="118" customWidth="1"/>
    <col min="7684" max="7691" width="8.19921875" style="118" customWidth="1"/>
    <col min="7692" max="7692" width="10.3984375" style="118" customWidth="1"/>
    <col min="7693" max="7693" width="8.19921875" style="118" customWidth="1"/>
    <col min="7694" max="7694" width="9.8984375" style="118" customWidth="1"/>
    <col min="7695" max="7695" width="9.5" style="118" customWidth="1"/>
    <col min="7696" max="7696" width="8" style="118"/>
    <col min="7697" max="7697" width="9.09765625" style="118" bestFit="1" customWidth="1"/>
    <col min="7698" max="7936" width="8" style="118"/>
    <col min="7937" max="7937" width="3.19921875" style="118" customWidth="1"/>
    <col min="7938" max="7938" width="23.59765625" style="118" customWidth="1"/>
    <col min="7939" max="7939" width="11.8984375" style="118" customWidth="1"/>
    <col min="7940" max="7947" width="8.19921875" style="118" customWidth="1"/>
    <col min="7948" max="7948" width="10.3984375" style="118" customWidth="1"/>
    <col min="7949" max="7949" width="8.19921875" style="118" customWidth="1"/>
    <col min="7950" max="7950" width="9.8984375" style="118" customWidth="1"/>
    <col min="7951" max="7951" width="9.5" style="118" customWidth="1"/>
    <col min="7952" max="7952" width="8" style="118"/>
    <col min="7953" max="7953" width="9.09765625" style="118" bestFit="1" customWidth="1"/>
    <col min="7954" max="8192" width="8" style="118"/>
    <col min="8193" max="8193" width="3.19921875" style="118" customWidth="1"/>
    <col min="8194" max="8194" width="23.59765625" style="118" customWidth="1"/>
    <col min="8195" max="8195" width="11.8984375" style="118" customWidth="1"/>
    <col min="8196" max="8203" width="8.19921875" style="118" customWidth="1"/>
    <col min="8204" max="8204" width="10.3984375" style="118" customWidth="1"/>
    <col min="8205" max="8205" width="8.19921875" style="118" customWidth="1"/>
    <col min="8206" max="8206" width="9.8984375" style="118" customWidth="1"/>
    <col min="8207" max="8207" width="9.5" style="118" customWidth="1"/>
    <col min="8208" max="8208" width="8" style="118"/>
    <col min="8209" max="8209" width="9.09765625" style="118" bestFit="1" customWidth="1"/>
    <col min="8210" max="8448" width="8" style="118"/>
    <col min="8449" max="8449" width="3.19921875" style="118" customWidth="1"/>
    <col min="8450" max="8450" width="23.59765625" style="118" customWidth="1"/>
    <col min="8451" max="8451" width="11.8984375" style="118" customWidth="1"/>
    <col min="8452" max="8459" width="8.19921875" style="118" customWidth="1"/>
    <col min="8460" max="8460" width="10.3984375" style="118" customWidth="1"/>
    <col min="8461" max="8461" width="8.19921875" style="118" customWidth="1"/>
    <col min="8462" max="8462" width="9.8984375" style="118" customWidth="1"/>
    <col min="8463" max="8463" width="9.5" style="118" customWidth="1"/>
    <col min="8464" max="8464" width="8" style="118"/>
    <col min="8465" max="8465" width="9.09765625" style="118" bestFit="1" customWidth="1"/>
    <col min="8466" max="8704" width="8" style="118"/>
    <col min="8705" max="8705" width="3.19921875" style="118" customWidth="1"/>
    <col min="8706" max="8706" width="23.59765625" style="118" customWidth="1"/>
    <col min="8707" max="8707" width="11.8984375" style="118" customWidth="1"/>
    <col min="8708" max="8715" width="8.19921875" style="118" customWidth="1"/>
    <col min="8716" max="8716" width="10.3984375" style="118" customWidth="1"/>
    <col min="8717" max="8717" width="8.19921875" style="118" customWidth="1"/>
    <col min="8718" max="8718" width="9.8984375" style="118" customWidth="1"/>
    <col min="8719" max="8719" width="9.5" style="118" customWidth="1"/>
    <col min="8720" max="8720" width="8" style="118"/>
    <col min="8721" max="8721" width="9.09765625" style="118" bestFit="1" customWidth="1"/>
    <col min="8722" max="8960" width="8" style="118"/>
    <col min="8961" max="8961" width="3.19921875" style="118" customWidth="1"/>
    <col min="8962" max="8962" width="23.59765625" style="118" customWidth="1"/>
    <col min="8963" max="8963" width="11.8984375" style="118" customWidth="1"/>
    <col min="8964" max="8971" width="8.19921875" style="118" customWidth="1"/>
    <col min="8972" max="8972" width="10.3984375" style="118" customWidth="1"/>
    <col min="8973" max="8973" width="8.19921875" style="118" customWidth="1"/>
    <col min="8974" max="8974" width="9.8984375" style="118" customWidth="1"/>
    <col min="8975" max="8975" width="9.5" style="118" customWidth="1"/>
    <col min="8976" max="8976" width="8" style="118"/>
    <col min="8977" max="8977" width="9.09765625" style="118" bestFit="1" customWidth="1"/>
    <col min="8978" max="9216" width="8" style="118"/>
    <col min="9217" max="9217" width="3.19921875" style="118" customWidth="1"/>
    <col min="9218" max="9218" width="23.59765625" style="118" customWidth="1"/>
    <col min="9219" max="9219" width="11.8984375" style="118" customWidth="1"/>
    <col min="9220" max="9227" width="8.19921875" style="118" customWidth="1"/>
    <col min="9228" max="9228" width="10.3984375" style="118" customWidth="1"/>
    <col min="9229" max="9229" width="8.19921875" style="118" customWidth="1"/>
    <col min="9230" max="9230" width="9.8984375" style="118" customWidth="1"/>
    <col min="9231" max="9231" width="9.5" style="118" customWidth="1"/>
    <col min="9232" max="9232" width="8" style="118"/>
    <col min="9233" max="9233" width="9.09765625" style="118" bestFit="1" customWidth="1"/>
    <col min="9234" max="9472" width="8" style="118"/>
    <col min="9473" max="9473" width="3.19921875" style="118" customWidth="1"/>
    <col min="9474" max="9474" width="23.59765625" style="118" customWidth="1"/>
    <col min="9475" max="9475" width="11.8984375" style="118" customWidth="1"/>
    <col min="9476" max="9483" width="8.19921875" style="118" customWidth="1"/>
    <col min="9484" max="9484" width="10.3984375" style="118" customWidth="1"/>
    <col min="9485" max="9485" width="8.19921875" style="118" customWidth="1"/>
    <col min="9486" max="9486" width="9.8984375" style="118" customWidth="1"/>
    <col min="9487" max="9487" width="9.5" style="118" customWidth="1"/>
    <col min="9488" max="9488" width="8" style="118"/>
    <col min="9489" max="9489" width="9.09765625" style="118" bestFit="1" customWidth="1"/>
    <col min="9490" max="9728" width="8" style="118"/>
    <col min="9729" max="9729" width="3.19921875" style="118" customWidth="1"/>
    <col min="9730" max="9730" width="23.59765625" style="118" customWidth="1"/>
    <col min="9731" max="9731" width="11.8984375" style="118" customWidth="1"/>
    <col min="9732" max="9739" width="8.19921875" style="118" customWidth="1"/>
    <col min="9740" max="9740" width="10.3984375" style="118" customWidth="1"/>
    <col min="9741" max="9741" width="8.19921875" style="118" customWidth="1"/>
    <col min="9742" max="9742" width="9.8984375" style="118" customWidth="1"/>
    <col min="9743" max="9743" width="9.5" style="118" customWidth="1"/>
    <col min="9744" max="9744" width="8" style="118"/>
    <col min="9745" max="9745" width="9.09765625" style="118" bestFit="1" customWidth="1"/>
    <col min="9746" max="9984" width="8" style="118"/>
    <col min="9985" max="9985" width="3.19921875" style="118" customWidth="1"/>
    <col min="9986" max="9986" width="23.59765625" style="118" customWidth="1"/>
    <col min="9987" max="9987" width="11.8984375" style="118" customWidth="1"/>
    <col min="9988" max="9995" width="8.19921875" style="118" customWidth="1"/>
    <col min="9996" max="9996" width="10.3984375" style="118" customWidth="1"/>
    <col min="9997" max="9997" width="8.19921875" style="118" customWidth="1"/>
    <col min="9998" max="9998" width="9.8984375" style="118" customWidth="1"/>
    <col min="9999" max="9999" width="9.5" style="118" customWidth="1"/>
    <col min="10000" max="10000" width="8" style="118"/>
    <col min="10001" max="10001" width="9.09765625" style="118" bestFit="1" customWidth="1"/>
    <col min="10002" max="10240" width="8" style="118"/>
    <col min="10241" max="10241" width="3.19921875" style="118" customWidth="1"/>
    <col min="10242" max="10242" width="23.59765625" style="118" customWidth="1"/>
    <col min="10243" max="10243" width="11.8984375" style="118" customWidth="1"/>
    <col min="10244" max="10251" width="8.19921875" style="118" customWidth="1"/>
    <col min="10252" max="10252" width="10.3984375" style="118" customWidth="1"/>
    <col min="10253" max="10253" width="8.19921875" style="118" customWidth="1"/>
    <col min="10254" max="10254" width="9.8984375" style="118" customWidth="1"/>
    <col min="10255" max="10255" width="9.5" style="118" customWidth="1"/>
    <col min="10256" max="10256" width="8" style="118"/>
    <col min="10257" max="10257" width="9.09765625" style="118" bestFit="1" customWidth="1"/>
    <col min="10258" max="10496" width="8" style="118"/>
    <col min="10497" max="10497" width="3.19921875" style="118" customWidth="1"/>
    <col min="10498" max="10498" width="23.59765625" style="118" customWidth="1"/>
    <col min="10499" max="10499" width="11.8984375" style="118" customWidth="1"/>
    <col min="10500" max="10507" width="8.19921875" style="118" customWidth="1"/>
    <col min="10508" max="10508" width="10.3984375" style="118" customWidth="1"/>
    <col min="10509" max="10509" width="8.19921875" style="118" customWidth="1"/>
    <col min="10510" max="10510" width="9.8984375" style="118" customWidth="1"/>
    <col min="10511" max="10511" width="9.5" style="118" customWidth="1"/>
    <col min="10512" max="10512" width="8" style="118"/>
    <col min="10513" max="10513" width="9.09765625" style="118" bestFit="1" customWidth="1"/>
    <col min="10514" max="10752" width="8" style="118"/>
    <col min="10753" max="10753" width="3.19921875" style="118" customWidth="1"/>
    <col min="10754" max="10754" width="23.59765625" style="118" customWidth="1"/>
    <col min="10755" max="10755" width="11.8984375" style="118" customWidth="1"/>
    <col min="10756" max="10763" width="8.19921875" style="118" customWidth="1"/>
    <col min="10764" max="10764" width="10.3984375" style="118" customWidth="1"/>
    <col min="10765" max="10765" width="8.19921875" style="118" customWidth="1"/>
    <col min="10766" max="10766" width="9.8984375" style="118" customWidth="1"/>
    <col min="10767" max="10767" width="9.5" style="118" customWidth="1"/>
    <col min="10768" max="10768" width="8" style="118"/>
    <col min="10769" max="10769" width="9.09765625" style="118" bestFit="1" customWidth="1"/>
    <col min="10770" max="11008" width="8" style="118"/>
    <col min="11009" max="11009" width="3.19921875" style="118" customWidth="1"/>
    <col min="11010" max="11010" width="23.59765625" style="118" customWidth="1"/>
    <col min="11011" max="11011" width="11.8984375" style="118" customWidth="1"/>
    <col min="11012" max="11019" width="8.19921875" style="118" customWidth="1"/>
    <col min="11020" max="11020" width="10.3984375" style="118" customWidth="1"/>
    <col min="11021" max="11021" width="8.19921875" style="118" customWidth="1"/>
    <col min="11022" max="11022" width="9.8984375" style="118" customWidth="1"/>
    <col min="11023" max="11023" width="9.5" style="118" customWidth="1"/>
    <col min="11024" max="11024" width="8" style="118"/>
    <col min="11025" max="11025" width="9.09765625" style="118" bestFit="1" customWidth="1"/>
    <col min="11026" max="11264" width="8" style="118"/>
    <col min="11265" max="11265" width="3.19921875" style="118" customWidth="1"/>
    <col min="11266" max="11266" width="23.59765625" style="118" customWidth="1"/>
    <col min="11267" max="11267" width="11.8984375" style="118" customWidth="1"/>
    <col min="11268" max="11275" width="8.19921875" style="118" customWidth="1"/>
    <col min="11276" max="11276" width="10.3984375" style="118" customWidth="1"/>
    <col min="11277" max="11277" width="8.19921875" style="118" customWidth="1"/>
    <col min="11278" max="11278" width="9.8984375" style="118" customWidth="1"/>
    <col min="11279" max="11279" width="9.5" style="118" customWidth="1"/>
    <col min="11280" max="11280" width="8" style="118"/>
    <col min="11281" max="11281" width="9.09765625" style="118" bestFit="1" customWidth="1"/>
    <col min="11282" max="11520" width="8" style="118"/>
    <col min="11521" max="11521" width="3.19921875" style="118" customWidth="1"/>
    <col min="11522" max="11522" width="23.59765625" style="118" customWidth="1"/>
    <col min="11523" max="11523" width="11.8984375" style="118" customWidth="1"/>
    <col min="11524" max="11531" width="8.19921875" style="118" customWidth="1"/>
    <col min="11532" max="11532" width="10.3984375" style="118" customWidth="1"/>
    <col min="11533" max="11533" width="8.19921875" style="118" customWidth="1"/>
    <col min="11534" max="11534" width="9.8984375" style="118" customWidth="1"/>
    <col min="11535" max="11535" width="9.5" style="118" customWidth="1"/>
    <col min="11536" max="11536" width="8" style="118"/>
    <col min="11537" max="11537" width="9.09765625" style="118" bestFit="1" customWidth="1"/>
    <col min="11538" max="11776" width="8" style="118"/>
    <col min="11777" max="11777" width="3.19921875" style="118" customWidth="1"/>
    <col min="11778" max="11778" width="23.59765625" style="118" customWidth="1"/>
    <col min="11779" max="11779" width="11.8984375" style="118" customWidth="1"/>
    <col min="11780" max="11787" width="8.19921875" style="118" customWidth="1"/>
    <col min="11788" max="11788" width="10.3984375" style="118" customWidth="1"/>
    <col min="11789" max="11789" width="8.19921875" style="118" customWidth="1"/>
    <col min="11790" max="11790" width="9.8984375" style="118" customWidth="1"/>
    <col min="11791" max="11791" width="9.5" style="118" customWidth="1"/>
    <col min="11792" max="11792" width="8" style="118"/>
    <col min="11793" max="11793" width="9.09765625" style="118" bestFit="1" customWidth="1"/>
    <col min="11794" max="12032" width="8" style="118"/>
    <col min="12033" max="12033" width="3.19921875" style="118" customWidth="1"/>
    <col min="12034" max="12034" width="23.59765625" style="118" customWidth="1"/>
    <col min="12035" max="12035" width="11.8984375" style="118" customWidth="1"/>
    <col min="12036" max="12043" width="8.19921875" style="118" customWidth="1"/>
    <col min="12044" max="12044" width="10.3984375" style="118" customWidth="1"/>
    <col min="12045" max="12045" width="8.19921875" style="118" customWidth="1"/>
    <col min="12046" max="12046" width="9.8984375" style="118" customWidth="1"/>
    <col min="12047" max="12047" width="9.5" style="118" customWidth="1"/>
    <col min="12048" max="12048" width="8" style="118"/>
    <col min="12049" max="12049" width="9.09765625" style="118" bestFit="1" customWidth="1"/>
    <col min="12050" max="12288" width="8" style="118"/>
    <col min="12289" max="12289" width="3.19921875" style="118" customWidth="1"/>
    <col min="12290" max="12290" width="23.59765625" style="118" customWidth="1"/>
    <col min="12291" max="12291" width="11.8984375" style="118" customWidth="1"/>
    <col min="12292" max="12299" width="8.19921875" style="118" customWidth="1"/>
    <col min="12300" max="12300" width="10.3984375" style="118" customWidth="1"/>
    <col min="12301" max="12301" width="8.19921875" style="118" customWidth="1"/>
    <col min="12302" max="12302" width="9.8984375" style="118" customWidth="1"/>
    <col min="12303" max="12303" width="9.5" style="118" customWidth="1"/>
    <col min="12304" max="12304" width="8" style="118"/>
    <col min="12305" max="12305" width="9.09765625" style="118" bestFit="1" customWidth="1"/>
    <col min="12306" max="12544" width="8" style="118"/>
    <col min="12545" max="12545" width="3.19921875" style="118" customWidth="1"/>
    <col min="12546" max="12546" width="23.59765625" style="118" customWidth="1"/>
    <col min="12547" max="12547" width="11.8984375" style="118" customWidth="1"/>
    <col min="12548" max="12555" width="8.19921875" style="118" customWidth="1"/>
    <col min="12556" max="12556" width="10.3984375" style="118" customWidth="1"/>
    <col min="12557" max="12557" width="8.19921875" style="118" customWidth="1"/>
    <col min="12558" max="12558" width="9.8984375" style="118" customWidth="1"/>
    <col min="12559" max="12559" width="9.5" style="118" customWidth="1"/>
    <col min="12560" max="12560" width="8" style="118"/>
    <col min="12561" max="12561" width="9.09765625" style="118" bestFit="1" customWidth="1"/>
    <col min="12562" max="12800" width="8" style="118"/>
    <col min="12801" max="12801" width="3.19921875" style="118" customWidth="1"/>
    <col min="12802" max="12802" width="23.59765625" style="118" customWidth="1"/>
    <col min="12803" max="12803" width="11.8984375" style="118" customWidth="1"/>
    <col min="12804" max="12811" width="8.19921875" style="118" customWidth="1"/>
    <col min="12812" max="12812" width="10.3984375" style="118" customWidth="1"/>
    <col min="12813" max="12813" width="8.19921875" style="118" customWidth="1"/>
    <col min="12814" max="12814" width="9.8984375" style="118" customWidth="1"/>
    <col min="12815" max="12815" width="9.5" style="118" customWidth="1"/>
    <col min="12816" max="12816" width="8" style="118"/>
    <col min="12817" max="12817" width="9.09765625" style="118" bestFit="1" customWidth="1"/>
    <col min="12818" max="13056" width="8" style="118"/>
    <col min="13057" max="13057" width="3.19921875" style="118" customWidth="1"/>
    <col min="13058" max="13058" width="23.59765625" style="118" customWidth="1"/>
    <col min="13059" max="13059" width="11.8984375" style="118" customWidth="1"/>
    <col min="13060" max="13067" width="8.19921875" style="118" customWidth="1"/>
    <col min="13068" max="13068" width="10.3984375" style="118" customWidth="1"/>
    <col min="13069" max="13069" width="8.19921875" style="118" customWidth="1"/>
    <col min="13070" max="13070" width="9.8984375" style="118" customWidth="1"/>
    <col min="13071" max="13071" width="9.5" style="118" customWidth="1"/>
    <col min="13072" max="13072" width="8" style="118"/>
    <col min="13073" max="13073" width="9.09765625" style="118" bestFit="1" customWidth="1"/>
    <col min="13074" max="13312" width="8" style="118"/>
    <col min="13313" max="13313" width="3.19921875" style="118" customWidth="1"/>
    <col min="13314" max="13314" width="23.59765625" style="118" customWidth="1"/>
    <col min="13315" max="13315" width="11.8984375" style="118" customWidth="1"/>
    <col min="13316" max="13323" width="8.19921875" style="118" customWidth="1"/>
    <col min="13324" max="13324" width="10.3984375" style="118" customWidth="1"/>
    <col min="13325" max="13325" width="8.19921875" style="118" customWidth="1"/>
    <col min="13326" max="13326" width="9.8984375" style="118" customWidth="1"/>
    <col min="13327" max="13327" width="9.5" style="118" customWidth="1"/>
    <col min="13328" max="13328" width="8" style="118"/>
    <col min="13329" max="13329" width="9.09765625" style="118" bestFit="1" customWidth="1"/>
    <col min="13330" max="13568" width="8" style="118"/>
    <col min="13569" max="13569" width="3.19921875" style="118" customWidth="1"/>
    <col min="13570" max="13570" width="23.59765625" style="118" customWidth="1"/>
    <col min="13571" max="13571" width="11.8984375" style="118" customWidth="1"/>
    <col min="13572" max="13579" width="8.19921875" style="118" customWidth="1"/>
    <col min="13580" max="13580" width="10.3984375" style="118" customWidth="1"/>
    <col min="13581" max="13581" width="8.19921875" style="118" customWidth="1"/>
    <col min="13582" max="13582" width="9.8984375" style="118" customWidth="1"/>
    <col min="13583" max="13583" width="9.5" style="118" customWidth="1"/>
    <col min="13584" max="13584" width="8" style="118"/>
    <col min="13585" max="13585" width="9.09765625" style="118" bestFit="1" customWidth="1"/>
    <col min="13586" max="13824" width="8" style="118"/>
    <col min="13825" max="13825" width="3.19921875" style="118" customWidth="1"/>
    <col min="13826" max="13826" width="23.59765625" style="118" customWidth="1"/>
    <col min="13827" max="13827" width="11.8984375" style="118" customWidth="1"/>
    <col min="13828" max="13835" width="8.19921875" style="118" customWidth="1"/>
    <col min="13836" max="13836" width="10.3984375" style="118" customWidth="1"/>
    <col min="13837" max="13837" width="8.19921875" style="118" customWidth="1"/>
    <col min="13838" max="13838" width="9.8984375" style="118" customWidth="1"/>
    <col min="13839" max="13839" width="9.5" style="118" customWidth="1"/>
    <col min="13840" max="13840" width="8" style="118"/>
    <col min="13841" max="13841" width="9.09765625" style="118" bestFit="1" customWidth="1"/>
    <col min="13842" max="14080" width="8" style="118"/>
    <col min="14081" max="14081" width="3.19921875" style="118" customWidth="1"/>
    <col min="14082" max="14082" width="23.59765625" style="118" customWidth="1"/>
    <col min="14083" max="14083" width="11.8984375" style="118" customWidth="1"/>
    <col min="14084" max="14091" width="8.19921875" style="118" customWidth="1"/>
    <col min="14092" max="14092" width="10.3984375" style="118" customWidth="1"/>
    <col min="14093" max="14093" width="8.19921875" style="118" customWidth="1"/>
    <col min="14094" max="14094" width="9.8984375" style="118" customWidth="1"/>
    <col min="14095" max="14095" width="9.5" style="118" customWidth="1"/>
    <col min="14096" max="14096" width="8" style="118"/>
    <col min="14097" max="14097" width="9.09765625" style="118" bestFit="1" customWidth="1"/>
    <col min="14098" max="14336" width="8" style="118"/>
    <col min="14337" max="14337" width="3.19921875" style="118" customWidth="1"/>
    <col min="14338" max="14338" width="23.59765625" style="118" customWidth="1"/>
    <col min="14339" max="14339" width="11.8984375" style="118" customWidth="1"/>
    <col min="14340" max="14347" width="8.19921875" style="118" customWidth="1"/>
    <col min="14348" max="14348" width="10.3984375" style="118" customWidth="1"/>
    <col min="14349" max="14349" width="8.19921875" style="118" customWidth="1"/>
    <col min="14350" max="14350" width="9.8984375" style="118" customWidth="1"/>
    <col min="14351" max="14351" width="9.5" style="118" customWidth="1"/>
    <col min="14352" max="14352" width="8" style="118"/>
    <col min="14353" max="14353" width="9.09765625" style="118" bestFit="1" customWidth="1"/>
    <col min="14354" max="14592" width="8" style="118"/>
    <col min="14593" max="14593" width="3.19921875" style="118" customWidth="1"/>
    <col min="14594" max="14594" width="23.59765625" style="118" customWidth="1"/>
    <col min="14595" max="14595" width="11.8984375" style="118" customWidth="1"/>
    <col min="14596" max="14603" width="8.19921875" style="118" customWidth="1"/>
    <col min="14604" max="14604" width="10.3984375" style="118" customWidth="1"/>
    <col min="14605" max="14605" width="8.19921875" style="118" customWidth="1"/>
    <col min="14606" max="14606" width="9.8984375" style="118" customWidth="1"/>
    <col min="14607" max="14607" width="9.5" style="118" customWidth="1"/>
    <col min="14608" max="14608" width="8" style="118"/>
    <col min="14609" max="14609" width="9.09765625" style="118" bestFit="1" customWidth="1"/>
    <col min="14610" max="14848" width="8" style="118"/>
    <col min="14849" max="14849" width="3.19921875" style="118" customWidth="1"/>
    <col min="14850" max="14850" width="23.59765625" style="118" customWidth="1"/>
    <col min="14851" max="14851" width="11.8984375" style="118" customWidth="1"/>
    <col min="14852" max="14859" width="8.19921875" style="118" customWidth="1"/>
    <col min="14860" max="14860" width="10.3984375" style="118" customWidth="1"/>
    <col min="14861" max="14861" width="8.19921875" style="118" customWidth="1"/>
    <col min="14862" max="14862" width="9.8984375" style="118" customWidth="1"/>
    <col min="14863" max="14863" width="9.5" style="118" customWidth="1"/>
    <col min="14864" max="14864" width="8" style="118"/>
    <col min="14865" max="14865" width="9.09765625" style="118" bestFit="1" customWidth="1"/>
    <col min="14866" max="15104" width="8" style="118"/>
    <col min="15105" max="15105" width="3.19921875" style="118" customWidth="1"/>
    <col min="15106" max="15106" width="23.59765625" style="118" customWidth="1"/>
    <col min="15107" max="15107" width="11.8984375" style="118" customWidth="1"/>
    <col min="15108" max="15115" width="8.19921875" style="118" customWidth="1"/>
    <col min="15116" max="15116" width="10.3984375" style="118" customWidth="1"/>
    <col min="15117" max="15117" width="8.19921875" style="118" customWidth="1"/>
    <col min="15118" max="15118" width="9.8984375" style="118" customWidth="1"/>
    <col min="15119" max="15119" width="9.5" style="118" customWidth="1"/>
    <col min="15120" max="15120" width="8" style="118"/>
    <col min="15121" max="15121" width="9.09765625" style="118" bestFit="1" customWidth="1"/>
    <col min="15122" max="15360" width="8" style="118"/>
    <col min="15361" max="15361" width="3.19921875" style="118" customWidth="1"/>
    <col min="15362" max="15362" width="23.59765625" style="118" customWidth="1"/>
    <col min="15363" max="15363" width="11.8984375" style="118" customWidth="1"/>
    <col min="15364" max="15371" width="8.19921875" style="118" customWidth="1"/>
    <col min="15372" max="15372" width="10.3984375" style="118" customWidth="1"/>
    <col min="15373" max="15373" width="8.19921875" style="118" customWidth="1"/>
    <col min="15374" max="15374" width="9.8984375" style="118" customWidth="1"/>
    <col min="15375" max="15375" width="9.5" style="118" customWidth="1"/>
    <col min="15376" max="15376" width="8" style="118"/>
    <col min="15377" max="15377" width="9.09765625" style="118" bestFit="1" customWidth="1"/>
    <col min="15378" max="15616" width="8" style="118"/>
    <col min="15617" max="15617" width="3.19921875" style="118" customWidth="1"/>
    <col min="15618" max="15618" width="23.59765625" style="118" customWidth="1"/>
    <col min="15619" max="15619" width="11.8984375" style="118" customWidth="1"/>
    <col min="15620" max="15627" width="8.19921875" style="118" customWidth="1"/>
    <col min="15628" max="15628" width="10.3984375" style="118" customWidth="1"/>
    <col min="15629" max="15629" width="8.19921875" style="118" customWidth="1"/>
    <col min="15630" max="15630" width="9.8984375" style="118" customWidth="1"/>
    <col min="15631" max="15631" width="9.5" style="118" customWidth="1"/>
    <col min="15632" max="15632" width="8" style="118"/>
    <col min="15633" max="15633" width="9.09765625" style="118" bestFit="1" customWidth="1"/>
    <col min="15634" max="15872" width="8" style="118"/>
    <col min="15873" max="15873" width="3.19921875" style="118" customWidth="1"/>
    <col min="15874" max="15874" width="23.59765625" style="118" customWidth="1"/>
    <col min="15875" max="15875" width="11.8984375" style="118" customWidth="1"/>
    <col min="15876" max="15883" width="8.19921875" style="118" customWidth="1"/>
    <col min="15884" max="15884" width="10.3984375" style="118" customWidth="1"/>
    <col min="15885" max="15885" width="8.19921875" style="118" customWidth="1"/>
    <col min="15886" max="15886" width="9.8984375" style="118" customWidth="1"/>
    <col min="15887" max="15887" width="9.5" style="118" customWidth="1"/>
    <col min="15888" max="15888" width="8" style="118"/>
    <col min="15889" max="15889" width="9.09765625" style="118" bestFit="1" customWidth="1"/>
    <col min="15890" max="16128" width="8" style="118"/>
    <col min="16129" max="16129" width="3.19921875" style="118" customWidth="1"/>
    <col min="16130" max="16130" width="23.59765625" style="118" customWidth="1"/>
    <col min="16131" max="16131" width="11.8984375" style="118" customWidth="1"/>
    <col min="16132" max="16139" width="8.19921875" style="118" customWidth="1"/>
    <col min="16140" max="16140" width="10.3984375" style="118" customWidth="1"/>
    <col min="16141" max="16141" width="8.19921875" style="118" customWidth="1"/>
    <col min="16142" max="16142" width="9.8984375" style="118" customWidth="1"/>
    <col min="16143" max="16143" width="9.5" style="118" customWidth="1"/>
    <col min="16144" max="16144" width="8" style="118"/>
    <col min="16145" max="16145" width="9.09765625" style="118" bestFit="1" customWidth="1"/>
    <col min="16146" max="16384" width="8" style="118"/>
  </cols>
  <sheetData>
    <row r="12" spans="2:17" ht="13.8" x14ac:dyDescent="0.25">
      <c r="B12" s="745" t="s">
        <v>731</v>
      </c>
      <c r="C12" s="745"/>
      <c r="D12" s="745"/>
      <c r="E12" s="745"/>
      <c r="F12" s="745"/>
      <c r="G12" s="745"/>
      <c r="H12" s="745"/>
      <c r="I12" s="745"/>
      <c r="J12" s="745"/>
      <c r="K12" s="745"/>
      <c r="L12" s="745"/>
      <c r="M12" s="745"/>
      <c r="N12" s="745"/>
      <c r="O12" s="745"/>
    </row>
    <row r="13" spans="2:17" ht="14.25" customHeight="1" x14ac:dyDescent="0.25">
      <c r="B13" s="746" t="s">
        <v>797</v>
      </c>
      <c r="C13" s="747"/>
      <c r="D13" s="747"/>
      <c r="E13" s="747"/>
      <c r="F13" s="747"/>
      <c r="G13" s="747"/>
      <c r="H13" s="747"/>
      <c r="I13" s="747"/>
      <c r="J13" s="747"/>
      <c r="K13" s="747"/>
      <c r="L13" s="747"/>
      <c r="M13" s="747"/>
      <c r="N13" s="747"/>
      <c r="O13" s="747"/>
    </row>
    <row r="14" spans="2:17" ht="14.25" customHeight="1" x14ac:dyDescent="0.25">
      <c r="B14" s="746" t="s">
        <v>932</v>
      </c>
      <c r="C14" s="747"/>
      <c r="D14" s="747"/>
      <c r="E14" s="747"/>
      <c r="F14" s="747"/>
      <c r="G14" s="747"/>
      <c r="H14" s="747"/>
      <c r="I14" s="747"/>
      <c r="J14" s="747"/>
      <c r="K14" s="747"/>
      <c r="L14" s="747"/>
      <c r="M14" s="747"/>
      <c r="N14" s="747"/>
      <c r="O14" s="747"/>
      <c r="P14" s="119"/>
    </row>
    <row r="15" spans="2:17" x14ac:dyDescent="0.25">
      <c r="B15" s="291"/>
      <c r="C15" s="291"/>
      <c r="D15" s="291"/>
      <c r="E15" s="291"/>
      <c r="F15" s="291"/>
      <c r="G15" s="291"/>
      <c r="H15" s="291"/>
      <c r="I15" s="291"/>
      <c r="J15" s="291"/>
      <c r="K15" s="291"/>
      <c r="L15" s="291"/>
      <c r="M15" s="291"/>
      <c r="N15" s="292"/>
      <c r="O15" s="292"/>
      <c r="P15" s="121"/>
    </row>
    <row r="16" spans="2:17" s="122" customFormat="1" ht="15.9" customHeight="1" x14ac:dyDescent="0.3">
      <c r="B16" s="748" t="s">
        <v>383</v>
      </c>
      <c r="C16" s="738" t="s">
        <v>201</v>
      </c>
      <c r="D16" s="738" t="s">
        <v>384</v>
      </c>
      <c r="E16" s="738"/>
      <c r="F16" s="738"/>
      <c r="G16" s="738"/>
      <c r="H16" s="738"/>
      <c r="I16" s="738"/>
      <c r="J16" s="738"/>
      <c r="K16" s="738"/>
      <c r="L16" s="738"/>
      <c r="M16" s="738"/>
      <c r="N16" s="738"/>
      <c r="O16" s="738"/>
      <c r="Q16" s="339" t="s">
        <v>196</v>
      </c>
    </row>
    <row r="17" spans="2:16" s="122" customFormat="1" ht="27" customHeight="1" x14ac:dyDescent="0.3">
      <c r="B17" s="748"/>
      <c r="C17" s="738"/>
      <c r="D17" s="475" t="s">
        <v>364</v>
      </c>
      <c r="E17" s="475" t="s">
        <v>365</v>
      </c>
      <c r="F17" s="475" t="s">
        <v>366</v>
      </c>
      <c r="G17" s="475" t="s">
        <v>367</v>
      </c>
      <c r="H17" s="475" t="s">
        <v>368</v>
      </c>
      <c r="I17" s="475" t="s">
        <v>369</v>
      </c>
      <c r="J17" s="475" t="s">
        <v>370</v>
      </c>
      <c r="K17" s="475" t="s">
        <v>371</v>
      </c>
      <c r="L17" s="475" t="s">
        <v>372</v>
      </c>
      <c r="M17" s="475" t="s">
        <v>373</v>
      </c>
      <c r="N17" s="475" t="s">
        <v>374</v>
      </c>
      <c r="O17" s="475" t="s">
        <v>375</v>
      </c>
    </row>
    <row r="18" spans="2:16" ht="12" x14ac:dyDescent="0.25">
      <c r="B18" s="480" t="s">
        <v>227</v>
      </c>
      <c r="C18" s="478">
        <f>SUM(C19,C31,C38,C45)</f>
        <v>53813</v>
      </c>
      <c r="D18" s="478">
        <f t="shared" ref="D18:O18" si="0">SUM(D19,D31,D38,D45)</f>
        <v>3781</v>
      </c>
      <c r="E18" s="478">
        <f t="shared" si="0"/>
        <v>4528</v>
      </c>
      <c r="F18" s="478">
        <f t="shared" si="0"/>
        <v>4591</v>
      </c>
      <c r="G18" s="478">
        <f t="shared" si="0"/>
        <v>4387</v>
      </c>
      <c r="H18" s="478">
        <f t="shared" si="0"/>
        <v>4493</v>
      </c>
      <c r="I18" s="478">
        <f t="shared" si="0"/>
        <v>4013</v>
      </c>
      <c r="J18" s="478">
        <f t="shared" si="0"/>
        <v>4302</v>
      </c>
      <c r="K18" s="478">
        <f t="shared" si="0"/>
        <v>4836</v>
      </c>
      <c r="L18" s="478">
        <f t="shared" si="0"/>
        <v>4203</v>
      </c>
      <c r="M18" s="478">
        <f t="shared" si="0"/>
        <v>4465</v>
      </c>
      <c r="N18" s="478">
        <f t="shared" si="0"/>
        <v>4578</v>
      </c>
      <c r="O18" s="478">
        <f t="shared" si="0"/>
        <v>5636</v>
      </c>
      <c r="P18" s="391"/>
    </row>
    <row r="19" spans="2:16" ht="12" x14ac:dyDescent="0.25">
      <c r="B19" s="480" t="s">
        <v>385</v>
      </c>
      <c r="C19" s="478">
        <v>25248</v>
      </c>
      <c r="D19" s="478">
        <v>1859</v>
      </c>
      <c r="E19" s="478">
        <v>2209</v>
      </c>
      <c r="F19" s="478">
        <v>2275</v>
      </c>
      <c r="G19" s="478">
        <v>2148</v>
      </c>
      <c r="H19" s="478">
        <v>2183</v>
      </c>
      <c r="I19" s="478">
        <v>1944</v>
      </c>
      <c r="J19" s="478">
        <v>2069</v>
      </c>
      <c r="K19" s="478">
        <v>2336</v>
      </c>
      <c r="L19" s="478">
        <v>1922</v>
      </c>
      <c r="M19" s="478">
        <v>1988</v>
      </c>
      <c r="N19" s="478">
        <v>2017</v>
      </c>
      <c r="O19" s="478">
        <v>2298</v>
      </c>
      <c r="P19" s="392"/>
    </row>
    <row r="20" spans="2:16" ht="13.2" x14ac:dyDescent="0.3">
      <c r="B20" s="476" t="s">
        <v>229</v>
      </c>
      <c r="C20" s="477">
        <v>2561</v>
      </c>
      <c r="D20" s="477">
        <v>196</v>
      </c>
      <c r="E20" s="477">
        <v>221</v>
      </c>
      <c r="F20" s="477">
        <v>227</v>
      </c>
      <c r="G20" s="477">
        <v>230</v>
      </c>
      <c r="H20" s="477">
        <v>223</v>
      </c>
      <c r="I20" s="477">
        <v>205</v>
      </c>
      <c r="J20" s="477">
        <v>221</v>
      </c>
      <c r="K20" s="477">
        <v>222</v>
      </c>
      <c r="L20" s="477">
        <v>186</v>
      </c>
      <c r="M20" s="477">
        <v>219</v>
      </c>
      <c r="N20" s="477">
        <v>205</v>
      </c>
      <c r="O20" s="477">
        <v>206</v>
      </c>
      <c r="P20" s="393"/>
    </row>
    <row r="21" spans="2:16" ht="13.2" x14ac:dyDescent="0.3">
      <c r="B21" s="476" t="s">
        <v>230</v>
      </c>
      <c r="C21" s="477">
        <v>446</v>
      </c>
      <c r="D21" s="477">
        <v>34</v>
      </c>
      <c r="E21" s="477">
        <v>48</v>
      </c>
      <c r="F21" s="477">
        <v>43</v>
      </c>
      <c r="G21" s="477">
        <v>31</v>
      </c>
      <c r="H21" s="477">
        <v>29</v>
      </c>
      <c r="I21" s="477">
        <v>21</v>
      </c>
      <c r="J21" s="477">
        <v>29</v>
      </c>
      <c r="K21" s="477">
        <v>40</v>
      </c>
      <c r="L21" s="477">
        <v>44</v>
      </c>
      <c r="M21" s="477">
        <v>30</v>
      </c>
      <c r="N21" s="477">
        <v>51</v>
      </c>
      <c r="O21" s="477">
        <v>46</v>
      </c>
      <c r="P21" s="393"/>
    </row>
    <row r="22" spans="2:16" ht="13.2" x14ac:dyDescent="0.3">
      <c r="B22" s="476" t="s">
        <v>231</v>
      </c>
      <c r="C22" s="477">
        <v>838</v>
      </c>
      <c r="D22" s="477">
        <v>79</v>
      </c>
      <c r="E22" s="477">
        <v>85</v>
      </c>
      <c r="F22" s="477">
        <v>83</v>
      </c>
      <c r="G22" s="477">
        <v>65</v>
      </c>
      <c r="H22" s="477">
        <v>72</v>
      </c>
      <c r="I22" s="477">
        <v>62</v>
      </c>
      <c r="J22" s="477">
        <v>68</v>
      </c>
      <c r="K22" s="477">
        <v>89</v>
      </c>
      <c r="L22" s="477">
        <v>52</v>
      </c>
      <c r="M22" s="477">
        <v>63</v>
      </c>
      <c r="N22" s="477">
        <v>53</v>
      </c>
      <c r="O22" s="477">
        <v>67</v>
      </c>
      <c r="P22" s="393"/>
    </row>
    <row r="23" spans="2:16" ht="13.2" x14ac:dyDescent="0.3">
      <c r="B23" s="476" t="s">
        <v>232</v>
      </c>
      <c r="C23" s="477">
        <v>338</v>
      </c>
      <c r="D23" s="477">
        <v>20</v>
      </c>
      <c r="E23" s="477">
        <v>33</v>
      </c>
      <c r="F23" s="477">
        <v>32</v>
      </c>
      <c r="G23" s="477">
        <v>26</v>
      </c>
      <c r="H23" s="477">
        <v>34</v>
      </c>
      <c r="I23" s="477">
        <v>33</v>
      </c>
      <c r="J23" s="477">
        <v>30</v>
      </c>
      <c r="K23" s="477">
        <v>34</v>
      </c>
      <c r="L23" s="477">
        <v>22</v>
      </c>
      <c r="M23" s="477">
        <v>19</v>
      </c>
      <c r="N23" s="477">
        <v>18</v>
      </c>
      <c r="O23" s="477">
        <v>37</v>
      </c>
      <c r="P23" s="393"/>
    </row>
    <row r="24" spans="2:16" ht="13.2" x14ac:dyDescent="0.3">
      <c r="B24" s="476" t="s">
        <v>233</v>
      </c>
      <c r="C24" s="477">
        <v>1506</v>
      </c>
      <c r="D24" s="477">
        <v>112</v>
      </c>
      <c r="E24" s="477">
        <v>140</v>
      </c>
      <c r="F24" s="477">
        <v>160</v>
      </c>
      <c r="G24" s="477">
        <v>141</v>
      </c>
      <c r="H24" s="477">
        <v>123</v>
      </c>
      <c r="I24" s="477">
        <v>115</v>
      </c>
      <c r="J24" s="477">
        <v>95</v>
      </c>
      <c r="K24" s="477">
        <v>154</v>
      </c>
      <c r="L24" s="477">
        <v>116</v>
      </c>
      <c r="M24" s="477">
        <v>126</v>
      </c>
      <c r="N24" s="477">
        <v>95</v>
      </c>
      <c r="O24" s="477">
        <v>129</v>
      </c>
      <c r="P24" s="393"/>
    </row>
    <row r="25" spans="2:16" ht="13.2" x14ac:dyDescent="0.3">
      <c r="B25" s="476" t="s">
        <v>234</v>
      </c>
      <c r="C25" s="477">
        <v>1944</v>
      </c>
      <c r="D25" s="477">
        <v>178</v>
      </c>
      <c r="E25" s="477">
        <v>191</v>
      </c>
      <c r="F25" s="477">
        <v>182</v>
      </c>
      <c r="G25" s="477">
        <v>168</v>
      </c>
      <c r="H25" s="477">
        <v>185</v>
      </c>
      <c r="I25" s="477">
        <v>139</v>
      </c>
      <c r="J25" s="477">
        <v>170</v>
      </c>
      <c r="K25" s="477">
        <v>146</v>
      </c>
      <c r="L25" s="477">
        <v>145</v>
      </c>
      <c r="M25" s="477">
        <v>129</v>
      </c>
      <c r="N25" s="477">
        <v>138</v>
      </c>
      <c r="O25" s="477">
        <v>173</v>
      </c>
      <c r="P25" s="393"/>
    </row>
    <row r="26" spans="2:16" ht="13.2" x14ac:dyDescent="0.3">
      <c r="B26" s="476" t="s">
        <v>235</v>
      </c>
      <c r="C26" s="477">
        <v>1691</v>
      </c>
      <c r="D26" s="477">
        <v>121</v>
      </c>
      <c r="E26" s="477">
        <v>176</v>
      </c>
      <c r="F26" s="477">
        <v>177</v>
      </c>
      <c r="G26" s="477">
        <v>117</v>
      </c>
      <c r="H26" s="477">
        <v>143</v>
      </c>
      <c r="I26" s="477">
        <v>142</v>
      </c>
      <c r="J26" s="477">
        <v>133</v>
      </c>
      <c r="K26" s="477">
        <v>155</v>
      </c>
      <c r="L26" s="477">
        <v>122</v>
      </c>
      <c r="M26" s="477">
        <v>122</v>
      </c>
      <c r="N26" s="477">
        <v>132</v>
      </c>
      <c r="O26" s="477">
        <v>151</v>
      </c>
      <c r="P26" s="393"/>
    </row>
    <row r="27" spans="2:16" ht="13.2" x14ac:dyDescent="0.3">
      <c r="B27" s="476" t="s">
        <v>236</v>
      </c>
      <c r="C27" s="477">
        <v>1474</v>
      </c>
      <c r="D27" s="477">
        <v>112</v>
      </c>
      <c r="E27" s="477">
        <v>125</v>
      </c>
      <c r="F27" s="477">
        <v>97</v>
      </c>
      <c r="G27" s="477">
        <v>110</v>
      </c>
      <c r="H27" s="477">
        <v>128</v>
      </c>
      <c r="I27" s="477">
        <v>98</v>
      </c>
      <c r="J27" s="477">
        <v>143</v>
      </c>
      <c r="K27" s="477">
        <v>164</v>
      </c>
      <c r="L27" s="477">
        <v>115</v>
      </c>
      <c r="M27" s="477">
        <v>121</v>
      </c>
      <c r="N27" s="477">
        <v>106</v>
      </c>
      <c r="O27" s="477">
        <v>155</v>
      </c>
      <c r="P27" s="393"/>
    </row>
    <row r="28" spans="2:16" ht="13.2" x14ac:dyDescent="0.3">
      <c r="B28" s="476" t="s">
        <v>237</v>
      </c>
      <c r="C28" s="477">
        <v>10685</v>
      </c>
      <c r="D28" s="477">
        <v>751</v>
      </c>
      <c r="E28" s="477">
        <v>879</v>
      </c>
      <c r="F28" s="477">
        <v>928</v>
      </c>
      <c r="G28" s="477">
        <v>893</v>
      </c>
      <c r="H28" s="477">
        <v>901</v>
      </c>
      <c r="I28" s="477">
        <v>815</v>
      </c>
      <c r="J28" s="477">
        <v>838</v>
      </c>
      <c r="K28" s="477">
        <v>1004</v>
      </c>
      <c r="L28" s="477">
        <v>832</v>
      </c>
      <c r="M28" s="477">
        <v>875</v>
      </c>
      <c r="N28" s="477">
        <v>949</v>
      </c>
      <c r="O28" s="477">
        <v>1020</v>
      </c>
      <c r="P28" s="393"/>
    </row>
    <row r="29" spans="2:16" ht="13.2" x14ac:dyDescent="0.3">
      <c r="B29" s="476" t="s">
        <v>238</v>
      </c>
      <c r="C29" s="477">
        <v>1993</v>
      </c>
      <c r="D29" s="477">
        <v>144</v>
      </c>
      <c r="E29" s="477">
        <v>188</v>
      </c>
      <c r="F29" s="477">
        <v>169</v>
      </c>
      <c r="G29" s="477">
        <v>194</v>
      </c>
      <c r="H29" s="477">
        <v>171</v>
      </c>
      <c r="I29" s="477">
        <v>152</v>
      </c>
      <c r="J29" s="477">
        <v>180</v>
      </c>
      <c r="K29" s="477">
        <v>183</v>
      </c>
      <c r="L29" s="477">
        <v>150</v>
      </c>
      <c r="M29" s="477">
        <v>140</v>
      </c>
      <c r="N29" s="477">
        <v>143</v>
      </c>
      <c r="O29" s="477">
        <v>179</v>
      </c>
      <c r="P29" s="393"/>
    </row>
    <row r="30" spans="2:16" s="120" customFormat="1" ht="13.2" x14ac:dyDescent="0.3">
      <c r="B30" s="476" t="s">
        <v>239</v>
      </c>
      <c r="C30" s="477">
        <v>1772</v>
      </c>
      <c r="D30" s="477">
        <v>112</v>
      </c>
      <c r="E30" s="477">
        <v>123</v>
      </c>
      <c r="F30" s="477">
        <v>177</v>
      </c>
      <c r="G30" s="477">
        <v>173</v>
      </c>
      <c r="H30" s="477">
        <v>174</v>
      </c>
      <c r="I30" s="477">
        <v>162</v>
      </c>
      <c r="J30" s="477">
        <v>162</v>
      </c>
      <c r="K30" s="477">
        <v>145</v>
      </c>
      <c r="L30" s="477">
        <v>138</v>
      </c>
      <c r="M30" s="477">
        <v>144</v>
      </c>
      <c r="N30" s="477">
        <v>127</v>
      </c>
      <c r="O30" s="477">
        <v>135</v>
      </c>
      <c r="P30" s="394"/>
    </row>
    <row r="31" spans="2:16" ht="12" x14ac:dyDescent="0.25">
      <c r="B31" s="480" t="s">
        <v>386</v>
      </c>
      <c r="C31" s="478">
        <v>26054</v>
      </c>
      <c r="D31" s="478">
        <v>1723</v>
      </c>
      <c r="E31" s="478">
        <v>2092</v>
      </c>
      <c r="F31" s="478">
        <v>2118</v>
      </c>
      <c r="G31" s="478">
        <v>2070</v>
      </c>
      <c r="H31" s="478">
        <v>2126</v>
      </c>
      <c r="I31" s="478">
        <v>1886</v>
      </c>
      <c r="J31" s="478">
        <v>2031</v>
      </c>
      <c r="K31" s="478">
        <v>2294</v>
      </c>
      <c r="L31" s="478">
        <v>2093</v>
      </c>
      <c r="M31" s="478">
        <v>2272</v>
      </c>
      <c r="N31" s="478">
        <v>2349</v>
      </c>
      <c r="O31" s="478">
        <v>3000</v>
      </c>
      <c r="P31" s="391"/>
    </row>
    <row r="32" spans="2:16" ht="13.2" x14ac:dyDescent="0.3">
      <c r="B32" s="476" t="s">
        <v>241</v>
      </c>
      <c r="C32" s="477">
        <v>2211</v>
      </c>
      <c r="D32" s="477">
        <v>193</v>
      </c>
      <c r="E32" s="477">
        <v>200</v>
      </c>
      <c r="F32" s="477">
        <v>192</v>
      </c>
      <c r="G32" s="477">
        <v>165</v>
      </c>
      <c r="H32" s="477">
        <v>166</v>
      </c>
      <c r="I32" s="477">
        <v>153</v>
      </c>
      <c r="J32" s="477">
        <v>170</v>
      </c>
      <c r="K32" s="477">
        <v>191</v>
      </c>
      <c r="L32" s="477">
        <v>180</v>
      </c>
      <c r="M32" s="477">
        <v>197</v>
      </c>
      <c r="N32" s="477">
        <v>197</v>
      </c>
      <c r="O32" s="477">
        <v>207</v>
      </c>
      <c r="P32" s="393"/>
    </row>
    <row r="33" spans="2:16" ht="13.2" x14ac:dyDescent="0.3">
      <c r="B33" s="476" t="s">
        <v>242</v>
      </c>
      <c r="C33" s="477">
        <v>1229</v>
      </c>
      <c r="D33" s="477">
        <v>84</v>
      </c>
      <c r="E33" s="477">
        <v>115</v>
      </c>
      <c r="F33" s="477">
        <v>123</v>
      </c>
      <c r="G33" s="477">
        <v>90</v>
      </c>
      <c r="H33" s="477">
        <v>97</v>
      </c>
      <c r="I33" s="477">
        <v>95</v>
      </c>
      <c r="J33" s="477">
        <v>92</v>
      </c>
      <c r="K33" s="477">
        <v>87</v>
      </c>
      <c r="L33" s="477">
        <v>99</v>
      </c>
      <c r="M33" s="477">
        <v>94</v>
      </c>
      <c r="N33" s="477">
        <v>104</v>
      </c>
      <c r="O33" s="477">
        <v>149</v>
      </c>
      <c r="P33" s="393"/>
    </row>
    <row r="34" spans="2:16" ht="13.2" x14ac:dyDescent="0.3">
      <c r="B34" s="476" t="s">
        <v>243</v>
      </c>
      <c r="C34" s="477">
        <v>15464</v>
      </c>
      <c r="D34" s="477">
        <v>955</v>
      </c>
      <c r="E34" s="477">
        <v>1214</v>
      </c>
      <c r="F34" s="477">
        <v>1218</v>
      </c>
      <c r="G34" s="477">
        <v>1237</v>
      </c>
      <c r="H34" s="477">
        <v>1267</v>
      </c>
      <c r="I34" s="477">
        <v>1113</v>
      </c>
      <c r="J34" s="477">
        <v>1194</v>
      </c>
      <c r="K34" s="477">
        <v>1363</v>
      </c>
      <c r="L34" s="477">
        <v>1202</v>
      </c>
      <c r="M34" s="477">
        <v>1420</v>
      </c>
      <c r="N34" s="477">
        <v>1458</v>
      </c>
      <c r="O34" s="477">
        <v>1823</v>
      </c>
      <c r="P34" s="393"/>
    </row>
    <row r="35" spans="2:16" ht="13.2" x14ac:dyDescent="0.3">
      <c r="B35" s="476" t="s">
        <v>244</v>
      </c>
      <c r="C35" s="477">
        <v>2055</v>
      </c>
      <c r="D35" s="477">
        <v>145</v>
      </c>
      <c r="E35" s="477">
        <v>177</v>
      </c>
      <c r="F35" s="477">
        <v>183</v>
      </c>
      <c r="G35" s="477">
        <v>165</v>
      </c>
      <c r="H35" s="477">
        <v>152</v>
      </c>
      <c r="I35" s="477">
        <v>144</v>
      </c>
      <c r="J35" s="477">
        <v>181</v>
      </c>
      <c r="K35" s="477">
        <v>197</v>
      </c>
      <c r="L35" s="477">
        <v>191</v>
      </c>
      <c r="M35" s="477">
        <v>134</v>
      </c>
      <c r="N35" s="477">
        <v>137</v>
      </c>
      <c r="O35" s="477">
        <v>249</v>
      </c>
      <c r="P35" s="393"/>
    </row>
    <row r="36" spans="2:16" ht="13.2" x14ac:dyDescent="0.3">
      <c r="B36" s="476" t="s">
        <v>245</v>
      </c>
      <c r="C36" s="477">
        <v>4025</v>
      </c>
      <c r="D36" s="477">
        <v>272</v>
      </c>
      <c r="E36" s="477">
        <v>306</v>
      </c>
      <c r="F36" s="477">
        <v>319</v>
      </c>
      <c r="G36" s="477">
        <v>329</v>
      </c>
      <c r="H36" s="477">
        <v>347</v>
      </c>
      <c r="I36" s="477">
        <v>305</v>
      </c>
      <c r="J36" s="477">
        <v>302</v>
      </c>
      <c r="K36" s="477">
        <v>371</v>
      </c>
      <c r="L36" s="477">
        <v>331</v>
      </c>
      <c r="M36" s="477">
        <v>347</v>
      </c>
      <c r="N36" s="477">
        <v>353</v>
      </c>
      <c r="O36" s="477">
        <v>443</v>
      </c>
      <c r="P36" s="393"/>
    </row>
    <row r="37" spans="2:16" ht="13.2" x14ac:dyDescent="0.3">
      <c r="B37" s="476" t="s">
        <v>246</v>
      </c>
      <c r="C37" s="477">
        <v>1070</v>
      </c>
      <c r="D37" s="477">
        <v>74</v>
      </c>
      <c r="E37" s="477">
        <v>80</v>
      </c>
      <c r="F37" s="477">
        <v>83</v>
      </c>
      <c r="G37" s="477">
        <v>84</v>
      </c>
      <c r="H37" s="477">
        <v>97</v>
      </c>
      <c r="I37" s="477">
        <v>76</v>
      </c>
      <c r="J37" s="477">
        <v>92</v>
      </c>
      <c r="K37" s="477">
        <v>85</v>
      </c>
      <c r="L37" s="477">
        <v>90</v>
      </c>
      <c r="M37" s="477">
        <v>80</v>
      </c>
      <c r="N37" s="477">
        <v>100</v>
      </c>
      <c r="O37" s="477">
        <v>129</v>
      </c>
      <c r="P37" s="393"/>
    </row>
    <row r="38" spans="2:16" ht="12" x14ac:dyDescent="0.25">
      <c r="B38" s="480" t="s">
        <v>247</v>
      </c>
      <c r="C38" s="478">
        <v>2321</v>
      </c>
      <c r="D38" s="478">
        <v>180</v>
      </c>
      <c r="E38" s="478">
        <v>212</v>
      </c>
      <c r="F38" s="478">
        <v>180</v>
      </c>
      <c r="G38" s="478">
        <v>157</v>
      </c>
      <c r="H38" s="478">
        <v>169</v>
      </c>
      <c r="I38" s="478">
        <v>169</v>
      </c>
      <c r="J38" s="478">
        <v>185</v>
      </c>
      <c r="K38" s="478">
        <v>188</v>
      </c>
      <c r="L38" s="478">
        <v>175</v>
      </c>
      <c r="M38" s="478">
        <v>182</v>
      </c>
      <c r="N38" s="478">
        <v>204</v>
      </c>
      <c r="O38" s="478">
        <v>320</v>
      </c>
      <c r="P38" s="391"/>
    </row>
    <row r="39" spans="2:16" ht="13.2" x14ac:dyDescent="0.3">
      <c r="B39" s="476" t="s">
        <v>248</v>
      </c>
      <c r="C39" s="477">
        <v>446</v>
      </c>
      <c r="D39" s="477">
        <v>36</v>
      </c>
      <c r="E39" s="477">
        <v>41</v>
      </c>
      <c r="F39" s="477">
        <v>40</v>
      </c>
      <c r="G39" s="477">
        <v>21</v>
      </c>
      <c r="H39" s="477">
        <v>39</v>
      </c>
      <c r="I39" s="477">
        <v>35</v>
      </c>
      <c r="J39" s="477">
        <v>29</v>
      </c>
      <c r="K39" s="477">
        <v>47</v>
      </c>
      <c r="L39" s="477">
        <v>32</v>
      </c>
      <c r="M39" s="477">
        <v>40</v>
      </c>
      <c r="N39" s="477">
        <v>36</v>
      </c>
      <c r="O39" s="477">
        <v>50</v>
      </c>
      <c r="P39" s="393"/>
    </row>
    <row r="40" spans="2:16" ht="13.2" x14ac:dyDescent="0.3">
      <c r="B40" s="476" t="s">
        <v>249</v>
      </c>
      <c r="C40" s="477">
        <v>314</v>
      </c>
      <c r="D40" s="477">
        <v>24</v>
      </c>
      <c r="E40" s="477">
        <v>30</v>
      </c>
      <c r="F40" s="477">
        <v>26</v>
      </c>
      <c r="G40" s="477">
        <v>22</v>
      </c>
      <c r="H40" s="477">
        <v>20</v>
      </c>
      <c r="I40" s="477">
        <v>22</v>
      </c>
      <c r="J40" s="477">
        <v>20</v>
      </c>
      <c r="K40" s="477">
        <v>29</v>
      </c>
      <c r="L40" s="477">
        <v>22</v>
      </c>
      <c r="M40" s="477">
        <v>23</v>
      </c>
      <c r="N40" s="477">
        <v>27</v>
      </c>
      <c r="O40" s="477">
        <v>49</v>
      </c>
      <c r="P40" s="393"/>
    </row>
    <row r="41" spans="2:16" ht="13.2" x14ac:dyDescent="0.3">
      <c r="B41" s="476" t="s">
        <v>250</v>
      </c>
      <c r="C41" s="477">
        <v>275</v>
      </c>
      <c r="D41" s="477">
        <v>22</v>
      </c>
      <c r="E41" s="477">
        <v>22</v>
      </c>
      <c r="F41" s="477">
        <v>15</v>
      </c>
      <c r="G41" s="477">
        <v>12</v>
      </c>
      <c r="H41" s="477">
        <v>19</v>
      </c>
      <c r="I41" s="477">
        <v>22</v>
      </c>
      <c r="J41" s="477">
        <v>29</v>
      </c>
      <c r="K41" s="477">
        <v>21</v>
      </c>
      <c r="L41" s="477">
        <v>27</v>
      </c>
      <c r="M41" s="477">
        <v>25</v>
      </c>
      <c r="N41" s="477">
        <v>27</v>
      </c>
      <c r="O41" s="477">
        <v>34</v>
      </c>
      <c r="P41" s="393"/>
    </row>
    <row r="42" spans="2:16" ht="13.2" x14ac:dyDescent="0.3">
      <c r="B42" s="476" t="s">
        <v>251</v>
      </c>
      <c r="C42" s="477">
        <v>277</v>
      </c>
      <c r="D42" s="477">
        <v>18</v>
      </c>
      <c r="E42" s="477">
        <v>34</v>
      </c>
      <c r="F42" s="477">
        <v>23</v>
      </c>
      <c r="G42" s="477">
        <v>21</v>
      </c>
      <c r="H42" s="477">
        <v>18</v>
      </c>
      <c r="I42" s="477">
        <v>23</v>
      </c>
      <c r="J42" s="477">
        <v>25</v>
      </c>
      <c r="K42" s="477">
        <v>25</v>
      </c>
      <c r="L42" s="477">
        <v>14</v>
      </c>
      <c r="M42" s="477">
        <v>19</v>
      </c>
      <c r="N42" s="477">
        <v>21</v>
      </c>
      <c r="O42" s="477">
        <v>36</v>
      </c>
      <c r="P42" s="393"/>
    </row>
    <row r="43" spans="2:16" ht="13.2" x14ac:dyDescent="0.3">
      <c r="B43" s="476" t="s">
        <v>252</v>
      </c>
      <c r="C43" s="477">
        <v>522</v>
      </c>
      <c r="D43" s="477">
        <v>42</v>
      </c>
      <c r="E43" s="477">
        <v>50</v>
      </c>
      <c r="F43" s="477">
        <v>41</v>
      </c>
      <c r="G43" s="477">
        <v>45</v>
      </c>
      <c r="H43" s="477">
        <v>36</v>
      </c>
      <c r="I43" s="477">
        <v>35</v>
      </c>
      <c r="J43" s="477">
        <v>52</v>
      </c>
      <c r="K43" s="477">
        <v>33</v>
      </c>
      <c r="L43" s="477">
        <v>40</v>
      </c>
      <c r="M43" s="477">
        <v>41</v>
      </c>
      <c r="N43" s="477">
        <v>35</v>
      </c>
      <c r="O43" s="477">
        <v>72</v>
      </c>
      <c r="P43" s="393"/>
    </row>
    <row r="44" spans="2:16" ht="13.2" x14ac:dyDescent="0.3">
      <c r="B44" s="476" t="s">
        <v>253</v>
      </c>
      <c r="C44" s="477">
        <v>487</v>
      </c>
      <c r="D44" s="477">
        <v>38</v>
      </c>
      <c r="E44" s="477">
        <v>35</v>
      </c>
      <c r="F44" s="477">
        <v>35</v>
      </c>
      <c r="G44" s="477">
        <v>36</v>
      </c>
      <c r="H44" s="477">
        <v>37</v>
      </c>
      <c r="I44" s="477">
        <v>32</v>
      </c>
      <c r="J44" s="477">
        <v>30</v>
      </c>
      <c r="K44" s="477">
        <v>33</v>
      </c>
      <c r="L44" s="477">
        <v>40</v>
      </c>
      <c r="M44" s="477">
        <v>34</v>
      </c>
      <c r="N44" s="477">
        <v>58</v>
      </c>
      <c r="O44" s="477">
        <v>79</v>
      </c>
      <c r="P44" s="393"/>
    </row>
    <row r="45" spans="2:16" s="334" customFormat="1" ht="12" x14ac:dyDescent="0.2">
      <c r="B45" s="480" t="s">
        <v>254</v>
      </c>
      <c r="C45" s="478">
        <v>190</v>
      </c>
      <c r="D45" s="478">
        <v>19</v>
      </c>
      <c r="E45" s="478">
        <v>15</v>
      </c>
      <c r="F45" s="478">
        <v>18</v>
      </c>
      <c r="G45" s="478">
        <v>12</v>
      </c>
      <c r="H45" s="478">
        <v>15</v>
      </c>
      <c r="I45" s="478">
        <v>14</v>
      </c>
      <c r="J45" s="478">
        <v>17</v>
      </c>
      <c r="K45" s="478">
        <v>18</v>
      </c>
      <c r="L45" s="478">
        <v>13</v>
      </c>
      <c r="M45" s="478">
        <v>23</v>
      </c>
      <c r="N45" s="478">
        <v>8</v>
      </c>
      <c r="O45" s="478">
        <v>18</v>
      </c>
      <c r="P45" s="395"/>
    </row>
    <row r="46" spans="2:16" ht="13.2" x14ac:dyDescent="0.3">
      <c r="B46" s="476" t="s">
        <v>255</v>
      </c>
      <c r="C46" s="477">
        <v>190</v>
      </c>
      <c r="D46" s="477">
        <v>19</v>
      </c>
      <c r="E46" s="477">
        <v>15</v>
      </c>
      <c r="F46" s="477">
        <v>18</v>
      </c>
      <c r="G46" s="477">
        <v>12</v>
      </c>
      <c r="H46" s="477">
        <v>15</v>
      </c>
      <c r="I46" s="477">
        <v>14</v>
      </c>
      <c r="J46" s="477">
        <v>17</v>
      </c>
      <c r="K46" s="477">
        <v>18</v>
      </c>
      <c r="L46" s="477">
        <v>13</v>
      </c>
      <c r="M46" s="477">
        <v>23</v>
      </c>
      <c r="N46" s="477">
        <v>8</v>
      </c>
      <c r="O46" s="477">
        <v>18</v>
      </c>
      <c r="P46" s="393"/>
    </row>
    <row r="47" spans="2:16" x14ac:dyDescent="0.25">
      <c r="B47" s="291"/>
      <c r="C47" s="291"/>
      <c r="D47" s="291"/>
      <c r="E47" s="291"/>
      <c r="F47" s="291"/>
      <c r="G47" s="291"/>
      <c r="H47" s="291"/>
      <c r="I47" s="291"/>
      <c r="J47" s="291"/>
      <c r="K47" s="291"/>
      <c r="L47" s="291"/>
      <c r="M47" s="291"/>
      <c r="N47" s="291"/>
      <c r="O47" s="291"/>
    </row>
    <row r="48" spans="2:16" x14ac:dyDescent="0.25">
      <c r="B48" s="293" t="s">
        <v>967</v>
      </c>
      <c r="C48" s="291"/>
      <c r="D48" s="291"/>
      <c r="E48" s="291"/>
      <c r="F48" s="291"/>
      <c r="G48" s="291"/>
      <c r="H48" s="291"/>
      <c r="I48" s="291"/>
      <c r="J48" s="291"/>
      <c r="K48" s="291"/>
      <c r="L48" s="291"/>
      <c r="M48" s="291"/>
      <c r="N48" s="291"/>
      <c r="O48" s="291"/>
    </row>
    <row r="49" spans="2:15" x14ac:dyDescent="0.25">
      <c r="B49" s="294" t="s">
        <v>968</v>
      </c>
      <c r="C49" s="291"/>
      <c r="D49" s="291"/>
      <c r="E49" s="291"/>
      <c r="F49" s="291"/>
      <c r="G49" s="291"/>
      <c r="H49" s="291"/>
      <c r="I49" s="291"/>
      <c r="J49" s="291"/>
      <c r="K49" s="291"/>
      <c r="L49" s="291"/>
      <c r="M49" s="291"/>
      <c r="N49" s="291"/>
      <c r="O49" s="291"/>
    </row>
    <row r="50" spans="2:15" ht="24" customHeight="1" x14ac:dyDescent="0.25">
      <c r="B50" s="735" t="s">
        <v>703</v>
      </c>
      <c r="C50" s="735"/>
      <c r="D50" s="735"/>
      <c r="E50" s="735"/>
      <c r="F50" s="735"/>
      <c r="G50" s="735"/>
      <c r="H50" s="735"/>
      <c r="I50" s="291"/>
      <c r="J50" s="291"/>
      <c r="K50" s="291"/>
      <c r="L50" s="291"/>
      <c r="M50" s="291"/>
      <c r="N50" s="291"/>
      <c r="O50" s="291"/>
    </row>
    <row r="51" spans="2:15" x14ac:dyDescent="0.25">
      <c r="B51" s="744" t="s">
        <v>725</v>
      </c>
      <c r="C51" s="744"/>
      <c r="D51" s="744"/>
      <c r="E51" s="744"/>
      <c r="F51" s="744"/>
      <c r="G51" s="744"/>
      <c r="H51" s="744"/>
      <c r="I51" s="291"/>
      <c r="J51" s="291"/>
      <c r="K51" s="291"/>
      <c r="L51" s="291"/>
      <c r="M51" s="291"/>
      <c r="N51" s="291"/>
      <c r="O51" s="291"/>
    </row>
    <row r="52" spans="2:15" x14ac:dyDescent="0.25">
      <c r="B52" s="291"/>
      <c r="C52" s="291"/>
      <c r="D52" s="291"/>
      <c r="E52" s="291"/>
      <c r="F52" s="291"/>
      <c r="G52" s="291"/>
      <c r="H52" s="291"/>
      <c r="I52" s="291"/>
      <c r="J52" s="291"/>
      <c r="K52" s="291"/>
      <c r="L52" s="291"/>
      <c r="M52" s="291"/>
      <c r="N52" s="291"/>
      <c r="O52" s="291"/>
    </row>
    <row r="53" spans="2:15" x14ac:dyDescent="0.25">
      <c r="B53" s="291"/>
      <c r="C53" s="291"/>
      <c r="D53" s="291"/>
      <c r="E53" s="291"/>
      <c r="F53" s="291"/>
      <c r="G53" s="291"/>
      <c r="H53" s="291"/>
      <c r="I53" s="291"/>
      <c r="J53" s="291"/>
      <c r="K53" s="291"/>
      <c r="L53" s="291"/>
      <c r="M53" s="291"/>
      <c r="N53" s="291"/>
      <c r="O53" s="291"/>
    </row>
    <row r="54" spans="2:15" x14ac:dyDescent="0.25">
      <c r="B54" s="291"/>
      <c r="C54" s="291"/>
      <c r="D54" s="291"/>
      <c r="E54" s="291"/>
      <c r="F54" s="291"/>
      <c r="G54" s="291"/>
      <c r="H54" s="291"/>
      <c r="I54" s="291"/>
      <c r="J54" s="291"/>
      <c r="K54" s="291"/>
      <c r="L54" s="291"/>
      <c r="M54" s="291"/>
      <c r="N54" s="291"/>
      <c r="O54" s="291"/>
    </row>
    <row r="55" spans="2:15" x14ac:dyDescent="0.25">
      <c r="B55" s="291"/>
      <c r="C55" s="291"/>
      <c r="D55" s="291"/>
      <c r="E55" s="291"/>
      <c r="F55" s="291"/>
      <c r="G55" s="291"/>
      <c r="H55" s="291"/>
      <c r="I55" s="291"/>
      <c r="J55" s="291"/>
      <c r="K55" s="291"/>
      <c r="L55" s="291"/>
      <c r="M55" s="291"/>
      <c r="N55" s="291"/>
      <c r="O55" s="291"/>
    </row>
  </sheetData>
  <mergeCells count="8">
    <mergeCell ref="B50:H50"/>
    <mergeCell ref="B51:H51"/>
    <mergeCell ref="B12:O12"/>
    <mergeCell ref="B13:O13"/>
    <mergeCell ref="B14:O14"/>
    <mergeCell ref="B16:B17"/>
    <mergeCell ref="C16:C17"/>
    <mergeCell ref="D16:O16"/>
  </mergeCells>
  <hyperlinks>
    <hyperlink ref="Q16" location="INDICE!C54" display="INICIO"/>
  </hyperlinks>
  <pageMargins left="0.75" right="0.75" top="1" bottom="1" header="0.5" footer="0.5"/>
  <pageSetup orientation="portrait" horizontalDpi="300" verticalDpi="300"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Z274"/>
  <sheetViews>
    <sheetView showGridLines="0" zoomScale="90" zoomScaleNormal="90" workbookViewId="0">
      <selection activeCell="B286" sqref="B286"/>
    </sheetView>
  </sheetViews>
  <sheetFormatPr baseColWidth="10" defaultColWidth="8" defaultRowHeight="10.8" x14ac:dyDescent="0.25"/>
  <cols>
    <col min="1" max="1" width="3.19921875" style="118" customWidth="1"/>
    <col min="2" max="2" width="27.19921875" style="118" customWidth="1"/>
    <col min="3" max="3" width="11.8984375" style="118" customWidth="1"/>
    <col min="4" max="11" width="8.19921875" style="118" customWidth="1"/>
    <col min="12" max="12" width="10.3984375" style="118" customWidth="1"/>
    <col min="13" max="13" width="8.19921875" style="118" customWidth="1"/>
    <col min="14" max="14" width="9.8984375" style="118" customWidth="1"/>
    <col min="15" max="15" width="9.5" style="118" customWidth="1"/>
    <col min="16" max="256" width="8" style="118"/>
    <col min="257" max="257" width="3.19921875" style="118" customWidth="1"/>
    <col min="258" max="258" width="22.19921875" style="118" customWidth="1"/>
    <col min="259" max="259" width="11.8984375" style="118" customWidth="1"/>
    <col min="260" max="267" width="8.19921875" style="118" customWidth="1"/>
    <col min="268" max="268" width="10.3984375" style="118" customWidth="1"/>
    <col min="269" max="269" width="8.19921875" style="118" customWidth="1"/>
    <col min="270" max="270" width="9.8984375" style="118" customWidth="1"/>
    <col min="271" max="271" width="9.5" style="118" customWidth="1"/>
    <col min="272" max="512" width="8" style="118"/>
    <col min="513" max="513" width="3.19921875" style="118" customWidth="1"/>
    <col min="514" max="514" width="22.19921875" style="118" customWidth="1"/>
    <col min="515" max="515" width="11.8984375" style="118" customWidth="1"/>
    <col min="516" max="523" width="8.19921875" style="118" customWidth="1"/>
    <col min="524" max="524" width="10.3984375" style="118" customWidth="1"/>
    <col min="525" max="525" width="8.19921875" style="118" customWidth="1"/>
    <col min="526" max="526" width="9.8984375" style="118" customWidth="1"/>
    <col min="527" max="527" width="9.5" style="118" customWidth="1"/>
    <col min="528" max="768" width="8" style="118"/>
    <col min="769" max="769" width="3.19921875" style="118" customWidth="1"/>
    <col min="770" max="770" width="22.19921875" style="118" customWidth="1"/>
    <col min="771" max="771" width="11.8984375" style="118" customWidth="1"/>
    <col min="772" max="779" width="8.19921875" style="118" customWidth="1"/>
    <col min="780" max="780" width="10.3984375" style="118" customWidth="1"/>
    <col min="781" max="781" width="8.19921875" style="118" customWidth="1"/>
    <col min="782" max="782" width="9.8984375" style="118" customWidth="1"/>
    <col min="783" max="783" width="9.5" style="118" customWidth="1"/>
    <col min="784" max="1024" width="8" style="118"/>
    <col min="1025" max="1025" width="3.19921875" style="118" customWidth="1"/>
    <col min="1026" max="1026" width="22.19921875" style="118" customWidth="1"/>
    <col min="1027" max="1027" width="11.8984375" style="118" customWidth="1"/>
    <col min="1028" max="1035" width="8.19921875" style="118" customWidth="1"/>
    <col min="1036" max="1036" width="10.3984375" style="118" customWidth="1"/>
    <col min="1037" max="1037" width="8.19921875" style="118" customWidth="1"/>
    <col min="1038" max="1038" width="9.8984375" style="118" customWidth="1"/>
    <col min="1039" max="1039" width="9.5" style="118" customWidth="1"/>
    <col min="1040" max="1280" width="8" style="118"/>
    <col min="1281" max="1281" width="3.19921875" style="118" customWidth="1"/>
    <col min="1282" max="1282" width="22.19921875" style="118" customWidth="1"/>
    <col min="1283" max="1283" width="11.8984375" style="118" customWidth="1"/>
    <col min="1284" max="1291" width="8.19921875" style="118" customWidth="1"/>
    <col min="1292" max="1292" width="10.3984375" style="118" customWidth="1"/>
    <col min="1293" max="1293" width="8.19921875" style="118" customWidth="1"/>
    <col min="1294" max="1294" width="9.8984375" style="118" customWidth="1"/>
    <col min="1295" max="1295" width="9.5" style="118" customWidth="1"/>
    <col min="1296" max="1536" width="8" style="118"/>
    <col min="1537" max="1537" width="3.19921875" style="118" customWidth="1"/>
    <col min="1538" max="1538" width="22.19921875" style="118" customWidth="1"/>
    <col min="1539" max="1539" width="11.8984375" style="118" customWidth="1"/>
    <col min="1540" max="1547" width="8.19921875" style="118" customWidth="1"/>
    <col min="1548" max="1548" width="10.3984375" style="118" customWidth="1"/>
    <col min="1549" max="1549" width="8.19921875" style="118" customWidth="1"/>
    <col min="1550" max="1550" width="9.8984375" style="118" customWidth="1"/>
    <col min="1551" max="1551" width="9.5" style="118" customWidth="1"/>
    <col min="1552" max="1792" width="8" style="118"/>
    <col min="1793" max="1793" width="3.19921875" style="118" customWidth="1"/>
    <col min="1794" max="1794" width="22.19921875" style="118" customWidth="1"/>
    <col min="1795" max="1795" width="11.8984375" style="118" customWidth="1"/>
    <col min="1796" max="1803" width="8.19921875" style="118" customWidth="1"/>
    <col min="1804" max="1804" width="10.3984375" style="118" customWidth="1"/>
    <col min="1805" max="1805" width="8.19921875" style="118" customWidth="1"/>
    <col min="1806" max="1806" width="9.8984375" style="118" customWidth="1"/>
    <col min="1807" max="1807" width="9.5" style="118" customWidth="1"/>
    <col min="1808" max="2048" width="8" style="118"/>
    <col min="2049" max="2049" width="3.19921875" style="118" customWidth="1"/>
    <col min="2050" max="2050" width="22.19921875" style="118" customWidth="1"/>
    <col min="2051" max="2051" width="11.8984375" style="118" customWidth="1"/>
    <col min="2052" max="2059" width="8.19921875" style="118" customWidth="1"/>
    <col min="2060" max="2060" width="10.3984375" style="118" customWidth="1"/>
    <col min="2061" max="2061" width="8.19921875" style="118" customWidth="1"/>
    <col min="2062" max="2062" width="9.8984375" style="118" customWidth="1"/>
    <col min="2063" max="2063" width="9.5" style="118" customWidth="1"/>
    <col min="2064" max="2304" width="8" style="118"/>
    <col min="2305" max="2305" width="3.19921875" style="118" customWidth="1"/>
    <col min="2306" max="2306" width="22.19921875" style="118" customWidth="1"/>
    <col min="2307" max="2307" width="11.8984375" style="118" customWidth="1"/>
    <col min="2308" max="2315" width="8.19921875" style="118" customWidth="1"/>
    <col min="2316" max="2316" width="10.3984375" style="118" customWidth="1"/>
    <col min="2317" max="2317" width="8.19921875" style="118" customWidth="1"/>
    <col min="2318" max="2318" width="9.8984375" style="118" customWidth="1"/>
    <col min="2319" max="2319" width="9.5" style="118" customWidth="1"/>
    <col min="2320" max="2560" width="8" style="118"/>
    <col min="2561" max="2561" width="3.19921875" style="118" customWidth="1"/>
    <col min="2562" max="2562" width="22.19921875" style="118" customWidth="1"/>
    <col min="2563" max="2563" width="11.8984375" style="118" customWidth="1"/>
    <col min="2564" max="2571" width="8.19921875" style="118" customWidth="1"/>
    <col min="2572" max="2572" width="10.3984375" style="118" customWidth="1"/>
    <col min="2573" max="2573" width="8.19921875" style="118" customWidth="1"/>
    <col min="2574" max="2574" width="9.8984375" style="118" customWidth="1"/>
    <col min="2575" max="2575" width="9.5" style="118" customWidth="1"/>
    <col min="2576" max="2816" width="8" style="118"/>
    <col min="2817" max="2817" width="3.19921875" style="118" customWidth="1"/>
    <col min="2818" max="2818" width="22.19921875" style="118" customWidth="1"/>
    <col min="2819" max="2819" width="11.8984375" style="118" customWidth="1"/>
    <col min="2820" max="2827" width="8.19921875" style="118" customWidth="1"/>
    <col min="2828" max="2828" width="10.3984375" style="118" customWidth="1"/>
    <col min="2829" max="2829" width="8.19921875" style="118" customWidth="1"/>
    <col min="2830" max="2830" width="9.8984375" style="118" customWidth="1"/>
    <col min="2831" max="2831" width="9.5" style="118" customWidth="1"/>
    <col min="2832" max="3072" width="8" style="118"/>
    <col min="3073" max="3073" width="3.19921875" style="118" customWidth="1"/>
    <col min="3074" max="3074" width="22.19921875" style="118" customWidth="1"/>
    <col min="3075" max="3075" width="11.8984375" style="118" customWidth="1"/>
    <col min="3076" max="3083" width="8.19921875" style="118" customWidth="1"/>
    <col min="3084" max="3084" width="10.3984375" style="118" customWidth="1"/>
    <col min="3085" max="3085" width="8.19921875" style="118" customWidth="1"/>
    <col min="3086" max="3086" width="9.8984375" style="118" customWidth="1"/>
    <col min="3087" max="3087" width="9.5" style="118" customWidth="1"/>
    <col min="3088" max="3328" width="8" style="118"/>
    <col min="3329" max="3329" width="3.19921875" style="118" customWidth="1"/>
    <col min="3330" max="3330" width="22.19921875" style="118" customWidth="1"/>
    <col min="3331" max="3331" width="11.8984375" style="118" customWidth="1"/>
    <col min="3332" max="3339" width="8.19921875" style="118" customWidth="1"/>
    <col min="3340" max="3340" width="10.3984375" style="118" customWidth="1"/>
    <col min="3341" max="3341" width="8.19921875" style="118" customWidth="1"/>
    <col min="3342" max="3342" width="9.8984375" style="118" customWidth="1"/>
    <col min="3343" max="3343" width="9.5" style="118" customWidth="1"/>
    <col min="3344" max="3584" width="8" style="118"/>
    <col min="3585" max="3585" width="3.19921875" style="118" customWidth="1"/>
    <col min="3586" max="3586" width="22.19921875" style="118" customWidth="1"/>
    <col min="3587" max="3587" width="11.8984375" style="118" customWidth="1"/>
    <col min="3588" max="3595" width="8.19921875" style="118" customWidth="1"/>
    <col min="3596" max="3596" width="10.3984375" style="118" customWidth="1"/>
    <col min="3597" max="3597" width="8.19921875" style="118" customWidth="1"/>
    <col min="3598" max="3598" width="9.8984375" style="118" customWidth="1"/>
    <col min="3599" max="3599" width="9.5" style="118" customWidth="1"/>
    <col min="3600" max="3840" width="8" style="118"/>
    <col min="3841" max="3841" width="3.19921875" style="118" customWidth="1"/>
    <col min="3842" max="3842" width="22.19921875" style="118" customWidth="1"/>
    <col min="3843" max="3843" width="11.8984375" style="118" customWidth="1"/>
    <col min="3844" max="3851" width="8.19921875" style="118" customWidth="1"/>
    <col min="3852" max="3852" width="10.3984375" style="118" customWidth="1"/>
    <col min="3853" max="3853" width="8.19921875" style="118" customWidth="1"/>
    <col min="3854" max="3854" width="9.8984375" style="118" customWidth="1"/>
    <col min="3855" max="3855" width="9.5" style="118" customWidth="1"/>
    <col min="3856" max="4096" width="8" style="118"/>
    <col min="4097" max="4097" width="3.19921875" style="118" customWidth="1"/>
    <col min="4098" max="4098" width="22.19921875" style="118" customWidth="1"/>
    <col min="4099" max="4099" width="11.8984375" style="118" customWidth="1"/>
    <col min="4100" max="4107" width="8.19921875" style="118" customWidth="1"/>
    <col min="4108" max="4108" width="10.3984375" style="118" customWidth="1"/>
    <col min="4109" max="4109" width="8.19921875" style="118" customWidth="1"/>
    <col min="4110" max="4110" width="9.8984375" style="118" customWidth="1"/>
    <col min="4111" max="4111" width="9.5" style="118" customWidth="1"/>
    <col min="4112" max="4352" width="8" style="118"/>
    <col min="4353" max="4353" width="3.19921875" style="118" customWidth="1"/>
    <col min="4354" max="4354" width="22.19921875" style="118" customWidth="1"/>
    <col min="4355" max="4355" width="11.8984375" style="118" customWidth="1"/>
    <col min="4356" max="4363" width="8.19921875" style="118" customWidth="1"/>
    <col min="4364" max="4364" width="10.3984375" style="118" customWidth="1"/>
    <col min="4365" max="4365" width="8.19921875" style="118" customWidth="1"/>
    <col min="4366" max="4366" width="9.8984375" style="118" customWidth="1"/>
    <col min="4367" max="4367" width="9.5" style="118" customWidth="1"/>
    <col min="4368" max="4608" width="8" style="118"/>
    <col min="4609" max="4609" width="3.19921875" style="118" customWidth="1"/>
    <col min="4610" max="4610" width="22.19921875" style="118" customWidth="1"/>
    <col min="4611" max="4611" width="11.8984375" style="118" customWidth="1"/>
    <col min="4612" max="4619" width="8.19921875" style="118" customWidth="1"/>
    <col min="4620" max="4620" width="10.3984375" style="118" customWidth="1"/>
    <col min="4621" max="4621" width="8.19921875" style="118" customWidth="1"/>
    <col min="4622" max="4622" width="9.8984375" style="118" customWidth="1"/>
    <col min="4623" max="4623" width="9.5" style="118" customWidth="1"/>
    <col min="4624" max="4864" width="8" style="118"/>
    <col min="4865" max="4865" width="3.19921875" style="118" customWidth="1"/>
    <col min="4866" max="4866" width="22.19921875" style="118" customWidth="1"/>
    <col min="4867" max="4867" width="11.8984375" style="118" customWidth="1"/>
    <col min="4868" max="4875" width="8.19921875" style="118" customWidth="1"/>
    <col min="4876" max="4876" width="10.3984375" style="118" customWidth="1"/>
    <col min="4877" max="4877" width="8.19921875" style="118" customWidth="1"/>
    <col min="4878" max="4878" width="9.8984375" style="118" customWidth="1"/>
    <col min="4879" max="4879" width="9.5" style="118" customWidth="1"/>
    <col min="4880" max="5120" width="8" style="118"/>
    <col min="5121" max="5121" width="3.19921875" style="118" customWidth="1"/>
    <col min="5122" max="5122" width="22.19921875" style="118" customWidth="1"/>
    <col min="5123" max="5123" width="11.8984375" style="118" customWidth="1"/>
    <col min="5124" max="5131" width="8.19921875" style="118" customWidth="1"/>
    <col min="5132" max="5132" width="10.3984375" style="118" customWidth="1"/>
    <col min="5133" max="5133" width="8.19921875" style="118" customWidth="1"/>
    <col min="5134" max="5134" width="9.8984375" style="118" customWidth="1"/>
    <col min="5135" max="5135" width="9.5" style="118" customWidth="1"/>
    <col min="5136" max="5376" width="8" style="118"/>
    <col min="5377" max="5377" width="3.19921875" style="118" customWidth="1"/>
    <col min="5378" max="5378" width="22.19921875" style="118" customWidth="1"/>
    <col min="5379" max="5379" width="11.8984375" style="118" customWidth="1"/>
    <col min="5380" max="5387" width="8.19921875" style="118" customWidth="1"/>
    <col min="5388" max="5388" width="10.3984375" style="118" customWidth="1"/>
    <col min="5389" max="5389" width="8.19921875" style="118" customWidth="1"/>
    <col min="5390" max="5390" width="9.8984375" style="118" customWidth="1"/>
    <col min="5391" max="5391" width="9.5" style="118" customWidth="1"/>
    <col min="5392" max="5632" width="8" style="118"/>
    <col min="5633" max="5633" width="3.19921875" style="118" customWidth="1"/>
    <col min="5634" max="5634" width="22.19921875" style="118" customWidth="1"/>
    <col min="5635" max="5635" width="11.8984375" style="118" customWidth="1"/>
    <col min="5636" max="5643" width="8.19921875" style="118" customWidth="1"/>
    <col min="5644" max="5644" width="10.3984375" style="118" customWidth="1"/>
    <col min="5645" max="5645" width="8.19921875" style="118" customWidth="1"/>
    <col min="5646" max="5646" width="9.8984375" style="118" customWidth="1"/>
    <col min="5647" max="5647" width="9.5" style="118" customWidth="1"/>
    <col min="5648" max="5888" width="8" style="118"/>
    <col min="5889" max="5889" width="3.19921875" style="118" customWidth="1"/>
    <col min="5890" max="5890" width="22.19921875" style="118" customWidth="1"/>
    <col min="5891" max="5891" width="11.8984375" style="118" customWidth="1"/>
    <col min="5892" max="5899" width="8.19921875" style="118" customWidth="1"/>
    <col min="5900" max="5900" width="10.3984375" style="118" customWidth="1"/>
    <col min="5901" max="5901" width="8.19921875" style="118" customWidth="1"/>
    <col min="5902" max="5902" width="9.8984375" style="118" customWidth="1"/>
    <col min="5903" max="5903" width="9.5" style="118" customWidth="1"/>
    <col min="5904" max="6144" width="8" style="118"/>
    <col min="6145" max="6145" width="3.19921875" style="118" customWidth="1"/>
    <col min="6146" max="6146" width="22.19921875" style="118" customWidth="1"/>
    <col min="6147" max="6147" width="11.8984375" style="118" customWidth="1"/>
    <col min="6148" max="6155" width="8.19921875" style="118" customWidth="1"/>
    <col min="6156" max="6156" width="10.3984375" style="118" customWidth="1"/>
    <col min="6157" max="6157" width="8.19921875" style="118" customWidth="1"/>
    <col min="6158" max="6158" width="9.8984375" style="118" customWidth="1"/>
    <col min="6159" max="6159" width="9.5" style="118" customWidth="1"/>
    <col min="6160" max="6400" width="8" style="118"/>
    <col min="6401" max="6401" width="3.19921875" style="118" customWidth="1"/>
    <col min="6402" max="6402" width="22.19921875" style="118" customWidth="1"/>
    <col min="6403" max="6403" width="11.8984375" style="118" customWidth="1"/>
    <col min="6404" max="6411" width="8.19921875" style="118" customWidth="1"/>
    <col min="6412" max="6412" width="10.3984375" style="118" customWidth="1"/>
    <col min="6413" max="6413" width="8.19921875" style="118" customWidth="1"/>
    <col min="6414" max="6414" width="9.8984375" style="118" customWidth="1"/>
    <col min="6415" max="6415" width="9.5" style="118" customWidth="1"/>
    <col min="6416" max="6656" width="8" style="118"/>
    <col min="6657" max="6657" width="3.19921875" style="118" customWidth="1"/>
    <col min="6658" max="6658" width="22.19921875" style="118" customWidth="1"/>
    <col min="6659" max="6659" width="11.8984375" style="118" customWidth="1"/>
    <col min="6660" max="6667" width="8.19921875" style="118" customWidth="1"/>
    <col min="6668" max="6668" width="10.3984375" style="118" customWidth="1"/>
    <col min="6669" max="6669" width="8.19921875" style="118" customWidth="1"/>
    <col min="6670" max="6670" width="9.8984375" style="118" customWidth="1"/>
    <col min="6671" max="6671" width="9.5" style="118" customWidth="1"/>
    <col min="6672" max="6912" width="8" style="118"/>
    <col min="6913" max="6913" width="3.19921875" style="118" customWidth="1"/>
    <col min="6914" max="6914" width="22.19921875" style="118" customWidth="1"/>
    <col min="6915" max="6915" width="11.8984375" style="118" customWidth="1"/>
    <col min="6916" max="6923" width="8.19921875" style="118" customWidth="1"/>
    <col min="6924" max="6924" width="10.3984375" style="118" customWidth="1"/>
    <col min="6925" max="6925" width="8.19921875" style="118" customWidth="1"/>
    <col min="6926" max="6926" width="9.8984375" style="118" customWidth="1"/>
    <col min="6927" max="6927" width="9.5" style="118" customWidth="1"/>
    <col min="6928" max="7168" width="8" style="118"/>
    <col min="7169" max="7169" width="3.19921875" style="118" customWidth="1"/>
    <col min="7170" max="7170" width="22.19921875" style="118" customWidth="1"/>
    <col min="7171" max="7171" width="11.8984375" style="118" customWidth="1"/>
    <col min="7172" max="7179" width="8.19921875" style="118" customWidth="1"/>
    <col min="7180" max="7180" width="10.3984375" style="118" customWidth="1"/>
    <col min="7181" max="7181" width="8.19921875" style="118" customWidth="1"/>
    <col min="7182" max="7182" width="9.8984375" style="118" customWidth="1"/>
    <col min="7183" max="7183" width="9.5" style="118" customWidth="1"/>
    <col min="7184" max="7424" width="8" style="118"/>
    <col min="7425" max="7425" width="3.19921875" style="118" customWidth="1"/>
    <col min="7426" max="7426" width="22.19921875" style="118" customWidth="1"/>
    <col min="7427" max="7427" width="11.8984375" style="118" customWidth="1"/>
    <col min="7428" max="7435" width="8.19921875" style="118" customWidth="1"/>
    <col min="7436" max="7436" width="10.3984375" style="118" customWidth="1"/>
    <col min="7437" max="7437" width="8.19921875" style="118" customWidth="1"/>
    <col min="7438" max="7438" width="9.8984375" style="118" customWidth="1"/>
    <col min="7439" max="7439" width="9.5" style="118" customWidth="1"/>
    <col min="7440" max="7680" width="8" style="118"/>
    <col min="7681" max="7681" width="3.19921875" style="118" customWidth="1"/>
    <col min="7682" max="7682" width="22.19921875" style="118" customWidth="1"/>
    <col min="7683" max="7683" width="11.8984375" style="118" customWidth="1"/>
    <col min="7684" max="7691" width="8.19921875" style="118" customWidth="1"/>
    <col min="7692" max="7692" width="10.3984375" style="118" customWidth="1"/>
    <col min="7693" max="7693" width="8.19921875" style="118" customWidth="1"/>
    <col min="7694" max="7694" width="9.8984375" style="118" customWidth="1"/>
    <col min="7695" max="7695" width="9.5" style="118" customWidth="1"/>
    <col min="7696" max="7936" width="8" style="118"/>
    <col min="7937" max="7937" width="3.19921875" style="118" customWidth="1"/>
    <col min="7938" max="7938" width="22.19921875" style="118" customWidth="1"/>
    <col min="7939" max="7939" width="11.8984375" style="118" customWidth="1"/>
    <col min="7940" max="7947" width="8.19921875" style="118" customWidth="1"/>
    <col min="7948" max="7948" width="10.3984375" style="118" customWidth="1"/>
    <col min="7949" max="7949" width="8.19921875" style="118" customWidth="1"/>
    <col min="7950" max="7950" width="9.8984375" style="118" customWidth="1"/>
    <col min="7951" max="7951" width="9.5" style="118" customWidth="1"/>
    <col min="7952" max="8192" width="8" style="118"/>
    <col min="8193" max="8193" width="3.19921875" style="118" customWidth="1"/>
    <col min="8194" max="8194" width="22.19921875" style="118" customWidth="1"/>
    <col min="8195" max="8195" width="11.8984375" style="118" customWidth="1"/>
    <col min="8196" max="8203" width="8.19921875" style="118" customWidth="1"/>
    <col min="8204" max="8204" width="10.3984375" style="118" customWidth="1"/>
    <col min="8205" max="8205" width="8.19921875" style="118" customWidth="1"/>
    <col min="8206" max="8206" width="9.8984375" style="118" customWidth="1"/>
    <col min="8207" max="8207" width="9.5" style="118" customWidth="1"/>
    <col min="8208" max="8448" width="8" style="118"/>
    <col min="8449" max="8449" width="3.19921875" style="118" customWidth="1"/>
    <col min="8450" max="8450" width="22.19921875" style="118" customWidth="1"/>
    <col min="8451" max="8451" width="11.8984375" style="118" customWidth="1"/>
    <col min="8452" max="8459" width="8.19921875" style="118" customWidth="1"/>
    <col min="8460" max="8460" width="10.3984375" style="118" customWidth="1"/>
    <col min="8461" max="8461" width="8.19921875" style="118" customWidth="1"/>
    <col min="8462" max="8462" width="9.8984375" style="118" customWidth="1"/>
    <col min="8463" max="8463" width="9.5" style="118" customWidth="1"/>
    <col min="8464" max="8704" width="8" style="118"/>
    <col min="8705" max="8705" width="3.19921875" style="118" customWidth="1"/>
    <col min="8706" max="8706" width="22.19921875" style="118" customWidth="1"/>
    <col min="8707" max="8707" width="11.8984375" style="118" customWidth="1"/>
    <col min="8708" max="8715" width="8.19921875" style="118" customWidth="1"/>
    <col min="8716" max="8716" width="10.3984375" style="118" customWidth="1"/>
    <col min="8717" max="8717" width="8.19921875" style="118" customWidth="1"/>
    <col min="8718" max="8718" width="9.8984375" style="118" customWidth="1"/>
    <col min="8719" max="8719" width="9.5" style="118" customWidth="1"/>
    <col min="8720" max="8960" width="8" style="118"/>
    <col min="8961" max="8961" width="3.19921875" style="118" customWidth="1"/>
    <col min="8962" max="8962" width="22.19921875" style="118" customWidth="1"/>
    <col min="8963" max="8963" width="11.8984375" style="118" customWidth="1"/>
    <col min="8964" max="8971" width="8.19921875" style="118" customWidth="1"/>
    <col min="8972" max="8972" width="10.3984375" style="118" customWidth="1"/>
    <col min="8973" max="8973" width="8.19921875" style="118" customWidth="1"/>
    <col min="8974" max="8974" width="9.8984375" style="118" customWidth="1"/>
    <col min="8975" max="8975" width="9.5" style="118" customWidth="1"/>
    <col min="8976" max="9216" width="8" style="118"/>
    <col min="9217" max="9217" width="3.19921875" style="118" customWidth="1"/>
    <col min="9218" max="9218" width="22.19921875" style="118" customWidth="1"/>
    <col min="9219" max="9219" width="11.8984375" style="118" customWidth="1"/>
    <col min="9220" max="9227" width="8.19921875" style="118" customWidth="1"/>
    <col min="9228" max="9228" width="10.3984375" style="118" customWidth="1"/>
    <col min="9229" max="9229" width="8.19921875" style="118" customWidth="1"/>
    <col min="9230" max="9230" width="9.8984375" style="118" customWidth="1"/>
    <col min="9231" max="9231" width="9.5" style="118" customWidth="1"/>
    <col min="9232" max="9472" width="8" style="118"/>
    <col min="9473" max="9473" width="3.19921875" style="118" customWidth="1"/>
    <col min="9474" max="9474" width="22.19921875" style="118" customWidth="1"/>
    <col min="9475" max="9475" width="11.8984375" style="118" customWidth="1"/>
    <col min="9476" max="9483" width="8.19921875" style="118" customWidth="1"/>
    <col min="9484" max="9484" width="10.3984375" style="118" customWidth="1"/>
    <col min="9485" max="9485" width="8.19921875" style="118" customWidth="1"/>
    <col min="9486" max="9486" width="9.8984375" style="118" customWidth="1"/>
    <col min="9487" max="9487" width="9.5" style="118" customWidth="1"/>
    <col min="9488" max="9728" width="8" style="118"/>
    <col min="9729" max="9729" width="3.19921875" style="118" customWidth="1"/>
    <col min="9730" max="9730" width="22.19921875" style="118" customWidth="1"/>
    <col min="9731" max="9731" width="11.8984375" style="118" customWidth="1"/>
    <col min="9732" max="9739" width="8.19921875" style="118" customWidth="1"/>
    <col min="9740" max="9740" width="10.3984375" style="118" customWidth="1"/>
    <col min="9741" max="9741" width="8.19921875" style="118" customWidth="1"/>
    <col min="9742" max="9742" width="9.8984375" style="118" customWidth="1"/>
    <col min="9743" max="9743" width="9.5" style="118" customWidth="1"/>
    <col min="9744" max="9984" width="8" style="118"/>
    <col min="9985" max="9985" width="3.19921875" style="118" customWidth="1"/>
    <col min="9986" max="9986" width="22.19921875" style="118" customWidth="1"/>
    <col min="9987" max="9987" width="11.8984375" style="118" customWidth="1"/>
    <col min="9988" max="9995" width="8.19921875" style="118" customWidth="1"/>
    <col min="9996" max="9996" width="10.3984375" style="118" customWidth="1"/>
    <col min="9997" max="9997" width="8.19921875" style="118" customWidth="1"/>
    <col min="9998" max="9998" width="9.8984375" style="118" customWidth="1"/>
    <col min="9999" max="9999" width="9.5" style="118" customWidth="1"/>
    <col min="10000" max="10240" width="8" style="118"/>
    <col min="10241" max="10241" width="3.19921875" style="118" customWidth="1"/>
    <col min="10242" max="10242" width="22.19921875" style="118" customWidth="1"/>
    <col min="10243" max="10243" width="11.8984375" style="118" customWidth="1"/>
    <col min="10244" max="10251" width="8.19921875" style="118" customWidth="1"/>
    <col min="10252" max="10252" width="10.3984375" style="118" customWidth="1"/>
    <col min="10253" max="10253" width="8.19921875" style="118" customWidth="1"/>
    <col min="10254" max="10254" width="9.8984375" style="118" customWidth="1"/>
    <col min="10255" max="10255" width="9.5" style="118" customWidth="1"/>
    <col min="10256" max="10496" width="8" style="118"/>
    <col min="10497" max="10497" width="3.19921875" style="118" customWidth="1"/>
    <col min="10498" max="10498" width="22.19921875" style="118" customWidth="1"/>
    <col min="10499" max="10499" width="11.8984375" style="118" customWidth="1"/>
    <col min="10500" max="10507" width="8.19921875" style="118" customWidth="1"/>
    <col min="10508" max="10508" width="10.3984375" style="118" customWidth="1"/>
    <col min="10509" max="10509" width="8.19921875" style="118" customWidth="1"/>
    <col min="10510" max="10510" width="9.8984375" style="118" customWidth="1"/>
    <col min="10511" max="10511" width="9.5" style="118" customWidth="1"/>
    <col min="10512" max="10752" width="8" style="118"/>
    <col min="10753" max="10753" width="3.19921875" style="118" customWidth="1"/>
    <col min="10754" max="10754" width="22.19921875" style="118" customWidth="1"/>
    <col min="10755" max="10755" width="11.8984375" style="118" customWidth="1"/>
    <col min="10756" max="10763" width="8.19921875" style="118" customWidth="1"/>
    <col min="10764" max="10764" width="10.3984375" style="118" customWidth="1"/>
    <col min="10765" max="10765" width="8.19921875" style="118" customWidth="1"/>
    <col min="10766" max="10766" width="9.8984375" style="118" customWidth="1"/>
    <col min="10767" max="10767" width="9.5" style="118" customWidth="1"/>
    <col min="10768" max="11008" width="8" style="118"/>
    <col min="11009" max="11009" width="3.19921875" style="118" customWidth="1"/>
    <col min="11010" max="11010" width="22.19921875" style="118" customWidth="1"/>
    <col min="11011" max="11011" width="11.8984375" style="118" customWidth="1"/>
    <col min="11012" max="11019" width="8.19921875" style="118" customWidth="1"/>
    <col min="11020" max="11020" width="10.3984375" style="118" customWidth="1"/>
    <col min="11021" max="11021" width="8.19921875" style="118" customWidth="1"/>
    <col min="11022" max="11022" width="9.8984375" style="118" customWidth="1"/>
    <col min="11023" max="11023" width="9.5" style="118" customWidth="1"/>
    <col min="11024" max="11264" width="8" style="118"/>
    <col min="11265" max="11265" width="3.19921875" style="118" customWidth="1"/>
    <col min="11266" max="11266" width="22.19921875" style="118" customWidth="1"/>
    <col min="11267" max="11267" width="11.8984375" style="118" customWidth="1"/>
    <col min="11268" max="11275" width="8.19921875" style="118" customWidth="1"/>
    <col min="11276" max="11276" width="10.3984375" style="118" customWidth="1"/>
    <col min="11277" max="11277" width="8.19921875" style="118" customWidth="1"/>
    <col min="11278" max="11278" width="9.8984375" style="118" customWidth="1"/>
    <col min="11279" max="11279" width="9.5" style="118" customWidth="1"/>
    <col min="11280" max="11520" width="8" style="118"/>
    <col min="11521" max="11521" width="3.19921875" style="118" customWidth="1"/>
    <col min="11522" max="11522" width="22.19921875" style="118" customWidth="1"/>
    <col min="11523" max="11523" width="11.8984375" style="118" customWidth="1"/>
    <col min="11524" max="11531" width="8.19921875" style="118" customWidth="1"/>
    <col min="11532" max="11532" width="10.3984375" style="118" customWidth="1"/>
    <col min="11533" max="11533" width="8.19921875" style="118" customWidth="1"/>
    <col min="11534" max="11534" width="9.8984375" style="118" customWidth="1"/>
    <col min="11535" max="11535" width="9.5" style="118" customWidth="1"/>
    <col min="11536" max="11776" width="8" style="118"/>
    <col min="11777" max="11777" width="3.19921875" style="118" customWidth="1"/>
    <col min="11778" max="11778" width="22.19921875" style="118" customWidth="1"/>
    <col min="11779" max="11779" width="11.8984375" style="118" customWidth="1"/>
    <col min="11780" max="11787" width="8.19921875" style="118" customWidth="1"/>
    <col min="11788" max="11788" width="10.3984375" style="118" customWidth="1"/>
    <col min="11789" max="11789" width="8.19921875" style="118" customWidth="1"/>
    <col min="11790" max="11790" width="9.8984375" style="118" customWidth="1"/>
    <col min="11791" max="11791" width="9.5" style="118" customWidth="1"/>
    <col min="11792" max="12032" width="8" style="118"/>
    <col min="12033" max="12033" width="3.19921875" style="118" customWidth="1"/>
    <col min="12034" max="12034" width="22.19921875" style="118" customWidth="1"/>
    <col min="12035" max="12035" width="11.8984375" style="118" customWidth="1"/>
    <col min="12036" max="12043" width="8.19921875" style="118" customWidth="1"/>
    <col min="12044" max="12044" width="10.3984375" style="118" customWidth="1"/>
    <col min="12045" max="12045" width="8.19921875" style="118" customWidth="1"/>
    <col min="12046" max="12046" width="9.8984375" style="118" customWidth="1"/>
    <col min="12047" max="12047" width="9.5" style="118" customWidth="1"/>
    <col min="12048" max="12288" width="8" style="118"/>
    <col min="12289" max="12289" width="3.19921875" style="118" customWidth="1"/>
    <col min="12290" max="12290" width="22.19921875" style="118" customWidth="1"/>
    <col min="12291" max="12291" width="11.8984375" style="118" customWidth="1"/>
    <col min="12292" max="12299" width="8.19921875" style="118" customWidth="1"/>
    <col min="12300" max="12300" width="10.3984375" style="118" customWidth="1"/>
    <col min="12301" max="12301" width="8.19921875" style="118" customWidth="1"/>
    <col min="12302" max="12302" width="9.8984375" style="118" customWidth="1"/>
    <col min="12303" max="12303" width="9.5" style="118" customWidth="1"/>
    <col min="12304" max="12544" width="8" style="118"/>
    <col min="12545" max="12545" width="3.19921875" style="118" customWidth="1"/>
    <col min="12546" max="12546" width="22.19921875" style="118" customWidth="1"/>
    <col min="12547" max="12547" width="11.8984375" style="118" customWidth="1"/>
    <col min="12548" max="12555" width="8.19921875" style="118" customWidth="1"/>
    <col min="12556" max="12556" width="10.3984375" style="118" customWidth="1"/>
    <col min="12557" max="12557" width="8.19921875" style="118" customWidth="1"/>
    <col min="12558" max="12558" width="9.8984375" style="118" customWidth="1"/>
    <col min="12559" max="12559" width="9.5" style="118" customWidth="1"/>
    <col min="12560" max="12800" width="8" style="118"/>
    <col min="12801" max="12801" width="3.19921875" style="118" customWidth="1"/>
    <col min="12802" max="12802" width="22.19921875" style="118" customWidth="1"/>
    <col min="12803" max="12803" width="11.8984375" style="118" customWidth="1"/>
    <col min="12804" max="12811" width="8.19921875" style="118" customWidth="1"/>
    <col min="12812" max="12812" width="10.3984375" style="118" customWidth="1"/>
    <col min="12813" max="12813" width="8.19921875" style="118" customWidth="1"/>
    <col min="12814" max="12814" width="9.8984375" style="118" customWidth="1"/>
    <col min="12815" max="12815" width="9.5" style="118" customWidth="1"/>
    <col min="12816" max="13056" width="8" style="118"/>
    <col min="13057" max="13057" width="3.19921875" style="118" customWidth="1"/>
    <col min="13058" max="13058" width="22.19921875" style="118" customWidth="1"/>
    <col min="13059" max="13059" width="11.8984375" style="118" customWidth="1"/>
    <col min="13060" max="13067" width="8.19921875" style="118" customWidth="1"/>
    <col min="13068" max="13068" width="10.3984375" style="118" customWidth="1"/>
    <col min="13069" max="13069" width="8.19921875" style="118" customWidth="1"/>
    <col min="13070" max="13070" width="9.8984375" style="118" customWidth="1"/>
    <col min="13071" max="13071" width="9.5" style="118" customWidth="1"/>
    <col min="13072" max="13312" width="8" style="118"/>
    <col min="13313" max="13313" width="3.19921875" style="118" customWidth="1"/>
    <col min="13314" max="13314" width="22.19921875" style="118" customWidth="1"/>
    <col min="13315" max="13315" width="11.8984375" style="118" customWidth="1"/>
    <col min="13316" max="13323" width="8.19921875" style="118" customWidth="1"/>
    <col min="13324" max="13324" width="10.3984375" style="118" customWidth="1"/>
    <col min="13325" max="13325" width="8.19921875" style="118" customWidth="1"/>
    <col min="13326" max="13326" width="9.8984375" style="118" customWidth="1"/>
    <col min="13327" max="13327" width="9.5" style="118" customWidth="1"/>
    <col min="13328" max="13568" width="8" style="118"/>
    <col min="13569" max="13569" width="3.19921875" style="118" customWidth="1"/>
    <col min="13570" max="13570" width="22.19921875" style="118" customWidth="1"/>
    <col min="13571" max="13571" width="11.8984375" style="118" customWidth="1"/>
    <col min="13572" max="13579" width="8.19921875" style="118" customWidth="1"/>
    <col min="13580" max="13580" width="10.3984375" style="118" customWidth="1"/>
    <col min="13581" max="13581" width="8.19921875" style="118" customWidth="1"/>
    <col min="13582" max="13582" width="9.8984375" style="118" customWidth="1"/>
    <col min="13583" max="13583" width="9.5" style="118" customWidth="1"/>
    <col min="13584" max="13824" width="8" style="118"/>
    <col min="13825" max="13825" width="3.19921875" style="118" customWidth="1"/>
    <col min="13826" max="13826" width="22.19921875" style="118" customWidth="1"/>
    <col min="13827" max="13827" width="11.8984375" style="118" customWidth="1"/>
    <col min="13828" max="13835" width="8.19921875" style="118" customWidth="1"/>
    <col min="13836" max="13836" width="10.3984375" style="118" customWidth="1"/>
    <col min="13837" max="13837" width="8.19921875" style="118" customWidth="1"/>
    <col min="13838" max="13838" width="9.8984375" style="118" customWidth="1"/>
    <col min="13839" max="13839" width="9.5" style="118" customWidth="1"/>
    <col min="13840" max="14080" width="8" style="118"/>
    <col min="14081" max="14081" width="3.19921875" style="118" customWidth="1"/>
    <col min="14082" max="14082" width="22.19921875" style="118" customWidth="1"/>
    <col min="14083" max="14083" width="11.8984375" style="118" customWidth="1"/>
    <col min="14084" max="14091" width="8.19921875" style="118" customWidth="1"/>
    <col min="14092" max="14092" width="10.3984375" style="118" customWidth="1"/>
    <col min="14093" max="14093" width="8.19921875" style="118" customWidth="1"/>
    <col min="14094" max="14094" width="9.8984375" style="118" customWidth="1"/>
    <col min="14095" max="14095" width="9.5" style="118" customWidth="1"/>
    <col min="14096" max="14336" width="8" style="118"/>
    <col min="14337" max="14337" width="3.19921875" style="118" customWidth="1"/>
    <col min="14338" max="14338" width="22.19921875" style="118" customWidth="1"/>
    <col min="14339" max="14339" width="11.8984375" style="118" customWidth="1"/>
    <col min="14340" max="14347" width="8.19921875" style="118" customWidth="1"/>
    <col min="14348" max="14348" width="10.3984375" style="118" customWidth="1"/>
    <col min="14349" max="14349" width="8.19921875" style="118" customWidth="1"/>
    <col min="14350" max="14350" width="9.8984375" style="118" customWidth="1"/>
    <col min="14351" max="14351" width="9.5" style="118" customWidth="1"/>
    <col min="14352" max="14592" width="8" style="118"/>
    <col min="14593" max="14593" width="3.19921875" style="118" customWidth="1"/>
    <col min="14594" max="14594" width="22.19921875" style="118" customWidth="1"/>
    <col min="14595" max="14595" width="11.8984375" style="118" customWidth="1"/>
    <col min="14596" max="14603" width="8.19921875" style="118" customWidth="1"/>
    <col min="14604" max="14604" width="10.3984375" style="118" customWidth="1"/>
    <col min="14605" max="14605" width="8.19921875" style="118" customWidth="1"/>
    <col min="14606" max="14606" width="9.8984375" style="118" customWidth="1"/>
    <col min="14607" max="14607" width="9.5" style="118" customWidth="1"/>
    <col min="14608" max="14848" width="8" style="118"/>
    <col min="14849" max="14849" width="3.19921875" style="118" customWidth="1"/>
    <col min="14850" max="14850" width="22.19921875" style="118" customWidth="1"/>
    <col min="14851" max="14851" width="11.8984375" style="118" customWidth="1"/>
    <col min="14852" max="14859" width="8.19921875" style="118" customWidth="1"/>
    <col min="14860" max="14860" width="10.3984375" style="118" customWidth="1"/>
    <col min="14861" max="14861" width="8.19921875" style="118" customWidth="1"/>
    <col min="14862" max="14862" width="9.8984375" style="118" customWidth="1"/>
    <col min="14863" max="14863" width="9.5" style="118" customWidth="1"/>
    <col min="14864" max="15104" width="8" style="118"/>
    <col min="15105" max="15105" width="3.19921875" style="118" customWidth="1"/>
    <col min="15106" max="15106" width="22.19921875" style="118" customWidth="1"/>
    <col min="15107" max="15107" width="11.8984375" style="118" customWidth="1"/>
    <col min="15108" max="15115" width="8.19921875" style="118" customWidth="1"/>
    <col min="15116" max="15116" width="10.3984375" style="118" customWidth="1"/>
    <col min="15117" max="15117" width="8.19921875" style="118" customWidth="1"/>
    <col min="15118" max="15118" width="9.8984375" style="118" customWidth="1"/>
    <col min="15119" max="15119" width="9.5" style="118" customWidth="1"/>
    <col min="15120" max="15360" width="8" style="118"/>
    <col min="15361" max="15361" width="3.19921875" style="118" customWidth="1"/>
    <col min="15362" max="15362" width="22.19921875" style="118" customWidth="1"/>
    <col min="15363" max="15363" width="11.8984375" style="118" customWidth="1"/>
    <col min="15364" max="15371" width="8.19921875" style="118" customWidth="1"/>
    <col min="15372" max="15372" width="10.3984375" style="118" customWidth="1"/>
    <col min="15373" max="15373" width="8.19921875" style="118" customWidth="1"/>
    <col min="15374" max="15374" width="9.8984375" style="118" customWidth="1"/>
    <col min="15375" max="15375" width="9.5" style="118" customWidth="1"/>
    <col min="15376" max="15616" width="8" style="118"/>
    <col min="15617" max="15617" width="3.19921875" style="118" customWidth="1"/>
    <col min="15618" max="15618" width="22.19921875" style="118" customWidth="1"/>
    <col min="15619" max="15619" width="11.8984375" style="118" customWidth="1"/>
    <col min="15620" max="15627" width="8.19921875" style="118" customWidth="1"/>
    <col min="15628" max="15628" width="10.3984375" style="118" customWidth="1"/>
    <col min="15629" max="15629" width="8.19921875" style="118" customWidth="1"/>
    <col min="15630" max="15630" width="9.8984375" style="118" customWidth="1"/>
    <col min="15631" max="15631" width="9.5" style="118" customWidth="1"/>
    <col min="15632" max="15872" width="8" style="118"/>
    <col min="15873" max="15873" width="3.19921875" style="118" customWidth="1"/>
    <col min="15874" max="15874" width="22.19921875" style="118" customWidth="1"/>
    <col min="15875" max="15875" width="11.8984375" style="118" customWidth="1"/>
    <col min="15876" max="15883" width="8.19921875" style="118" customWidth="1"/>
    <col min="15884" max="15884" width="10.3984375" style="118" customWidth="1"/>
    <col min="15885" max="15885" width="8.19921875" style="118" customWidth="1"/>
    <col min="15886" max="15886" width="9.8984375" style="118" customWidth="1"/>
    <col min="15887" max="15887" width="9.5" style="118" customWidth="1"/>
    <col min="15888" max="16128" width="8" style="118"/>
    <col min="16129" max="16129" width="3.19921875" style="118" customWidth="1"/>
    <col min="16130" max="16130" width="22.19921875" style="118" customWidth="1"/>
    <col min="16131" max="16131" width="11.8984375" style="118" customWidth="1"/>
    <col min="16132" max="16139" width="8.19921875" style="118" customWidth="1"/>
    <col min="16140" max="16140" width="10.3984375" style="118" customWidth="1"/>
    <col min="16141" max="16141" width="8.19921875" style="118" customWidth="1"/>
    <col min="16142" max="16142" width="9.8984375" style="118" customWidth="1"/>
    <col min="16143" max="16143" width="9.5" style="118" customWidth="1"/>
    <col min="16144" max="16384" width="8" style="118"/>
  </cols>
  <sheetData>
    <row r="12" spans="2:26" ht="13.8" x14ac:dyDescent="0.25">
      <c r="B12" s="745" t="s">
        <v>732</v>
      </c>
      <c r="C12" s="745"/>
      <c r="D12" s="745"/>
      <c r="E12" s="745"/>
      <c r="F12" s="745"/>
      <c r="G12" s="745"/>
      <c r="H12" s="745"/>
      <c r="I12" s="745"/>
      <c r="J12" s="745"/>
      <c r="K12" s="745"/>
      <c r="L12" s="745"/>
      <c r="M12" s="745"/>
      <c r="N12" s="745"/>
      <c r="O12" s="745"/>
    </row>
    <row r="13" spans="2:26" ht="14.25" customHeight="1" x14ac:dyDescent="0.25">
      <c r="B13" s="746" t="s">
        <v>733</v>
      </c>
      <c r="C13" s="747"/>
      <c r="D13" s="747"/>
      <c r="E13" s="747"/>
      <c r="F13" s="747"/>
      <c r="G13" s="747"/>
      <c r="H13" s="747"/>
      <c r="I13" s="747"/>
      <c r="J13" s="747"/>
      <c r="K13" s="747"/>
      <c r="L13" s="747"/>
      <c r="M13" s="747"/>
      <c r="N13" s="747"/>
      <c r="O13" s="747"/>
      <c r="P13" s="750"/>
      <c r="Q13" s="750"/>
      <c r="R13" s="750"/>
      <c r="S13" s="750"/>
      <c r="T13" s="750"/>
      <c r="V13" s="749"/>
      <c r="W13" s="749"/>
      <c r="X13" s="749"/>
      <c r="Y13" s="749"/>
      <c r="Z13" s="749"/>
    </row>
    <row r="14" spans="2:26" ht="13.8" x14ac:dyDescent="0.25">
      <c r="B14" s="752" t="s">
        <v>931</v>
      </c>
      <c r="C14" s="752"/>
      <c r="D14" s="752"/>
      <c r="E14" s="752"/>
      <c r="F14" s="752"/>
      <c r="G14" s="752"/>
      <c r="H14" s="752"/>
      <c r="I14" s="752"/>
      <c r="J14" s="752"/>
      <c r="K14" s="752"/>
      <c r="L14" s="752"/>
      <c r="M14" s="752"/>
      <c r="N14" s="752"/>
      <c r="O14" s="752"/>
      <c r="P14" s="750"/>
      <c r="Q14" s="750"/>
      <c r="R14" s="750"/>
      <c r="S14" s="750"/>
      <c r="T14" s="750"/>
      <c r="V14" s="749"/>
      <c r="W14" s="749"/>
      <c r="X14" s="749"/>
      <c r="Y14" s="749"/>
      <c r="Z14" s="749"/>
    </row>
    <row r="15" spans="2:26" x14ac:dyDescent="0.25">
      <c r="B15" s="291"/>
      <c r="C15" s="292"/>
      <c r="D15" s="292"/>
      <c r="E15" s="292"/>
      <c r="F15" s="292"/>
      <c r="G15" s="292"/>
      <c r="H15" s="292"/>
      <c r="I15" s="292"/>
      <c r="J15" s="292"/>
      <c r="K15" s="292"/>
      <c r="L15" s="292"/>
      <c r="M15" s="292"/>
      <c r="N15" s="292"/>
      <c r="O15" s="292"/>
      <c r="P15" s="750"/>
      <c r="Q15" s="750"/>
      <c r="R15" s="750"/>
      <c r="S15" s="750"/>
      <c r="T15" s="750"/>
      <c r="V15" s="749"/>
      <c r="W15" s="749"/>
      <c r="X15" s="749"/>
      <c r="Y15" s="749"/>
      <c r="Z15" s="749"/>
    </row>
    <row r="16" spans="2:26" ht="19.5" customHeight="1" x14ac:dyDescent="0.25">
      <c r="B16" s="748" t="s">
        <v>387</v>
      </c>
      <c r="C16" s="748" t="s">
        <v>201</v>
      </c>
      <c r="D16" s="748" t="s">
        <v>388</v>
      </c>
      <c r="E16" s="748"/>
      <c r="F16" s="748"/>
      <c r="G16" s="748"/>
      <c r="H16" s="748"/>
      <c r="I16" s="748"/>
      <c r="J16" s="748"/>
      <c r="K16" s="748"/>
      <c r="L16" s="748"/>
      <c r="M16" s="748"/>
      <c r="N16" s="748"/>
      <c r="O16" s="748"/>
      <c r="Q16" s="123"/>
      <c r="R16" s="339" t="s">
        <v>196</v>
      </c>
      <c r="V16" s="749"/>
      <c r="W16" s="749"/>
      <c r="X16" s="749"/>
      <c r="Y16" s="749"/>
      <c r="Z16" s="749"/>
    </row>
    <row r="17" spans="1:17" ht="19.5" customHeight="1" x14ac:dyDescent="0.25">
      <c r="A17" s="118" t="s">
        <v>192</v>
      </c>
      <c r="B17" s="748"/>
      <c r="C17" s="748"/>
      <c r="D17" s="481" t="s">
        <v>364</v>
      </c>
      <c r="E17" s="481" t="s">
        <v>365</v>
      </c>
      <c r="F17" s="481" t="s">
        <v>366</v>
      </c>
      <c r="G17" s="481" t="s">
        <v>367</v>
      </c>
      <c r="H17" s="481" t="s">
        <v>368</v>
      </c>
      <c r="I17" s="481" t="s">
        <v>369</v>
      </c>
      <c r="J17" s="481" t="s">
        <v>370</v>
      </c>
      <c r="K17" s="481" t="s">
        <v>371</v>
      </c>
      <c r="L17" s="481" t="s">
        <v>372</v>
      </c>
      <c r="M17" s="481" t="s">
        <v>373</v>
      </c>
      <c r="N17" s="481" t="s">
        <v>374</v>
      </c>
      <c r="O17" s="481" t="s">
        <v>375</v>
      </c>
    </row>
    <row r="18" spans="1:17" s="334" customFormat="1" ht="11.4" x14ac:dyDescent="0.2">
      <c r="B18" s="480" t="s">
        <v>227</v>
      </c>
      <c r="C18" s="478">
        <v>53813</v>
      </c>
      <c r="D18" s="478">
        <v>3781</v>
      </c>
      <c r="E18" s="478">
        <v>4528</v>
      </c>
      <c r="F18" s="478">
        <v>4591</v>
      </c>
      <c r="G18" s="478">
        <v>4387</v>
      </c>
      <c r="H18" s="478">
        <v>4493</v>
      </c>
      <c r="I18" s="478">
        <v>4013</v>
      </c>
      <c r="J18" s="478">
        <v>4302</v>
      </c>
      <c r="K18" s="478">
        <v>4836</v>
      </c>
      <c r="L18" s="478">
        <v>4203</v>
      </c>
      <c r="M18" s="478">
        <v>4465</v>
      </c>
      <c r="N18" s="478">
        <v>4578</v>
      </c>
      <c r="O18" s="478">
        <v>5636</v>
      </c>
      <c r="Q18" s="403"/>
    </row>
    <row r="19" spans="1:17" s="334" customFormat="1" ht="11.4" x14ac:dyDescent="0.2">
      <c r="B19" s="480" t="s">
        <v>385</v>
      </c>
      <c r="C19" s="478">
        <v>24787</v>
      </c>
      <c r="D19" s="478">
        <v>1834</v>
      </c>
      <c r="E19" s="478">
        <v>2165</v>
      </c>
      <c r="F19" s="478">
        <v>2225</v>
      </c>
      <c r="G19" s="478">
        <v>2104</v>
      </c>
      <c r="H19" s="478">
        <v>2143</v>
      </c>
      <c r="I19" s="478">
        <v>1900</v>
      </c>
      <c r="J19" s="478">
        <v>2009</v>
      </c>
      <c r="K19" s="478">
        <v>2309</v>
      </c>
      <c r="L19" s="478">
        <v>1889</v>
      </c>
      <c r="M19" s="478">
        <v>1954</v>
      </c>
      <c r="N19" s="478">
        <v>1994</v>
      </c>
      <c r="O19" s="478">
        <v>2261</v>
      </c>
    </row>
    <row r="20" spans="1:17" s="334" customFormat="1" ht="11.4" x14ac:dyDescent="0.2">
      <c r="B20" s="482" t="s">
        <v>229</v>
      </c>
      <c r="C20" s="478">
        <v>2684</v>
      </c>
      <c r="D20" s="478">
        <v>208</v>
      </c>
      <c r="E20" s="478">
        <v>238</v>
      </c>
      <c r="F20" s="478">
        <v>242</v>
      </c>
      <c r="G20" s="478">
        <v>238</v>
      </c>
      <c r="H20" s="478">
        <v>228</v>
      </c>
      <c r="I20" s="478">
        <v>209</v>
      </c>
      <c r="J20" s="478">
        <v>232</v>
      </c>
      <c r="K20" s="478">
        <v>231</v>
      </c>
      <c r="L20" s="478">
        <v>191</v>
      </c>
      <c r="M20" s="478">
        <v>234</v>
      </c>
      <c r="N20" s="478">
        <v>217</v>
      </c>
      <c r="O20" s="478">
        <v>216</v>
      </c>
    </row>
    <row r="21" spans="1:17" ht="13.2" x14ac:dyDescent="0.3">
      <c r="B21" s="476" t="s">
        <v>389</v>
      </c>
      <c r="C21" s="477">
        <v>2227</v>
      </c>
      <c r="D21" s="477">
        <v>173</v>
      </c>
      <c r="E21" s="477">
        <v>193</v>
      </c>
      <c r="F21" s="477">
        <v>187</v>
      </c>
      <c r="G21" s="477">
        <v>205</v>
      </c>
      <c r="H21" s="477">
        <v>189</v>
      </c>
      <c r="I21" s="477">
        <v>171</v>
      </c>
      <c r="J21" s="477">
        <v>196</v>
      </c>
      <c r="K21" s="477">
        <v>199</v>
      </c>
      <c r="L21" s="477">
        <v>158</v>
      </c>
      <c r="M21" s="477">
        <v>195</v>
      </c>
      <c r="N21" s="477">
        <v>179</v>
      </c>
      <c r="O21" s="477">
        <v>182</v>
      </c>
    </row>
    <row r="22" spans="1:17" ht="13.2" x14ac:dyDescent="0.3">
      <c r="B22" s="476" t="s">
        <v>390</v>
      </c>
      <c r="C22" s="477">
        <v>28</v>
      </c>
      <c r="D22" s="477">
        <v>2</v>
      </c>
      <c r="E22" s="477">
        <v>4</v>
      </c>
      <c r="F22" s="477">
        <v>2</v>
      </c>
      <c r="G22" s="477">
        <v>0</v>
      </c>
      <c r="H22" s="477">
        <v>3</v>
      </c>
      <c r="I22" s="477">
        <v>5</v>
      </c>
      <c r="J22" s="477">
        <v>2</v>
      </c>
      <c r="K22" s="477">
        <v>1</v>
      </c>
      <c r="L22" s="477">
        <v>2</v>
      </c>
      <c r="M22" s="477">
        <v>2</v>
      </c>
      <c r="N22" s="477">
        <v>1</v>
      </c>
      <c r="O22" s="477">
        <v>4</v>
      </c>
    </row>
    <row r="23" spans="1:17" ht="13.2" x14ac:dyDescent="0.3">
      <c r="B23" s="476" t="s">
        <v>391</v>
      </c>
      <c r="C23" s="477">
        <v>117</v>
      </c>
      <c r="D23" s="477">
        <v>12</v>
      </c>
      <c r="E23" s="477">
        <v>11</v>
      </c>
      <c r="F23" s="477">
        <v>15</v>
      </c>
      <c r="G23" s="477">
        <v>13</v>
      </c>
      <c r="H23" s="477">
        <v>7</v>
      </c>
      <c r="I23" s="477">
        <v>12</v>
      </c>
      <c r="J23" s="477">
        <v>9</v>
      </c>
      <c r="K23" s="477">
        <v>5</v>
      </c>
      <c r="L23" s="477">
        <v>10</v>
      </c>
      <c r="M23" s="477">
        <v>8</v>
      </c>
      <c r="N23" s="477">
        <v>9</v>
      </c>
      <c r="O23" s="477">
        <v>6</v>
      </c>
    </row>
    <row r="24" spans="1:17" ht="13.2" x14ac:dyDescent="0.3">
      <c r="B24" s="476" t="s">
        <v>798</v>
      </c>
      <c r="C24" s="477">
        <v>23</v>
      </c>
      <c r="D24" s="477">
        <v>2</v>
      </c>
      <c r="E24" s="477">
        <v>3</v>
      </c>
      <c r="F24" s="477">
        <v>1</v>
      </c>
      <c r="G24" s="477">
        <v>1</v>
      </c>
      <c r="H24" s="477">
        <v>4</v>
      </c>
      <c r="I24" s="477">
        <v>2</v>
      </c>
      <c r="J24" s="477">
        <v>2</v>
      </c>
      <c r="K24" s="477">
        <v>1</v>
      </c>
      <c r="L24" s="477">
        <v>2</v>
      </c>
      <c r="M24" s="477">
        <v>5</v>
      </c>
      <c r="N24" s="477">
        <v>0</v>
      </c>
      <c r="O24" s="477">
        <v>0</v>
      </c>
    </row>
    <row r="25" spans="1:17" ht="13.2" x14ac:dyDescent="0.3">
      <c r="B25" s="476" t="s">
        <v>392</v>
      </c>
      <c r="C25" s="477">
        <v>68</v>
      </c>
      <c r="D25" s="477">
        <v>2</v>
      </c>
      <c r="E25" s="477">
        <v>7</v>
      </c>
      <c r="F25" s="477">
        <v>6</v>
      </c>
      <c r="G25" s="477">
        <v>7</v>
      </c>
      <c r="H25" s="477">
        <v>7</v>
      </c>
      <c r="I25" s="477">
        <v>3</v>
      </c>
      <c r="J25" s="477">
        <v>8</v>
      </c>
      <c r="K25" s="477">
        <v>8</v>
      </c>
      <c r="L25" s="477">
        <v>6</v>
      </c>
      <c r="M25" s="477">
        <v>4</v>
      </c>
      <c r="N25" s="477">
        <v>7</v>
      </c>
      <c r="O25" s="477">
        <v>3</v>
      </c>
    </row>
    <row r="26" spans="1:17" ht="13.2" x14ac:dyDescent="0.3">
      <c r="B26" s="476" t="s">
        <v>799</v>
      </c>
      <c r="C26" s="477">
        <v>18</v>
      </c>
      <c r="D26" s="477">
        <v>7</v>
      </c>
      <c r="E26" s="477">
        <v>0</v>
      </c>
      <c r="F26" s="477">
        <v>2</v>
      </c>
      <c r="G26" s="477">
        <v>1</v>
      </c>
      <c r="H26" s="477">
        <v>0</v>
      </c>
      <c r="I26" s="477">
        <v>3</v>
      </c>
      <c r="J26" s="477">
        <v>1</v>
      </c>
      <c r="K26" s="477">
        <v>0</v>
      </c>
      <c r="L26" s="477">
        <v>0</v>
      </c>
      <c r="M26" s="477">
        <v>2</v>
      </c>
      <c r="N26" s="477">
        <v>0</v>
      </c>
      <c r="O26" s="477">
        <v>2</v>
      </c>
    </row>
    <row r="27" spans="1:17" ht="13.2" x14ac:dyDescent="0.3">
      <c r="B27" s="476" t="s">
        <v>393</v>
      </c>
      <c r="C27" s="477">
        <v>11</v>
      </c>
      <c r="D27" s="477">
        <v>0</v>
      </c>
      <c r="E27" s="477">
        <v>2</v>
      </c>
      <c r="F27" s="477">
        <v>2</v>
      </c>
      <c r="G27" s="477">
        <v>1</v>
      </c>
      <c r="H27" s="477">
        <v>1</v>
      </c>
      <c r="I27" s="477">
        <v>0</v>
      </c>
      <c r="J27" s="477">
        <v>2</v>
      </c>
      <c r="K27" s="477">
        <v>0</v>
      </c>
      <c r="L27" s="477">
        <v>2</v>
      </c>
      <c r="M27" s="477">
        <v>1</v>
      </c>
      <c r="N27" s="477">
        <v>0</v>
      </c>
      <c r="O27" s="477">
        <v>0</v>
      </c>
    </row>
    <row r="28" spans="1:17" ht="13.2" x14ac:dyDescent="0.3">
      <c r="B28" s="476" t="s">
        <v>394</v>
      </c>
      <c r="C28" s="477">
        <v>41</v>
      </c>
      <c r="D28" s="477">
        <v>2</v>
      </c>
      <c r="E28" s="477">
        <v>4</v>
      </c>
      <c r="F28" s="477">
        <v>7</v>
      </c>
      <c r="G28" s="477">
        <v>4</v>
      </c>
      <c r="H28" s="477">
        <v>3</v>
      </c>
      <c r="I28" s="477">
        <v>3</v>
      </c>
      <c r="J28" s="477">
        <v>4</v>
      </c>
      <c r="K28" s="477">
        <v>5</v>
      </c>
      <c r="L28" s="477">
        <v>1</v>
      </c>
      <c r="M28" s="477">
        <v>3</v>
      </c>
      <c r="N28" s="477">
        <v>3</v>
      </c>
      <c r="O28" s="477">
        <v>2</v>
      </c>
    </row>
    <row r="29" spans="1:17" ht="13.2" x14ac:dyDescent="0.3">
      <c r="B29" s="476" t="s">
        <v>395</v>
      </c>
      <c r="C29" s="477">
        <v>57</v>
      </c>
      <c r="D29" s="477">
        <v>4</v>
      </c>
      <c r="E29" s="477">
        <v>7</v>
      </c>
      <c r="F29" s="477">
        <v>5</v>
      </c>
      <c r="G29" s="477">
        <v>1</v>
      </c>
      <c r="H29" s="477">
        <v>9</v>
      </c>
      <c r="I29" s="477">
        <v>1</v>
      </c>
      <c r="J29" s="477">
        <v>2</v>
      </c>
      <c r="K29" s="477">
        <v>7</v>
      </c>
      <c r="L29" s="477">
        <v>3</v>
      </c>
      <c r="M29" s="477">
        <v>3</v>
      </c>
      <c r="N29" s="477">
        <v>7</v>
      </c>
      <c r="O29" s="477">
        <v>8</v>
      </c>
    </row>
    <row r="30" spans="1:17" ht="13.2" x14ac:dyDescent="0.3">
      <c r="B30" s="476" t="s">
        <v>396</v>
      </c>
      <c r="C30" s="477">
        <v>3</v>
      </c>
      <c r="D30" s="477">
        <v>0</v>
      </c>
      <c r="E30" s="477">
        <v>0</v>
      </c>
      <c r="F30" s="477">
        <v>0</v>
      </c>
      <c r="G30" s="477">
        <v>0</v>
      </c>
      <c r="H30" s="477">
        <v>0</v>
      </c>
      <c r="I30" s="477">
        <v>1</v>
      </c>
      <c r="J30" s="477">
        <v>0</v>
      </c>
      <c r="K30" s="477">
        <v>0</v>
      </c>
      <c r="L30" s="477">
        <v>1</v>
      </c>
      <c r="M30" s="477">
        <v>0</v>
      </c>
      <c r="N30" s="477">
        <v>1</v>
      </c>
      <c r="O30" s="477">
        <v>0</v>
      </c>
    </row>
    <row r="31" spans="1:17" ht="13.2" x14ac:dyDescent="0.3">
      <c r="B31" s="476" t="s">
        <v>397</v>
      </c>
      <c r="C31" s="477">
        <v>30</v>
      </c>
      <c r="D31" s="477">
        <v>1</v>
      </c>
      <c r="E31" s="477">
        <v>4</v>
      </c>
      <c r="F31" s="477">
        <v>5</v>
      </c>
      <c r="G31" s="477">
        <v>2</v>
      </c>
      <c r="H31" s="477">
        <v>1</v>
      </c>
      <c r="I31" s="477">
        <v>3</v>
      </c>
      <c r="J31" s="477">
        <v>3</v>
      </c>
      <c r="K31" s="477">
        <v>4</v>
      </c>
      <c r="L31" s="477">
        <v>0</v>
      </c>
      <c r="M31" s="477">
        <v>4</v>
      </c>
      <c r="N31" s="477">
        <v>3</v>
      </c>
      <c r="O31" s="477">
        <v>0</v>
      </c>
    </row>
    <row r="32" spans="1:17" ht="13.2" x14ac:dyDescent="0.3">
      <c r="B32" s="476" t="s">
        <v>398</v>
      </c>
      <c r="C32" s="477">
        <v>1</v>
      </c>
      <c r="D32" s="477">
        <v>0</v>
      </c>
      <c r="E32" s="477">
        <v>1</v>
      </c>
      <c r="F32" s="477">
        <v>0</v>
      </c>
      <c r="G32" s="477">
        <v>0</v>
      </c>
      <c r="H32" s="477">
        <v>0</v>
      </c>
      <c r="I32" s="477">
        <v>0</v>
      </c>
      <c r="J32" s="477">
        <v>0</v>
      </c>
      <c r="K32" s="477">
        <v>0</v>
      </c>
      <c r="L32" s="477">
        <v>0</v>
      </c>
      <c r="M32" s="477">
        <v>0</v>
      </c>
      <c r="N32" s="477">
        <v>0</v>
      </c>
      <c r="O32" s="477">
        <v>0</v>
      </c>
    </row>
    <row r="33" spans="2:15" ht="13.2" x14ac:dyDescent="0.3">
      <c r="B33" s="476" t="s">
        <v>399</v>
      </c>
      <c r="C33" s="477">
        <v>18</v>
      </c>
      <c r="D33" s="477">
        <v>1</v>
      </c>
      <c r="E33" s="477">
        <v>1</v>
      </c>
      <c r="F33" s="477">
        <v>2</v>
      </c>
      <c r="G33" s="477">
        <v>2</v>
      </c>
      <c r="H33" s="477">
        <v>2</v>
      </c>
      <c r="I33" s="477">
        <v>2</v>
      </c>
      <c r="J33" s="477">
        <v>1</v>
      </c>
      <c r="K33" s="477">
        <v>1</v>
      </c>
      <c r="L33" s="477">
        <v>1</v>
      </c>
      <c r="M33" s="477">
        <v>1</v>
      </c>
      <c r="N33" s="477">
        <v>2</v>
      </c>
      <c r="O33" s="477">
        <v>2</v>
      </c>
    </row>
    <row r="34" spans="2:15" ht="13.2" x14ac:dyDescent="0.3">
      <c r="B34" s="476" t="s">
        <v>400</v>
      </c>
      <c r="C34" s="477">
        <v>9</v>
      </c>
      <c r="D34" s="477">
        <v>1</v>
      </c>
      <c r="E34" s="477">
        <v>0</v>
      </c>
      <c r="F34" s="477">
        <v>1</v>
      </c>
      <c r="G34" s="477">
        <v>0</v>
      </c>
      <c r="H34" s="477">
        <v>1</v>
      </c>
      <c r="I34" s="477">
        <v>1</v>
      </c>
      <c r="J34" s="477">
        <v>0</v>
      </c>
      <c r="K34" s="477">
        <v>0</v>
      </c>
      <c r="L34" s="477">
        <v>2</v>
      </c>
      <c r="M34" s="477">
        <v>0</v>
      </c>
      <c r="N34" s="477">
        <v>1</v>
      </c>
      <c r="O34" s="477">
        <v>2</v>
      </c>
    </row>
    <row r="35" spans="2:15" ht="13.2" x14ac:dyDescent="0.3">
      <c r="B35" s="476" t="s">
        <v>401</v>
      </c>
      <c r="C35" s="477">
        <v>33</v>
      </c>
      <c r="D35" s="477">
        <v>1</v>
      </c>
      <c r="E35" s="477">
        <v>1</v>
      </c>
      <c r="F35" s="477">
        <v>7</v>
      </c>
      <c r="G35" s="477">
        <v>1</v>
      </c>
      <c r="H35" s="477">
        <v>1</v>
      </c>
      <c r="I35" s="477">
        <v>2</v>
      </c>
      <c r="J35" s="477">
        <v>2</v>
      </c>
      <c r="K35" s="477">
        <v>0</v>
      </c>
      <c r="L35" s="477">
        <v>3</v>
      </c>
      <c r="M35" s="477">
        <v>6</v>
      </c>
      <c r="N35" s="477">
        <v>4</v>
      </c>
      <c r="O35" s="477">
        <v>5</v>
      </c>
    </row>
    <row r="36" spans="2:15" s="334" customFormat="1" ht="11.4" x14ac:dyDescent="0.2">
      <c r="B36" s="482" t="s">
        <v>230</v>
      </c>
      <c r="C36" s="478">
        <v>477</v>
      </c>
      <c r="D36" s="478">
        <v>36</v>
      </c>
      <c r="E36" s="478">
        <v>48</v>
      </c>
      <c r="F36" s="478">
        <v>45</v>
      </c>
      <c r="G36" s="478">
        <v>31</v>
      </c>
      <c r="H36" s="478">
        <v>31</v>
      </c>
      <c r="I36" s="478">
        <v>22</v>
      </c>
      <c r="J36" s="478">
        <v>30</v>
      </c>
      <c r="K36" s="478">
        <v>43</v>
      </c>
      <c r="L36" s="478">
        <v>47</v>
      </c>
      <c r="M36" s="478">
        <v>39</v>
      </c>
      <c r="N36" s="478">
        <v>53</v>
      </c>
      <c r="O36" s="478">
        <v>52</v>
      </c>
    </row>
    <row r="37" spans="2:15" ht="13.2" x14ac:dyDescent="0.3">
      <c r="B37" s="476" t="s">
        <v>402</v>
      </c>
      <c r="C37" s="477">
        <v>272</v>
      </c>
      <c r="D37" s="477">
        <v>21</v>
      </c>
      <c r="E37" s="477">
        <v>28</v>
      </c>
      <c r="F37" s="477">
        <v>31</v>
      </c>
      <c r="G37" s="477">
        <v>16</v>
      </c>
      <c r="H37" s="477">
        <v>18</v>
      </c>
      <c r="I37" s="477">
        <v>12</v>
      </c>
      <c r="J37" s="477">
        <v>14</v>
      </c>
      <c r="K37" s="477">
        <v>16</v>
      </c>
      <c r="L37" s="477">
        <v>32</v>
      </c>
      <c r="M37" s="477">
        <v>19</v>
      </c>
      <c r="N37" s="477">
        <v>31</v>
      </c>
      <c r="O37" s="477">
        <v>34</v>
      </c>
    </row>
    <row r="38" spans="2:15" ht="13.2" x14ac:dyDescent="0.3">
      <c r="B38" s="476" t="s">
        <v>403</v>
      </c>
      <c r="C38" s="477">
        <v>29</v>
      </c>
      <c r="D38" s="477">
        <v>4</v>
      </c>
      <c r="E38" s="477">
        <v>2</v>
      </c>
      <c r="F38" s="477">
        <v>2</v>
      </c>
      <c r="G38" s="477">
        <v>2</v>
      </c>
      <c r="H38" s="477">
        <v>2</v>
      </c>
      <c r="I38" s="477">
        <v>2</v>
      </c>
      <c r="J38" s="477">
        <v>3</v>
      </c>
      <c r="K38" s="477">
        <v>3</v>
      </c>
      <c r="L38" s="477">
        <v>2</v>
      </c>
      <c r="M38" s="477">
        <v>1</v>
      </c>
      <c r="N38" s="477">
        <v>2</v>
      </c>
      <c r="O38" s="477">
        <v>4</v>
      </c>
    </row>
    <row r="39" spans="2:15" ht="13.2" x14ac:dyDescent="0.3">
      <c r="B39" s="476" t="s">
        <v>404</v>
      </c>
      <c r="C39" s="477">
        <v>23</v>
      </c>
      <c r="D39" s="477">
        <v>1</v>
      </c>
      <c r="E39" s="477">
        <v>1</v>
      </c>
      <c r="F39" s="477">
        <v>2</v>
      </c>
      <c r="G39" s="477">
        <v>3</v>
      </c>
      <c r="H39" s="477">
        <v>1</v>
      </c>
      <c r="I39" s="477">
        <v>1</v>
      </c>
      <c r="J39" s="477">
        <v>2</v>
      </c>
      <c r="K39" s="477">
        <v>3</v>
      </c>
      <c r="L39" s="477">
        <v>2</v>
      </c>
      <c r="M39" s="477">
        <v>2</v>
      </c>
      <c r="N39" s="477">
        <v>4</v>
      </c>
      <c r="O39" s="477">
        <v>1</v>
      </c>
    </row>
    <row r="40" spans="2:15" ht="13.2" x14ac:dyDescent="0.3">
      <c r="B40" s="476" t="s">
        <v>800</v>
      </c>
      <c r="C40" s="477">
        <v>30</v>
      </c>
      <c r="D40" s="477">
        <v>3</v>
      </c>
      <c r="E40" s="477">
        <v>3</v>
      </c>
      <c r="F40" s="477">
        <v>2</v>
      </c>
      <c r="G40" s="477">
        <v>2</v>
      </c>
      <c r="H40" s="477">
        <v>3</v>
      </c>
      <c r="I40" s="477">
        <v>2</v>
      </c>
      <c r="J40" s="477">
        <v>1</v>
      </c>
      <c r="K40" s="477">
        <v>5</v>
      </c>
      <c r="L40" s="477">
        <v>1</v>
      </c>
      <c r="M40" s="477">
        <v>1</v>
      </c>
      <c r="N40" s="477">
        <v>4</v>
      </c>
      <c r="O40" s="477">
        <v>3</v>
      </c>
    </row>
    <row r="41" spans="2:15" ht="13.2" x14ac:dyDescent="0.3">
      <c r="B41" s="476" t="s">
        <v>406</v>
      </c>
      <c r="C41" s="477">
        <v>48</v>
      </c>
      <c r="D41" s="477">
        <v>4</v>
      </c>
      <c r="E41" s="477">
        <v>5</v>
      </c>
      <c r="F41" s="477">
        <v>2</v>
      </c>
      <c r="G41" s="477">
        <v>3</v>
      </c>
      <c r="H41" s="477">
        <v>3</v>
      </c>
      <c r="I41" s="477">
        <v>2</v>
      </c>
      <c r="J41" s="477">
        <v>3</v>
      </c>
      <c r="K41" s="477">
        <v>7</v>
      </c>
      <c r="L41" s="477">
        <v>4</v>
      </c>
      <c r="M41" s="477">
        <v>4</v>
      </c>
      <c r="N41" s="477">
        <v>5</v>
      </c>
      <c r="O41" s="477">
        <v>6</v>
      </c>
    </row>
    <row r="42" spans="2:15" ht="13.2" x14ac:dyDescent="0.3">
      <c r="B42" s="476" t="s">
        <v>407</v>
      </c>
      <c r="C42" s="477">
        <v>63</v>
      </c>
      <c r="D42" s="477">
        <v>2</v>
      </c>
      <c r="E42" s="477">
        <v>9</v>
      </c>
      <c r="F42" s="477">
        <v>6</v>
      </c>
      <c r="G42" s="477">
        <v>4</v>
      </c>
      <c r="H42" s="477">
        <v>4</v>
      </c>
      <c r="I42" s="477">
        <v>1</v>
      </c>
      <c r="J42" s="477">
        <v>7</v>
      </c>
      <c r="K42" s="477">
        <v>8</v>
      </c>
      <c r="L42" s="477">
        <v>4</v>
      </c>
      <c r="M42" s="477">
        <v>8</v>
      </c>
      <c r="N42" s="477">
        <v>7</v>
      </c>
      <c r="O42" s="477">
        <v>3</v>
      </c>
    </row>
    <row r="43" spans="2:15" ht="13.2" x14ac:dyDescent="0.3">
      <c r="B43" s="476" t="s">
        <v>408</v>
      </c>
      <c r="C43" s="477">
        <v>12</v>
      </c>
      <c r="D43" s="477">
        <v>1</v>
      </c>
      <c r="E43" s="477">
        <v>0</v>
      </c>
      <c r="F43" s="477">
        <v>0</v>
      </c>
      <c r="G43" s="477">
        <v>1</v>
      </c>
      <c r="H43" s="477">
        <v>0</v>
      </c>
      <c r="I43" s="477">
        <v>2</v>
      </c>
      <c r="J43" s="477">
        <v>0</v>
      </c>
      <c r="K43" s="477">
        <v>1</v>
      </c>
      <c r="L43" s="477">
        <v>2</v>
      </c>
      <c r="M43" s="477">
        <v>4</v>
      </c>
      <c r="N43" s="477">
        <v>0</v>
      </c>
      <c r="O43" s="477">
        <v>1</v>
      </c>
    </row>
    <row r="44" spans="2:15" s="334" customFormat="1" ht="11.4" x14ac:dyDescent="0.2">
      <c r="B44" s="482" t="s">
        <v>231</v>
      </c>
      <c r="C44" s="478">
        <v>767</v>
      </c>
      <c r="D44" s="478">
        <v>68</v>
      </c>
      <c r="E44" s="478">
        <v>66</v>
      </c>
      <c r="F44" s="478">
        <v>72</v>
      </c>
      <c r="G44" s="478">
        <v>61</v>
      </c>
      <c r="H44" s="478">
        <v>69</v>
      </c>
      <c r="I44" s="478">
        <v>62</v>
      </c>
      <c r="J44" s="478">
        <v>62</v>
      </c>
      <c r="K44" s="478">
        <v>84</v>
      </c>
      <c r="L44" s="478">
        <v>53</v>
      </c>
      <c r="M44" s="478">
        <v>61</v>
      </c>
      <c r="N44" s="478">
        <v>48</v>
      </c>
      <c r="O44" s="478">
        <v>61</v>
      </c>
    </row>
    <row r="45" spans="2:15" ht="13.2" x14ac:dyDescent="0.3">
      <c r="B45" s="476" t="s">
        <v>409</v>
      </c>
      <c r="C45" s="477">
        <v>279</v>
      </c>
      <c r="D45" s="477">
        <v>21</v>
      </c>
      <c r="E45" s="477">
        <v>28</v>
      </c>
      <c r="F45" s="477">
        <v>30</v>
      </c>
      <c r="G45" s="477">
        <v>21</v>
      </c>
      <c r="H45" s="477">
        <v>28</v>
      </c>
      <c r="I45" s="477">
        <v>20</v>
      </c>
      <c r="J45" s="477">
        <v>20</v>
      </c>
      <c r="K45" s="477">
        <v>30</v>
      </c>
      <c r="L45" s="477">
        <v>20</v>
      </c>
      <c r="M45" s="477">
        <v>25</v>
      </c>
      <c r="N45" s="477">
        <v>17</v>
      </c>
      <c r="O45" s="477">
        <v>19</v>
      </c>
    </row>
    <row r="46" spans="2:15" ht="13.2" x14ac:dyDescent="0.3">
      <c r="B46" s="476" t="s">
        <v>801</v>
      </c>
      <c r="C46" s="477">
        <v>50</v>
      </c>
      <c r="D46" s="477">
        <v>10</v>
      </c>
      <c r="E46" s="477">
        <v>1</v>
      </c>
      <c r="F46" s="477">
        <v>2</v>
      </c>
      <c r="G46" s="477">
        <v>5</v>
      </c>
      <c r="H46" s="477">
        <v>5</v>
      </c>
      <c r="I46" s="477">
        <v>4</v>
      </c>
      <c r="J46" s="477">
        <v>2</v>
      </c>
      <c r="K46" s="477">
        <v>8</v>
      </c>
      <c r="L46" s="477">
        <v>3</v>
      </c>
      <c r="M46" s="477">
        <v>5</v>
      </c>
      <c r="N46" s="477">
        <v>4</v>
      </c>
      <c r="O46" s="477">
        <v>1</v>
      </c>
    </row>
    <row r="47" spans="2:15" ht="13.2" x14ac:dyDescent="0.3">
      <c r="B47" s="476" t="s">
        <v>231</v>
      </c>
      <c r="C47" s="477">
        <v>149</v>
      </c>
      <c r="D47" s="477">
        <v>12</v>
      </c>
      <c r="E47" s="477">
        <v>10</v>
      </c>
      <c r="F47" s="477">
        <v>12</v>
      </c>
      <c r="G47" s="477">
        <v>15</v>
      </c>
      <c r="H47" s="477">
        <v>11</v>
      </c>
      <c r="I47" s="477">
        <v>15</v>
      </c>
      <c r="J47" s="477">
        <v>16</v>
      </c>
      <c r="K47" s="477">
        <v>14</v>
      </c>
      <c r="L47" s="477">
        <v>11</v>
      </c>
      <c r="M47" s="477">
        <v>8</v>
      </c>
      <c r="N47" s="477">
        <v>7</v>
      </c>
      <c r="O47" s="477">
        <v>18</v>
      </c>
    </row>
    <row r="48" spans="2:15" ht="13.2" x14ac:dyDescent="0.3">
      <c r="B48" s="476" t="s">
        <v>411</v>
      </c>
      <c r="C48" s="477">
        <v>255</v>
      </c>
      <c r="D48" s="477">
        <v>25</v>
      </c>
      <c r="E48" s="477">
        <v>26</v>
      </c>
      <c r="F48" s="477">
        <v>24</v>
      </c>
      <c r="G48" s="477">
        <v>16</v>
      </c>
      <c r="H48" s="477">
        <v>21</v>
      </c>
      <c r="I48" s="477">
        <v>22</v>
      </c>
      <c r="J48" s="477">
        <v>20</v>
      </c>
      <c r="K48" s="477">
        <v>27</v>
      </c>
      <c r="L48" s="477">
        <v>19</v>
      </c>
      <c r="M48" s="477">
        <v>17</v>
      </c>
      <c r="N48" s="477">
        <v>17</v>
      </c>
      <c r="O48" s="477">
        <v>21</v>
      </c>
    </row>
    <row r="49" spans="2:15" ht="13.2" x14ac:dyDescent="0.3">
      <c r="B49" s="476" t="s">
        <v>412</v>
      </c>
      <c r="C49" s="477">
        <v>14</v>
      </c>
      <c r="D49" s="477">
        <v>0</v>
      </c>
      <c r="E49" s="477">
        <v>0</v>
      </c>
      <c r="F49" s="477">
        <v>1</v>
      </c>
      <c r="G49" s="477">
        <v>0</v>
      </c>
      <c r="H49" s="477">
        <v>2</v>
      </c>
      <c r="I49" s="477">
        <v>0</v>
      </c>
      <c r="J49" s="477">
        <v>2</v>
      </c>
      <c r="K49" s="477">
        <v>2</v>
      </c>
      <c r="L49" s="477">
        <v>0</v>
      </c>
      <c r="M49" s="477">
        <v>2</v>
      </c>
      <c r="N49" s="477">
        <v>3</v>
      </c>
      <c r="O49" s="477">
        <v>2</v>
      </c>
    </row>
    <row r="50" spans="2:15" ht="13.2" x14ac:dyDescent="0.3">
      <c r="B50" s="476" t="s">
        <v>802</v>
      </c>
      <c r="C50" s="477">
        <v>10</v>
      </c>
      <c r="D50" s="477">
        <v>0</v>
      </c>
      <c r="E50" s="477">
        <v>1</v>
      </c>
      <c r="F50" s="477">
        <v>1</v>
      </c>
      <c r="G50" s="477">
        <v>3</v>
      </c>
      <c r="H50" s="477">
        <v>1</v>
      </c>
      <c r="I50" s="477">
        <v>0</v>
      </c>
      <c r="J50" s="477">
        <v>1</v>
      </c>
      <c r="K50" s="477">
        <v>1</v>
      </c>
      <c r="L50" s="477">
        <v>0</v>
      </c>
      <c r="M50" s="477">
        <v>2</v>
      </c>
      <c r="N50" s="477">
        <v>0</v>
      </c>
      <c r="O50" s="477">
        <v>0</v>
      </c>
    </row>
    <row r="51" spans="2:15" ht="13.2" x14ac:dyDescent="0.3">
      <c r="B51" s="476" t="s">
        <v>414</v>
      </c>
      <c r="C51" s="477">
        <v>10</v>
      </c>
      <c r="D51" s="477">
        <v>0</v>
      </c>
      <c r="E51" s="477">
        <v>0</v>
      </c>
      <c r="F51" s="477">
        <v>2</v>
      </c>
      <c r="G51" s="477">
        <v>1</v>
      </c>
      <c r="H51" s="477">
        <v>1</v>
      </c>
      <c r="I51" s="477">
        <v>1</v>
      </c>
      <c r="J51" s="477">
        <v>1</v>
      </c>
      <c r="K51" s="477">
        <v>2</v>
      </c>
      <c r="L51" s="477">
        <v>0</v>
      </c>
      <c r="M51" s="477">
        <v>2</v>
      </c>
      <c r="N51" s="477">
        <v>0</v>
      </c>
      <c r="O51" s="477">
        <v>0</v>
      </c>
    </row>
    <row r="52" spans="2:15" s="334" customFormat="1" ht="11.4" x14ac:dyDescent="0.2">
      <c r="B52" s="482" t="s">
        <v>232</v>
      </c>
      <c r="C52" s="478">
        <v>350</v>
      </c>
      <c r="D52" s="478">
        <v>22</v>
      </c>
      <c r="E52" s="478">
        <v>31</v>
      </c>
      <c r="F52" s="478">
        <v>32</v>
      </c>
      <c r="G52" s="478">
        <v>28</v>
      </c>
      <c r="H52" s="478">
        <v>33</v>
      </c>
      <c r="I52" s="478">
        <v>32</v>
      </c>
      <c r="J52" s="478">
        <v>32</v>
      </c>
      <c r="K52" s="478">
        <v>36</v>
      </c>
      <c r="L52" s="478">
        <v>23</v>
      </c>
      <c r="M52" s="478">
        <v>21</v>
      </c>
      <c r="N52" s="478">
        <v>19</v>
      </c>
      <c r="O52" s="478">
        <v>41</v>
      </c>
    </row>
    <row r="53" spans="2:15" ht="13.2" x14ac:dyDescent="0.3">
      <c r="B53" s="476" t="s">
        <v>415</v>
      </c>
      <c r="C53" s="477">
        <v>226</v>
      </c>
      <c r="D53" s="477">
        <v>15</v>
      </c>
      <c r="E53" s="477">
        <v>17</v>
      </c>
      <c r="F53" s="477">
        <v>20</v>
      </c>
      <c r="G53" s="477">
        <v>16</v>
      </c>
      <c r="H53" s="477">
        <v>25</v>
      </c>
      <c r="I53" s="477">
        <v>20</v>
      </c>
      <c r="J53" s="477">
        <v>26</v>
      </c>
      <c r="K53" s="477">
        <v>23</v>
      </c>
      <c r="L53" s="477">
        <v>13</v>
      </c>
      <c r="M53" s="477">
        <v>15</v>
      </c>
      <c r="N53" s="477">
        <v>10</v>
      </c>
      <c r="O53" s="477">
        <v>26</v>
      </c>
    </row>
    <row r="54" spans="2:15" s="334" customFormat="1" ht="13.2" x14ac:dyDescent="0.3">
      <c r="B54" s="476" t="s">
        <v>230</v>
      </c>
      <c r="C54" s="477">
        <v>21</v>
      </c>
      <c r="D54" s="477">
        <v>3</v>
      </c>
      <c r="E54" s="477">
        <v>0</v>
      </c>
      <c r="F54" s="477">
        <v>3</v>
      </c>
      <c r="G54" s="477">
        <v>3</v>
      </c>
      <c r="H54" s="477">
        <v>3</v>
      </c>
      <c r="I54" s="477">
        <v>0</v>
      </c>
      <c r="J54" s="477">
        <v>0</v>
      </c>
      <c r="K54" s="477">
        <v>2</v>
      </c>
      <c r="L54" s="477">
        <v>0</v>
      </c>
      <c r="M54" s="477">
        <v>2</v>
      </c>
      <c r="N54" s="477">
        <v>2</v>
      </c>
      <c r="O54" s="477">
        <v>3</v>
      </c>
    </row>
    <row r="55" spans="2:15" ht="13.2" x14ac:dyDescent="0.3">
      <c r="B55" s="476" t="s">
        <v>416</v>
      </c>
      <c r="C55" s="477">
        <v>33</v>
      </c>
      <c r="D55" s="477">
        <v>2</v>
      </c>
      <c r="E55" s="477">
        <v>5</v>
      </c>
      <c r="F55" s="477">
        <v>4</v>
      </c>
      <c r="G55" s="477">
        <v>3</v>
      </c>
      <c r="H55" s="477">
        <v>3</v>
      </c>
      <c r="I55" s="477">
        <v>3</v>
      </c>
      <c r="J55" s="477">
        <v>3</v>
      </c>
      <c r="K55" s="477">
        <v>3</v>
      </c>
      <c r="L55" s="477">
        <v>2</v>
      </c>
      <c r="M55" s="477">
        <v>2</v>
      </c>
      <c r="N55" s="477">
        <v>0</v>
      </c>
      <c r="O55" s="477">
        <v>3</v>
      </c>
    </row>
    <row r="56" spans="2:15" ht="13.2" x14ac:dyDescent="0.3">
      <c r="B56" s="476" t="s">
        <v>417</v>
      </c>
      <c r="C56" s="477">
        <v>22</v>
      </c>
      <c r="D56" s="477">
        <v>1</v>
      </c>
      <c r="E56" s="477">
        <v>5</v>
      </c>
      <c r="F56" s="477">
        <v>1</v>
      </c>
      <c r="G56" s="477">
        <v>2</v>
      </c>
      <c r="H56" s="477">
        <v>0</v>
      </c>
      <c r="I56" s="477">
        <v>3</v>
      </c>
      <c r="J56" s="477">
        <v>1</v>
      </c>
      <c r="K56" s="477">
        <v>2</v>
      </c>
      <c r="L56" s="477">
        <v>3</v>
      </c>
      <c r="M56" s="477">
        <v>1</v>
      </c>
      <c r="N56" s="477">
        <v>2</v>
      </c>
      <c r="O56" s="477">
        <v>1</v>
      </c>
    </row>
    <row r="57" spans="2:15" ht="13.2" x14ac:dyDescent="0.3">
      <c r="B57" s="476" t="s">
        <v>803</v>
      </c>
      <c r="C57" s="477">
        <v>42</v>
      </c>
      <c r="D57" s="477">
        <v>1</v>
      </c>
      <c r="E57" s="477">
        <v>4</v>
      </c>
      <c r="F57" s="477">
        <v>3</v>
      </c>
      <c r="G57" s="477">
        <v>4</v>
      </c>
      <c r="H57" s="477">
        <v>2</v>
      </c>
      <c r="I57" s="477">
        <v>6</v>
      </c>
      <c r="J57" s="477">
        <v>2</v>
      </c>
      <c r="K57" s="477">
        <v>5</v>
      </c>
      <c r="L57" s="477">
        <v>4</v>
      </c>
      <c r="M57" s="477">
        <v>0</v>
      </c>
      <c r="N57" s="477">
        <v>4</v>
      </c>
      <c r="O57" s="477">
        <v>7</v>
      </c>
    </row>
    <row r="58" spans="2:15" ht="13.2" x14ac:dyDescent="0.3">
      <c r="B58" s="476" t="s">
        <v>419</v>
      </c>
      <c r="C58" s="477">
        <v>6</v>
      </c>
      <c r="D58" s="477">
        <v>0</v>
      </c>
      <c r="E58" s="477">
        <v>0</v>
      </c>
      <c r="F58" s="477">
        <v>1</v>
      </c>
      <c r="G58" s="477">
        <v>0</v>
      </c>
      <c r="H58" s="477">
        <v>0</v>
      </c>
      <c r="I58" s="477">
        <v>0</v>
      </c>
      <c r="J58" s="477">
        <v>0</v>
      </c>
      <c r="K58" s="477">
        <v>1</v>
      </c>
      <c r="L58" s="477">
        <v>1</v>
      </c>
      <c r="M58" s="477">
        <v>1</v>
      </c>
      <c r="N58" s="477">
        <v>1</v>
      </c>
      <c r="O58" s="477">
        <v>1</v>
      </c>
    </row>
    <row r="59" spans="2:15" s="334" customFormat="1" ht="11.4" x14ac:dyDescent="0.2">
      <c r="B59" s="482" t="s">
        <v>233</v>
      </c>
      <c r="C59" s="478">
        <v>1499</v>
      </c>
      <c r="D59" s="478">
        <v>112</v>
      </c>
      <c r="E59" s="478">
        <v>143</v>
      </c>
      <c r="F59" s="478">
        <v>155</v>
      </c>
      <c r="G59" s="478">
        <v>142</v>
      </c>
      <c r="H59" s="478">
        <v>126</v>
      </c>
      <c r="I59" s="478">
        <v>114</v>
      </c>
      <c r="J59" s="478">
        <v>95</v>
      </c>
      <c r="K59" s="478">
        <v>146</v>
      </c>
      <c r="L59" s="478">
        <v>115</v>
      </c>
      <c r="M59" s="478">
        <v>121</v>
      </c>
      <c r="N59" s="478">
        <v>96</v>
      </c>
      <c r="O59" s="478">
        <v>134</v>
      </c>
    </row>
    <row r="60" spans="2:15" ht="13.2" x14ac:dyDescent="0.3">
      <c r="B60" s="476" t="s">
        <v>420</v>
      </c>
      <c r="C60" s="477">
        <v>692</v>
      </c>
      <c r="D60" s="477">
        <v>43</v>
      </c>
      <c r="E60" s="477">
        <v>62</v>
      </c>
      <c r="F60" s="477">
        <v>72</v>
      </c>
      <c r="G60" s="477">
        <v>68</v>
      </c>
      <c r="H60" s="477">
        <v>41</v>
      </c>
      <c r="I60" s="477">
        <v>59</v>
      </c>
      <c r="J60" s="477">
        <v>38</v>
      </c>
      <c r="K60" s="477">
        <v>63</v>
      </c>
      <c r="L60" s="477">
        <v>68</v>
      </c>
      <c r="M60" s="477">
        <v>67</v>
      </c>
      <c r="N60" s="477">
        <v>46</v>
      </c>
      <c r="O60" s="477">
        <v>65</v>
      </c>
    </row>
    <row r="61" spans="2:15" ht="13.2" x14ac:dyDescent="0.3">
      <c r="B61" s="476" t="s">
        <v>804</v>
      </c>
      <c r="C61" s="477">
        <v>126</v>
      </c>
      <c r="D61" s="477">
        <v>11</v>
      </c>
      <c r="E61" s="477">
        <v>13</v>
      </c>
      <c r="F61" s="477">
        <v>8</v>
      </c>
      <c r="G61" s="477">
        <v>8</v>
      </c>
      <c r="H61" s="477">
        <v>12</v>
      </c>
      <c r="I61" s="477">
        <v>4</v>
      </c>
      <c r="J61" s="477">
        <v>9</v>
      </c>
      <c r="K61" s="477">
        <v>13</v>
      </c>
      <c r="L61" s="477">
        <v>11</v>
      </c>
      <c r="M61" s="477">
        <v>12</v>
      </c>
      <c r="N61" s="477">
        <v>8</v>
      </c>
      <c r="O61" s="477">
        <v>17</v>
      </c>
    </row>
    <row r="62" spans="2:15" ht="13.2" x14ac:dyDescent="0.3">
      <c r="B62" s="476" t="s">
        <v>422</v>
      </c>
      <c r="C62" s="477">
        <v>38</v>
      </c>
      <c r="D62" s="477">
        <v>1</v>
      </c>
      <c r="E62" s="477">
        <v>7</v>
      </c>
      <c r="F62" s="477">
        <v>2</v>
      </c>
      <c r="G62" s="477">
        <v>4</v>
      </c>
      <c r="H62" s="477">
        <v>3</v>
      </c>
      <c r="I62" s="477">
        <v>2</v>
      </c>
      <c r="J62" s="477">
        <v>1</v>
      </c>
      <c r="K62" s="477">
        <v>3</v>
      </c>
      <c r="L62" s="477">
        <v>1</v>
      </c>
      <c r="M62" s="477">
        <v>1</v>
      </c>
      <c r="N62" s="477">
        <v>4</v>
      </c>
      <c r="O62" s="477">
        <v>9</v>
      </c>
    </row>
    <row r="63" spans="2:15" ht="13.2" x14ac:dyDescent="0.3">
      <c r="B63" s="476" t="s">
        <v>805</v>
      </c>
      <c r="C63" s="477">
        <v>267</v>
      </c>
      <c r="D63" s="477">
        <v>26</v>
      </c>
      <c r="E63" s="477">
        <v>27</v>
      </c>
      <c r="F63" s="477">
        <v>36</v>
      </c>
      <c r="G63" s="477">
        <v>21</v>
      </c>
      <c r="H63" s="477">
        <v>34</v>
      </c>
      <c r="I63" s="477">
        <v>14</v>
      </c>
      <c r="J63" s="477">
        <v>20</v>
      </c>
      <c r="K63" s="477">
        <v>30</v>
      </c>
      <c r="L63" s="477">
        <v>12</v>
      </c>
      <c r="M63" s="477">
        <v>16</v>
      </c>
      <c r="N63" s="477">
        <v>14</v>
      </c>
      <c r="O63" s="477">
        <v>17</v>
      </c>
    </row>
    <row r="64" spans="2:15" ht="13.2" x14ac:dyDescent="0.3">
      <c r="B64" s="476" t="s">
        <v>424</v>
      </c>
      <c r="C64" s="477">
        <v>239</v>
      </c>
      <c r="D64" s="477">
        <v>19</v>
      </c>
      <c r="E64" s="477">
        <v>25</v>
      </c>
      <c r="F64" s="477">
        <v>26</v>
      </c>
      <c r="G64" s="477">
        <v>28</v>
      </c>
      <c r="H64" s="477">
        <v>23</v>
      </c>
      <c r="I64" s="477">
        <v>23</v>
      </c>
      <c r="J64" s="477">
        <v>18</v>
      </c>
      <c r="K64" s="477">
        <v>18</v>
      </c>
      <c r="L64" s="477">
        <v>12</v>
      </c>
      <c r="M64" s="477">
        <v>14</v>
      </c>
      <c r="N64" s="477">
        <v>16</v>
      </c>
      <c r="O64" s="477">
        <v>17</v>
      </c>
    </row>
    <row r="65" spans="2:15" ht="13.2" x14ac:dyDescent="0.3">
      <c r="B65" s="476" t="s">
        <v>806</v>
      </c>
      <c r="C65" s="477">
        <v>108</v>
      </c>
      <c r="D65" s="477">
        <v>11</v>
      </c>
      <c r="E65" s="477">
        <v>5</v>
      </c>
      <c r="F65" s="477">
        <v>7</v>
      </c>
      <c r="G65" s="477">
        <v>10</v>
      </c>
      <c r="H65" s="477">
        <v>11</v>
      </c>
      <c r="I65" s="477">
        <v>11</v>
      </c>
      <c r="J65" s="477">
        <v>5</v>
      </c>
      <c r="K65" s="477">
        <v>16</v>
      </c>
      <c r="L65" s="477">
        <v>11</v>
      </c>
      <c r="M65" s="477">
        <v>8</v>
      </c>
      <c r="N65" s="477">
        <v>5</v>
      </c>
      <c r="O65" s="477">
        <v>8</v>
      </c>
    </row>
    <row r="66" spans="2:15" ht="13.2" x14ac:dyDescent="0.3">
      <c r="B66" s="476" t="s">
        <v>426</v>
      </c>
      <c r="C66" s="477">
        <v>29</v>
      </c>
      <c r="D66" s="477">
        <v>1</v>
      </c>
      <c r="E66" s="477">
        <v>4</v>
      </c>
      <c r="F66" s="477">
        <v>4</v>
      </c>
      <c r="G66" s="477">
        <v>3</v>
      </c>
      <c r="H66" s="477">
        <v>2</v>
      </c>
      <c r="I66" s="477">
        <v>1</v>
      </c>
      <c r="J66" s="477">
        <v>4</v>
      </c>
      <c r="K66" s="477">
        <v>3</v>
      </c>
      <c r="L66" s="477">
        <v>0</v>
      </c>
      <c r="M66" s="477">
        <v>3</v>
      </c>
      <c r="N66" s="477">
        <v>3</v>
      </c>
      <c r="O66" s="477">
        <v>1</v>
      </c>
    </row>
    <row r="67" spans="2:15" s="334" customFormat="1" ht="11.4" x14ac:dyDescent="0.2">
      <c r="B67" s="482" t="s">
        <v>234</v>
      </c>
      <c r="C67" s="478">
        <v>1824</v>
      </c>
      <c r="D67" s="478">
        <v>173</v>
      </c>
      <c r="E67" s="478">
        <v>178</v>
      </c>
      <c r="F67" s="478">
        <v>168</v>
      </c>
      <c r="G67" s="478">
        <v>159</v>
      </c>
      <c r="H67" s="478">
        <v>171</v>
      </c>
      <c r="I67" s="478">
        <v>124</v>
      </c>
      <c r="J67" s="478">
        <v>168</v>
      </c>
      <c r="K67" s="478">
        <v>138</v>
      </c>
      <c r="L67" s="478">
        <v>139</v>
      </c>
      <c r="M67" s="478">
        <v>117</v>
      </c>
      <c r="N67" s="478">
        <v>128</v>
      </c>
      <c r="O67" s="478">
        <v>161</v>
      </c>
    </row>
    <row r="68" spans="2:15" ht="13.2" x14ac:dyDescent="0.3">
      <c r="B68" s="476" t="s">
        <v>427</v>
      </c>
      <c r="C68" s="477">
        <v>971</v>
      </c>
      <c r="D68" s="477">
        <v>85</v>
      </c>
      <c r="E68" s="477">
        <v>91</v>
      </c>
      <c r="F68" s="477">
        <v>95</v>
      </c>
      <c r="G68" s="477">
        <v>84</v>
      </c>
      <c r="H68" s="477">
        <v>89</v>
      </c>
      <c r="I68" s="477">
        <v>65</v>
      </c>
      <c r="J68" s="477">
        <v>78</v>
      </c>
      <c r="K68" s="477">
        <v>79</v>
      </c>
      <c r="L68" s="477">
        <v>61</v>
      </c>
      <c r="M68" s="477">
        <v>65</v>
      </c>
      <c r="N68" s="477">
        <v>77</v>
      </c>
      <c r="O68" s="477">
        <v>102</v>
      </c>
    </row>
    <row r="69" spans="2:15" ht="13.2" x14ac:dyDescent="0.3">
      <c r="B69" s="476" t="s">
        <v>807</v>
      </c>
      <c r="C69" s="477">
        <v>113</v>
      </c>
      <c r="D69" s="477">
        <v>7</v>
      </c>
      <c r="E69" s="477">
        <v>10</v>
      </c>
      <c r="F69" s="477">
        <v>11</v>
      </c>
      <c r="G69" s="477">
        <v>10</v>
      </c>
      <c r="H69" s="477">
        <v>10</v>
      </c>
      <c r="I69" s="477">
        <v>9</v>
      </c>
      <c r="J69" s="477">
        <v>12</v>
      </c>
      <c r="K69" s="477">
        <v>7</v>
      </c>
      <c r="L69" s="477">
        <v>11</v>
      </c>
      <c r="M69" s="477">
        <v>11</v>
      </c>
      <c r="N69" s="477">
        <v>4</v>
      </c>
      <c r="O69" s="477">
        <v>11</v>
      </c>
    </row>
    <row r="70" spans="2:15" ht="13.2" x14ac:dyDescent="0.3">
      <c r="B70" s="476" t="s">
        <v>429</v>
      </c>
      <c r="C70" s="477">
        <v>128</v>
      </c>
      <c r="D70" s="477">
        <v>17</v>
      </c>
      <c r="E70" s="477">
        <v>12</v>
      </c>
      <c r="F70" s="477">
        <v>13</v>
      </c>
      <c r="G70" s="477">
        <v>17</v>
      </c>
      <c r="H70" s="477">
        <v>10</v>
      </c>
      <c r="I70" s="477">
        <v>4</v>
      </c>
      <c r="J70" s="477">
        <v>16</v>
      </c>
      <c r="K70" s="477">
        <v>5</v>
      </c>
      <c r="L70" s="477">
        <v>11</v>
      </c>
      <c r="M70" s="477">
        <v>6</v>
      </c>
      <c r="N70" s="477">
        <v>8</v>
      </c>
      <c r="O70" s="477">
        <v>9</v>
      </c>
    </row>
    <row r="71" spans="2:15" ht="13.2" x14ac:dyDescent="0.3">
      <c r="B71" s="476" t="s">
        <v>430</v>
      </c>
      <c r="C71" s="477">
        <v>36</v>
      </c>
      <c r="D71" s="477">
        <v>3</v>
      </c>
      <c r="E71" s="477">
        <v>5</v>
      </c>
      <c r="F71" s="477">
        <v>0</v>
      </c>
      <c r="G71" s="477">
        <v>4</v>
      </c>
      <c r="H71" s="477">
        <v>3</v>
      </c>
      <c r="I71" s="477">
        <v>2</v>
      </c>
      <c r="J71" s="477">
        <v>0</v>
      </c>
      <c r="K71" s="477">
        <v>4</v>
      </c>
      <c r="L71" s="477">
        <v>4</v>
      </c>
      <c r="M71" s="477">
        <v>3</v>
      </c>
      <c r="N71" s="477">
        <v>4</v>
      </c>
      <c r="O71" s="477">
        <v>4</v>
      </c>
    </row>
    <row r="72" spans="2:15" ht="13.2" x14ac:dyDescent="0.3">
      <c r="B72" s="476" t="s">
        <v>431</v>
      </c>
      <c r="C72" s="477">
        <v>46</v>
      </c>
      <c r="D72" s="477">
        <v>3</v>
      </c>
      <c r="E72" s="477">
        <v>7</v>
      </c>
      <c r="F72" s="477">
        <v>4</v>
      </c>
      <c r="G72" s="477">
        <v>3</v>
      </c>
      <c r="H72" s="477">
        <v>0</v>
      </c>
      <c r="I72" s="477">
        <v>3</v>
      </c>
      <c r="J72" s="477">
        <v>10</v>
      </c>
      <c r="K72" s="477">
        <v>5</v>
      </c>
      <c r="L72" s="477">
        <v>2</v>
      </c>
      <c r="M72" s="477">
        <v>1</v>
      </c>
      <c r="N72" s="477">
        <v>3</v>
      </c>
      <c r="O72" s="477">
        <v>5</v>
      </c>
    </row>
    <row r="73" spans="2:15" ht="13.2" x14ac:dyDescent="0.3">
      <c r="B73" s="476" t="s">
        <v>432</v>
      </c>
      <c r="C73" s="477">
        <v>200</v>
      </c>
      <c r="D73" s="477">
        <v>34</v>
      </c>
      <c r="E73" s="477">
        <v>14</v>
      </c>
      <c r="F73" s="477">
        <v>20</v>
      </c>
      <c r="G73" s="477">
        <v>13</v>
      </c>
      <c r="H73" s="477">
        <v>21</v>
      </c>
      <c r="I73" s="477">
        <v>12</v>
      </c>
      <c r="J73" s="477">
        <v>23</v>
      </c>
      <c r="K73" s="477">
        <v>16</v>
      </c>
      <c r="L73" s="477">
        <v>17</v>
      </c>
      <c r="M73" s="477">
        <v>10</v>
      </c>
      <c r="N73" s="477">
        <v>13</v>
      </c>
      <c r="O73" s="477">
        <v>7</v>
      </c>
    </row>
    <row r="74" spans="2:15" ht="13.2" x14ac:dyDescent="0.3">
      <c r="B74" s="476" t="s">
        <v>433</v>
      </c>
      <c r="C74" s="477">
        <v>178</v>
      </c>
      <c r="D74" s="477">
        <v>11</v>
      </c>
      <c r="E74" s="477">
        <v>17</v>
      </c>
      <c r="F74" s="477">
        <v>12</v>
      </c>
      <c r="G74" s="477">
        <v>18</v>
      </c>
      <c r="H74" s="477">
        <v>23</v>
      </c>
      <c r="I74" s="477">
        <v>22</v>
      </c>
      <c r="J74" s="477">
        <v>18</v>
      </c>
      <c r="K74" s="477">
        <v>12</v>
      </c>
      <c r="L74" s="477">
        <v>19</v>
      </c>
      <c r="M74" s="477">
        <v>9</v>
      </c>
      <c r="N74" s="477">
        <v>7</v>
      </c>
      <c r="O74" s="477">
        <v>10</v>
      </c>
    </row>
    <row r="75" spans="2:15" ht="13.2" x14ac:dyDescent="0.3">
      <c r="B75" s="476" t="s">
        <v>434</v>
      </c>
      <c r="C75" s="477">
        <v>40</v>
      </c>
      <c r="D75" s="477">
        <v>3</v>
      </c>
      <c r="E75" s="477">
        <v>5</v>
      </c>
      <c r="F75" s="477">
        <v>3</v>
      </c>
      <c r="G75" s="477">
        <v>5</v>
      </c>
      <c r="H75" s="477">
        <v>3</v>
      </c>
      <c r="I75" s="477">
        <v>3</v>
      </c>
      <c r="J75" s="477">
        <v>4</v>
      </c>
      <c r="K75" s="477">
        <v>3</v>
      </c>
      <c r="L75" s="477">
        <v>0</v>
      </c>
      <c r="M75" s="477">
        <v>2</v>
      </c>
      <c r="N75" s="477">
        <v>5</v>
      </c>
      <c r="O75" s="477">
        <v>4</v>
      </c>
    </row>
    <row r="76" spans="2:15" ht="13.2" x14ac:dyDescent="0.3">
      <c r="B76" s="476" t="s">
        <v>435</v>
      </c>
      <c r="C76" s="477">
        <v>47</v>
      </c>
      <c r="D76" s="477">
        <v>5</v>
      </c>
      <c r="E76" s="477">
        <v>10</v>
      </c>
      <c r="F76" s="477">
        <v>2</v>
      </c>
      <c r="G76" s="477">
        <v>0</v>
      </c>
      <c r="H76" s="477">
        <v>7</v>
      </c>
      <c r="I76" s="477">
        <v>2</v>
      </c>
      <c r="J76" s="477">
        <v>2</v>
      </c>
      <c r="K76" s="477">
        <v>3</v>
      </c>
      <c r="L76" s="477">
        <v>8</v>
      </c>
      <c r="M76" s="477">
        <v>4</v>
      </c>
      <c r="N76" s="477">
        <v>4</v>
      </c>
      <c r="O76" s="477">
        <v>0</v>
      </c>
    </row>
    <row r="77" spans="2:15" ht="13.2" x14ac:dyDescent="0.3">
      <c r="B77" s="476" t="s">
        <v>808</v>
      </c>
      <c r="C77" s="477">
        <v>65</v>
      </c>
      <c r="D77" s="477">
        <v>5</v>
      </c>
      <c r="E77" s="477">
        <v>7</v>
      </c>
      <c r="F77" s="477">
        <v>8</v>
      </c>
      <c r="G77" s="477">
        <v>5</v>
      </c>
      <c r="H77" s="477">
        <v>5</v>
      </c>
      <c r="I77" s="477">
        <v>2</v>
      </c>
      <c r="J77" s="477">
        <v>5</v>
      </c>
      <c r="K77" s="477">
        <v>4</v>
      </c>
      <c r="L77" s="477">
        <v>6</v>
      </c>
      <c r="M77" s="477">
        <v>6</v>
      </c>
      <c r="N77" s="477">
        <v>3</v>
      </c>
      <c r="O77" s="477">
        <v>9</v>
      </c>
    </row>
    <row r="78" spans="2:15" s="334" customFormat="1" ht="11.4" x14ac:dyDescent="0.2">
      <c r="B78" s="482" t="s">
        <v>235</v>
      </c>
      <c r="C78" s="478">
        <v>1654</v>
      </c>
      <c r="D78" s="478">
        <v>121</v>
      </c>
      <c r="E78" s="478">
        <v>182</v>
      </c>
      <c r="F78" s="478">
        <v>180</v>
      </c>
      <c r="G78" s="478">
        <v>111</v>
      </c>
      <c r="H78" s="478">
        <v>145</v>
      </c>
      <c r="I78" s="478">
        <v>141</v>
      </c>
      <c r="J78" s="478">
        <v>122</v>
      </c>
      <c r="K78" s="478">
        <v>149</v>
      </c>
      <c r="L78" s="478">
        <v>118</v>
      </c>
      <c r="M78" s="478">
        <v>119</v>
      </c>
      <c r="N78" s="478">
        <v>129</v>
      </c>
      <c r="O78" s="478">
        <v>137</v>
      </c>
    </row>
    <row r="79" spans="2:15" ht="13.2" x14ac:dyDescent="0.3">
      <c r="B79" s="476" t="s">
        <v>437</v>
      </c>
      <c r="C79" s="477">
        <v>711</v>
      </c>
      <c r="D79" s="477">
        <v>59</v>
      </c>
      <c r="E79" s="477">
        <v>66</v>
      </c>
      <c r="F79" s="477">
        <v>72</v>
      </c>
      <c r="G79" s="477">
        <v>47</v>
      </c>
      <c r="H79" s="477">
        <v>50</v>
      </c>
      <c r="I79" s="477">
        <v>59</v>
      </c>
      <c r="J79" s="477">
        <v>53</v>
      </c>
      <c r="K79" s="477">
        <v>73</v>
      </c>
      <c r="L79" s="477">
        <v>50</v>
      </c>
      <c r="M79" s="477">
        <v>57</v>
      </c>
      <c r="N79" s="477">
        <v>54</v>
      </c>
      <c r="O79" s="477">
        <v>71</v>
      </c>
    </row>
    <row r="80" spans="2:15" ht="13.2" x14ac:dyDescent="0.3">
      <c r="B80" s="476" t="s">
        <v>438</v>
      </c>
      <c r="C80" s="477">
        <v>183</v>
      </c>
      <c r="D80" s="477">
        <v>13</v>
      </c>
      <c r="E80" s="477">
        <v>15</v>
      </c>
      <c r="F80" s="477">
        <v>14</v>
      </c>
      <c r="G80" s="477">
        <v>10</v>
      </c>
      <c r="H80" s="477">
        <v>26</v>
      </c>
      <c r="I80" s="477">
        <v>18</v>
      </c>
      <c r="J80" s="477">
        <v>14</v>
      </c>
      <c r="K80" s="477">
        <v>17</v>
      </c>
      <c r="L80" s="477">
        <v>13</v>
      </c>
      <c r="M80" s="477">
        <v>9</v>
      </c>
      <c r="N80" s="477">
        <v>19</v>
      </c>
      <c r="O80" s="477">
        <v>15</v>
      </c>
    </row>
    <row r="81" spans="2:15" ht="13.2" x14ac:dyDescent="0.3">
      <c r="B81" s="476" t="s">
        <v>439</v>
      </c>
      <c r="C81" s="477">
        <v>137</v>
      </c>
      <c r="D81" s="477">
        <v>8</v>
      </c>
      <c r="E81" s="477">
        <v>20</v>
      </c>
      <c r="F81" s="477">
        <v>16</v>
      </c>
      <c r="G81" s="477">
        <v>12</v>
      </c>
      <c r="H81" s="477">
        <v>17</v>
      </c>
      <c r="I81" s="477">
        <v>10</v>
      </c>
      <c r="J81" s="477">
        <v>9</v>
      </c>
      <c r="K81" s="477">
        <v>14</v>
      </c>
      <c r="L81" s="477">
        <v>5</v>
      </c>
      <c r="M81" s="477">
        <v>8</v>
      </c>
      <c r="N81" s="477">
        <v>11</v>
      </c>
      <c r="O81" s="477">
        <v>7</v>
      </c>
    </row>
    <row r="82" spans="2:15" ht="13.2" x14ac:dyDescent="0.3">
      <c r="B82" s="476" t="s">
        <v>440</v>
      </c>
      <c r="C82" s="477">
        <v>580</v>
      </c>
      <c r="D82" s="477">
        <v>39</v>
      </c>
      <c r="E82" s="477">
        <v>79</v>
      </c>
      <c r="F82" s="477">
        <v>73</v>
      </c>
      <c r="G82" s="477">
        <v>39</v>
      </c>
      <c r="H82" s="477">
        <v>48</v>
      </c>
      <c r="I82" s="477">
        <v>50</v>
      </c>
      <c r="J82" s="477">
        <v>44</v>
      </c>
      <c r="K82" s="477">
        <v>45</v>
      </c>
      <c r="L82" s="477">
        <v>45</v>
      </c>
      <c r="M82" s="477">
        <v>40</v>
      </c>
      <c r="N82" s="477">
        <v>40</v>
      </c>
      <c r="O82" s="477">
        <v>38</v>
      </c>
    </row>
    <row r="83" spans="2:15" ht="13.2" x14ac:dyDescent="0.3">
      <c r="B83" s="476" t="s">
        <v>441</v>
      </c>
      <c r="C83" s="477">
        <v>26</v>
      </c>
      <c r="D83" s="477">
        <v>1</v>
      </c>
      <c r="E83" s="477">
        <v>0</v>
      </c>
      <c r="F83" s="477">
        <v>3</v>
      </c>
      <c r="G83" s="477">
        <v>2</v>
      </c>
      <c r="H83" s="477">
        <v>2</v>
      </c>
      <c r="I83" s="477">
        <v>2</v>
      </c>
      <c r="J83" s="477">
        <v>1</v>
      </c>
      <c r="K83" s="477">
        <v>0</v>
      </c>
      <c r="L83" s="477">
        <v>5</v>
      </c>
      <c r="M83" s="477">
        <v>5</v>
      </c>
      <c r="N83" s="477">
        <v>2</v>
      </c>
      <c r="O83" s="477">
        <v>3</v>
      </c>
    </row>
    <row r="84" spans="2:15" ht="13.2" x14ac:dyDescent="0.3">
      <c r="B84" s="476" t="s">
        <v>809</v>
      </c>
      <c r="C84" s="477">
        <v>17</v>
      </c>
      <c r="D84" s="477">
        <v>1</v>
      </c>
      <c r="E84" s="477">
        <v>2</v>
      </c>
      <c r="F84" s="477">
        <v>2</v>
      </c>
      <c r="G84" s="477">
        <v>1</v>
      </c>
      <c r="H84" s="477">
        <v>2</v>
      </c>
      <c r="I84" s="477">
        <v>2</v>
      </c>
      <c r="J84" s="477">
        <v>1</v>
      </c>
      <c r="K84" s="477">
        <v>0</v>
      </c>
      <c r="L84" s="477">
        <v>0</v>
      </c>
      <c r="M84" s="477">
        <v>0</v>
      </c>
      <c r="N84" s="477">
        <v>3</v>
      </c>
      <c r="O84" s="477">
        <v>3</v>
      </c>
    </row>
    <row r="85" spans="2:15" s="334" customFormat="1" ht="11.4" x14ac:dyDescent="0.2">
      <c r="B85" s="482" t="s">
        <v>236</v>
      </c>
      <c r="C85" s="478">
        <v>1370</v>
      </c>
      <c r="D85" s="478">
        <v>100</v>
      </c>
      <c r="E85" s="478">
        <v>119</v>
      </c>
      <c r="F85" s="478">
        <v>90</v>
      </c>
      <c r="G85" s="478">
        <v>105</v>
      </c>
      <c r="H85" s="478">
        <v>120</v>
      </c>
      <c r="I85" s="478">
        <v>95</v>
      </c>
      <c r="J85" s="478">
        <v>132</v>
      </c>
      <c r="K85" s="478">
        <v>157</v>
      </c>
      <c r="L85" s="478">
        <v>105</v>
      </c>
      <c r="M85" s="478">
        <v>106</v>
      </c>
      <c r="N85" s="478">
        <v>97</v>
      </c>
      <c r="O85" s="478">
        <v>144</v>
      </c>
    </row>
    <row r="86" spans="2:15" ht="13.2" x14ac:dyDescent="0.3">
      <c r="B86" s="476" t="s">
        <v>236</v>
      </c>
      <c r="C86" s="477">
        <v>844</v>
      </c>
      <c r="D86" s="477">
        <v>51</v>
      </c>
      <c r="E86" s="477">
        <v>76</v>
      </c>
      <c r="F86" s="477">
        <v>53</v>
      </c>
      <c r="G86" s="477">
        <v>70</v>
      </c>
      <c r="H86" s="477">
        <v>84</v>
      </c>
      <c r="I86" s="477">
        <v>65</v>
      </c>
      <c r="J86" s="477">
        <v>74</v>
      </c>
      <c r="K86" s="477">
        <v>95</v>
      </c>
      <c r="L86" s="477">
        <v>71</v>
      </c>
      <c r="M86" s="477">
        <v>64</v>
      </c>
      <c r="N86" s="477">
        <v>62</v>
      </c>
      <c r="O86" s="477">
        <v>79</v>
      </c>
    </row>
    <row r="87" spans="2:15" ht="13.2" x14ac:dyDescent="0.3">
      <c r="B87" s="476" t="s">
        <v>443</v>
      </c>
      <c r="C87" s="477">
        <v>58</v>
      </c>
      <c r="D87" s="477">
        <v>3</v>
      </c>
      <c r="E87" s="477">
        <v>4</v>
      </c>
      <c r="F87" s="477">
        <v>7</v>
      </c>
      <c r="G87" s="477">
        <v>3</v>
      </c>
      <c r="H87" s="477">
        <v>4</v>
      </c>
      <c r="I87" s="477">
        <v>3</v>
      </c>
      <c r="J87" s="477">
        <v>9</v>
      </c>
      <c r="K87" s="477">
        <v>9</v>
      </c>
      <c r="L87" s="477">
        <v>3</v>
      </c>
      <c r="M87" s="477">
        <v>6</v>
      </c>
      <c r="N87" s="477">
        <v>2</v>
      </c>
      <c r="O87" s="477">
        <v>5</v>
      </c>
    </row>
    <row r="88" spans="2:15" ht="13.2" x14ac:dyDescent="0.3">
      <c r="B88" s="476" t="s">
        <v>444</v>
      </c>
      <c r="C88" s="477">
        <v>121</v>
      </c>
      <c r="D88" s="477">
        <v>11</v>
      </c>
      <c r="E88" s="477">
        <v>13</v>
      </c>
      <c r="F88" s="477">
        <v>7</v>
      </c>
      <c r="G88" s="477">
        <v>12</v>
      </c>
      <c r="H88" s="477">
        <v>9</v>
      </c>
      <c r="I88" s="477">
        <v>5</v>
      </c>
      <c r="J88" s="477">
        <v>16</v>
      </c>
      <c r="K88" s="477">
        <v>11</v>
      </c>
      <c r="L88" s="477">
        <v>10</v>
      </c>
      <c r="M88" s="477">
        <v>12</v>
      </c>
      <c r="N88" s="477">
        <v>5</v>
      </c>
      <c r="O88" s="477">
        <v>10</v>
      </c>
    </row>
    <row r="89" spans="2:15" ht="13.2" x14ac:dyDescent="0.3">
      <c r="B89" s="476" t="s">
        <v>445</v>
      </c>
      <c r="C89" s="477">
        <v>40</v>
      </c>
      <c r="D89" s="477">
        <v>7</v>
      </c>
      <c r="E89" s="477">
        <v>1</v>
      </c>
      <c r="F89" s="477">
        <v>3</v>
      </c>
      <c r="G89" s="477">
        <v>2</v>
      </c>
      <c r="H89" s="477">
        <v>2</v>
      </c>
      <c r="I89" s="477">
        <v>3</v>
      </c>
      <c r="J89" s="477">
        <v>4</v>
      </c>
      <c r="K89" s="477">
        <v>7</v>
      </c>
      <c r="L89" s="477">
        <v>1</v>
      </c>
      <c r="M89" s="477">
        <v>2</v>
      </c>
      <c r="N89" s="477">
        <v>4</v>
      </c>
      <c r="O89" s="477">
        <v>4</v>
      </c>
    </row>
    <row r="90" spans="2:15" ht="13.2" x14ac:dyDescent="0.3">
      <c r="B90" s="476" t="s">
        <v>446</v>
      </c>
      <c r="C90" s="477">
        <v>6</v>
      </c>
      <c r="D90" s="477">
        <v>0</v>
      </c>
      <c r="E90" s="477">
        <v>1</v>
      </c>
      <c r="F90" s="477">
        <v>0</v>
      </c>
      <c r="G90" s="477">
        <v>1</v>
      </c>
      <c r="H90" s="477">
        <v>0</v>
      </c>
      <c r="I90" s="477">
        <v>0</v>
      </c>
      <c r="J90" s="477">
        <v>1</v>
      </c>
      <c r="K90" s="477">
        <v>2</v>
      </c>
      <c r="L90" s="477">
        <v>0</v>
      </c>
      <c r="M90" s="477">
        <v>0</v>
      </c>
      <c r="N90" s="477">
        <v>1</v>
      </c>
      <c r="O90" s="477">
        <v>0</v>
      </c>
    </row>
    <row r="91" spans="2:15" ht="13.2" x14ac:dyDescent="0.3">
      <c r="B91" s="476" t="s">
        <v>810</v>
      </c>
      <c r="C91" s="477">
        <v>24</v>
      </c>
      <c r="D91" s="477">
        <v>4</v>
      </c>
      <c r="E91" s="477">
        <v>3</v>
      </c>
      <c r="F91" s="477">
        <v>0</v>
      </c>
      <c r="G91" s="477">
        <v>2</v>
      </c>
      <c r="H91" s="477">
        <v>2</v>
      </c>
      <c r="I91" s="477">
        <v>1</v>
      </c>
      <c r="J91" s="477">
        <v>2</v>
      </c>
      <c r="K91" s="477">
        <v>3</v>
      </c>
      <c r="L91" s="477">
        <v>3</v>
      </c>
      <c r="M91" s="477">
        <v>2</v>
      </c>
      <c r="N91" s="477">
        <v>1</v>
      </c>
      <c r="O91" s="477">
        <v>1</v>
      </c>
    </row>
    <row r="92" spans="2:15" ht="13.2" x14ac:dyDescent="0.3">
      <c r="B92" s="476" t="s">
        <v>811</v>
      </c>
      <c r="C92" s="477">
        <v>25</v>
      </c>
      <c r="D92" s="477">
        <v>1</v>
      </c>
      <c r="E92" s="477">
        <v>3</v>
      </c>
      <c r="F92" s="477">
        <v>3</v>
      </c>
      <c r="G92" s="477">
        <v>0</v>
      </c>
      <c r="H92" s="477">
        <v>3</v>
      </c>
      <c r="I92" s="477">
        <v>3</v>
      </c>
      <c r="J92" s="477">
        <v>1</v>
      </c>
      <c r="K92" s="477">
        <v>4</v>
      </c>
      <c r="L92" s="477">
        <v>1</v>
      </c>
      <c r="M92" s="477">
        <v>1</v>
      </c>
      <c r="N92" s="477">
        <v>2</v>
      </c>
      <c r="O92" s="477">
        <v>3</v>
      </c>
    </row>
    <row r="93" spans="2:15" ht="13.2" x14ac:dyDescent="0.3">
      <c r="B93" s="476" t="s">
        <v>812</v>
      </c>
      <c r="C93" s="477">
        <v>32</v>
      </c>
      <c r="D93" s="477">
        <v>3</v>
      </c>
      <c r="E93" s="477">
        <v>3</v>
      </c>
      <c r="F93" s="477">
        <v>3</v>
      </c>
      <c r="G93" s="477">
        <v>2</v>
      </c>
      <c r="H93" s="477">
        <v>6</v>
      </c>
      <c r="I93" s="477">
        <v>0</v>
      </c>
      <c r="J93" s="477">
        <v>4</v>
      </c>
      <c r="K93" s="477">
        <v>5</v>
      </c>
      <c r="L93" s="477">
        <v>0</v>
      </c>
      <c r="M93" s="477">
        <v>1</v>
      </c>
      <c r="N93" s="477">
        <v>3</v>
      </c>
      <c r="O93" s="477">
        <v>2</v>
      </c>
    </row>
    <row r="94" spans="2:15" ht="13.2" x14ac:dyDescent="0.3">
      <c r="B94" s="476" t="s">
        <v>450</v>
      </c>
      <c r="C94" s="477">
        <v>45</v>
      </c>
      <c r="D94" s="477">
        <v>5</v>
      </c>
      <c r="E94" s="477">
        <v>2</v>
      </c>
      <c r="F94" s="477">
        <v>3</v>
      </c>
      <c r="G94" s="477">
        <v>3</v>
      </c>
      <c r="H94" s="477">
        <v>2</v>
      </c>
      <c r="I94" s="477">
        <v>0</v>
      </c>
      <c r="J94" s="477">
        <v>7</v>
      </c>
      <c r="K94" s="477">
        <v>5</v>
      </c>
      <c r="L94" s="477">
        <v>6</v>
      </c>
      <c r="M94" s="477">
        <v>4</v>
      </c>
      <c r="N94" s="477">
        <v>1</v>
      </c>
      <c r="O94" s="477">
        <v>7</v>
      </c>
    </row>
    <row r="95" spans="2:15" ht="13.2" x14ac:dyDescent="0.3">
      <c r="B95" s="476" t="s">
        <v>451</v>
      </c>
      <c r="C95" s="477">
        <v>44</v>
      </c>
      <c r="D95" s="477">
        <v>4</v>
      </c>
      <c r="E95" s="477">
        <v>2</v>
      </c>
      <c r="F95" s="477">
        <v>1</v>
      </c>
      <c r="G95" s="477">
        <v>4</v>
      </c>
      <c r="H95" s="477">
        <v>1</v>
      </c>
      <c r="I95" s="477">
        <v>6</v>
      </c>
      <c r="J95" s="477">
        <v>2</v>
      </c>
      <c r="K95" s="477">
        <v>4</v>
      </c>
      <c r="L95" s="477">
        <v>2</v>
      </c>
      <c r="M95" s="477">
        <v>3</v>
      </c>
      <c r="N95" s="477">
        <v>4</v>
      </c>
      <c r="O95" s="477">
        <v>11</v>
      </c>
    </row>
    <row r="96" spans="2:15" ht="13.2" x14ac:dyDescent="0.3">
      <c r="B96" s="476" t="s">
        <v>452</v>
      </c>
      <c r="C96" s="477">
        <v>68</v>
      </c>
      <c r="D96" s="477">
        <v>4</v>
      </c>
      <c r="E96" s="477">
        <v>6</v>
      </c>
      <c r="F96" s="477">
        <v>7</v>
      </c>
      <c r="G96" s="477">
        <v>2</v>
      </c>
      <c r="H96" s="477">
        <v>4</v>
      </c>
      <c r="I96" s="477">
        <v>7</v>
      </c>
      <c r="J96" s="477">
        <v>8</v>
      </c>
      <c r="K96" s="477">
        <v>7</v>
      </c>
      <c r="L96" s="477">
        <v>4</v>
      </c>
      <c r="M96" s="477">
        <v>5</v>
      </c>
      <c r="N96" s="477">
        <v>3</v>
      </c>
      <c r="O96" s="477">
        <v>11</v>
      </c>
    </row>
    <row r="97" spans="2:15" ht="13.2" x14ac:dyDescent="0.3">
      <c r="B97" s="476" t="s">
        <v>453</v>
      </c>
      <c r="C97" s="477">
        <v>9</v>
      </c>
      <c r="D97" s="477">
        <v>0</v>
      </c>
      <c r="E97" s="477">
        <v>0</v>
      </c>
      <c r="F97" s="477">
        <v>0</v>
      </c>
      <c r="G97" s="477">
        <v>0</v>
      </c>
      <c r="H97" s="477">
        <v>0</v>
      </c>
      <c r="I97" s="477">
        <v>0</v>
      </c>
      <c r="J97" s="477">
        <v>2</v>
      </c>
      <c r="K97" s="477">
        <v>2</v>
      </c>
      <c r="L97" s="477">
        <v>0</v>
      </c>
      <c r="M97" s="477">
        <v>1</v>
      </c>
      <c r="N97" s="477">
        <v>1</v>
      </c>
      <c r="O97" s="477">
        <v>3</v>
      </c>
    </row>
    <row r="98" spans="2:15" ht="13.2" x14ac:dyDescent="0.3">
      <c r="B98" s="476" t="s">
        <v>454</v>
      </c>
      <c r="C98" s="477">
        <v>29</v>
      </c>
      <c r="D98" s="477">
        <v>3</v>
      </c>
      <c r="E98" s="477">
        <v>3</v>
      </c>
      <c r="F98" s="477">
        <v>2</v>
      </c>
      <c r="G98" s="477">
        <v>3</v>
      </c>
      <c r="H98" s="477">
        <v>2</v>
      </c>
      <c r="I98" s="477">
        <v>1</v>
      </c>
      <c r="J98" s="477">
        <v>2</v>
      </c>
      <c r="K98" s="477">
        <v>1</v>
      </c>
      <c r="L98" s="477">
        <v>2</v>
      </c>
      <c r="M98" s="477">
        <v>3</v>
      </c>
      <c r="N98" s="477">
        <v>5</v>
      </c>
      <c r="O98" s="477">
        <v>2</v>
      </c>
    </row>
    <row r="99" spans="2:15" ht="13.2" x14ac:dyDescent="0.3">
      <c r="B99" s="476" t="s">
        <v>455</v>
      </c>
      <c r="C99" s="477">
        <v>11</v>
      </c>
      <c r="D99" s="477">
        <v>3</v>
      </c>
      <c r="E99" s="477">
        <v>0</v>
      </c>
      <c r="F99" s="477">
        <v>1</v>
      </c>
      <c r="G99" s="477">
        <v>0</v>
      </c>
      <c r="H99" s="477">
        <v>0</v>
      </c>
      <c r="I99" s="477">
        <v>0</v>
      </c>
      <c r="J99" s="477">
        <v>0</v>
      </c>
      <c r="K99" s="477">
        <v>2</v>
      </c>
      <c r="L99" s="477">
        <v>2</v>
      </c>
      <c r="M99" s="477">
        <v>0</v>
      </c>
      <c r="N99" s="477">
        <v>1</v>
      </c>
      <c r="O99" s="477">
        <v>2</v>
      </c>
    </row>
    <row r="100" spans="2:15" ht="13.2" x14ac:dyDescent="0.3">
      <c r="B100" s="476" t="s">
        <v>456</v>
      </c>
      <c r="C100" s="477">
        <v>6</v>
      </c>
      <c r="D100" s="477">
        <v>1</v>
      </c>
      <c r="E100" s="477">
        <v>0</v>
      </c>
      <c r="F100" s="477">
        <v>0</v>
      </c>
      <c r="G100" s="477">
        <v>0</v>
      </c>
      <c r="H100" s="477">
        <v>1</v>
      </c>
      <c r="I100" s="477">
        <v>1</v>
      </c>
      <c r="J100" s="477">
        <v>0</v>
      </c>
      <c r="K100" s="477">
        <v>0</v>
      </c>
      <c r="L100" s="477">
        <v>0</v>
      </c>
      <c r="M100" s="477">
        <v>1</v>
      </c>
      <c r="N100" s="477">
        <v>0</v>
      </c>
      <c r="O100" s="477">
        <v>2</v>
      </c>
    </row>
    <row r="101" spans="2:15" ht="13.2" x14ac:dyDescent="0.3">
      <c r="B101" s="476" t="s">
        <v>457</v>
      </c>
      <c r="C101" s="477">
        <v>8</v>
      </c>
      <c r="D101" s="477">
        <v>0</v>
      </c>
      <c r="E101" s="477">
        <v>2</v>
      </c>
      <c r="F101" s="477">
        <v>0</v>
      </c>
      <c r="G101" s="477">
        <v>1</v>
      </c>
      <c r="H101" s="477">
        <v>0</v>
      </c>
      <c r="I101" s="477">
        <v>0</v>
      </c>
      <c r="J101" s="477">
        <v>0</v>
      </c>
      <c r="K101" s="477">
        <v>0</v>
      </c>
      <c r="L101" s="477">
        <v>0</v>
      </c>
      <c r="M101" s="477">
        <v>1</v>
      </c>
      <c r="N101" s="477">
        <v>2</v>
      </c>
      <c r="O101" s="477">
        <v>2</v>
      </c>
    </row>
    <row r="102" spans="2:15" s="334" customFormat="1" ht="11.4" x14ac:dyDescent="0.2">
      <c r="B102" s="482" t="s">
        <v>237</v>
      </c>
      <c r="C102" s="478">
        <v>10564</v>
      </c>
      <c r="D102" s="478">
        <v>740</v>
      </c>
      <c r="E102" s="478">
        <v>860</v>
      </c>
      <c r="F102" s="478">
        <v>919</v>
      </c>
      <c r="G102" s="478">
        <v>875</v>
      </c>
      <c r="H102" s="478">
        <v>897</v>
      </c>
      <c r="I102" s="478">
        <v>807</v>
      </c>
      <c r="J102" s="478">
        <v>819</v>
      </c>
      <c r="K102" s="478">
        <v>999</v>
      </c>
      <c r="L102" s="478">
        <v>819</v>
      </c>
      <c r="M102" s="478">
        <v>865</v>
      </c>
      <c r="N102" s="478">
        <v>947</v>
      </c>
      <c r="O102" s="478">
        <v>1017</v>
      </c>
    </row>
    <row r="103" spans="2:15" ht="13.2" x14ac:dyDescent="0.3">
      <c r="B103" s="476" t="s">
        <v>458</v>
      </c>
      <c r="C103" s="477">
        <v>9269</v>
      </c>
      <c r="D103" s="477">
        <v>672</v>
      </c>
      <c r="E103" s="477">
        <v>773</v>
      </c>
      <c r="F103" s="477">
        <v>800</v>
      </c>
      <c r="G103" s="477">
        <v>770</v>
      </c>
      <c r="H103" s="477">
        <v>768</v>
      </c>
      <c r="I103" s="477">
        <v>714</v>
      </c>
      <c r="J103" s="477">
        <v>711</v>
      </c>
      <c r="K103" s="477">
        <v>880</v>
      </c>
      <c r="L103" s="477">
        <v>700</v>
      </c>
      <c r="M103" s="477">
        <v>777</v>
      </c>
      <c r="N103" s="477">
        <v>825</v>
      </c>
      <c r="O103" s="477">
        <v>879</v>
      </c>
    </row>
    <row r="104" spans="2:15" ht="13.2" x14ac:dyDescent="0.3">
      <c r="B104" s="476" t="s">
        <v>459</v>
      </c>
      <c r="C104" s="477">
        <v>291</v>
      </c>
      <c r="D104" s="477">
        <v>11</v>
      </c>
      <c r="E104" s="477">
        <v>23</v>
      </c>
      <c r="F104" s="477">
        <v>20</v>
      </c>
      <c r="G104" s="477">
        <v>23</v>
      </c>
      <c r="H104" s="477">
        <v>32</v>
      </c>
      <c r="I104" s="477">
        <v>28</v>
      </c>
      <c r="J104" s="477">
        <v>22</v>
      </c>
      <c r="K104" s="477">
        <v>30</v>
      </c>
      <c r="L104" s="477">
        <v>24</v>
      </c>
      <c r="M104" s="477">
        <v>13</v>
      </c>
      <c r="N104" s="477">
        <v>25</v>
      </c>
      <c r="O104" s="477">
        <v>40</v>
      </c>
    </row>
    <row r="105" spans="2:15" ht="13.2" x14ac:dyDescent="0.3">
      <c r="B105" s="476" t="s">
        <v>813</v>
      </c>
      <c r="C105" s="477">
        <v>336</v>
      </c>
      <c r="D105" s="477">
        <v>17</v>
      </c>
      <c r="E105" s="477">
        <v>22</v>
      </c>
      <c r="F105" s="477">
        <v>38</v>
      </c>
      <c r="G105" s="477">
        <v>33</v>
      </c>
      <c r="H105" s="477">
        <v>33</v>
      </c>
      <c r="I105" s="477">
        <v>20</v>
      </c>
      <c r="J105" s="477">
        <v>24</v>
      </c>
      <c r="K105" s="477">
        <v>29</v>
      </c>
      <c r="L105" s="477">
        <v>30</v>
      </c>
      <c r="M105" s="477">
        <v>25</v>
      </c>
      <c r="N105" s="477">
        <v>30</v>
      </c>
      <c r="O105" s="477">
        <v>35</v>
      </c>
    </row>
    <row r="106" spans="2:15" ht="13.2" x14ac:dyDescent="0.3">
      <c r="B106" s="476" t="s">
        <v>461</v>
      </c>
      <c r="C106" s="477">
        <v>109</v>
      </c>
      <c r="D106" s="477">
        <v>6</v>
      </c>
      <c r="E106" s="477">
        <v>4</v>
      </c>
      <c r="F106" s="477">
        <v>10</v>
      </c>
      <c r="G106" s="477">
        <v>9</v>
      </c>
      <c r="H106" s="477">
        <v>10</v>
      </c>
      <c r="I106" s="477">
        <v>5</v>
      </c>
      <c r="J106" s="477">
        <v>15</v>
      </c>
      <c r="K106" s="477">
        <v>11</v>
      </c>
      <c r="L106" s="477">
        <v>12</v>
      </c>
      <c r="M106" s="477">
        <v>4</v>
      </c>
      <c r="N106" s="477">
        <v>11</v>
      </c>
      <c r="O106" s="477">
        <v>12</v>
      </c>
    </row>
    <row r="107" spans="2:15" ht="13.2" x14ac:dyDescent="0.3">
      <c r="B107" s="476" t="s">
        <v>462</v>
      </c>
      <c r="C107" s="477">
        <v>398</v>
      </c>
      <c r="D107" s="477">
        <v>23</v>
      </c>
      <c r="E107" s="477">
        <v>27</v>
      </c>
      <c r="F107" s="477">
        <v>39</v>
      </c>
      <c r="G107" s="477">
        <v>26</v>
      </c>
      <c r="H107" s="477">
        <v>40</v>
      </c>
      <c r="I107" s="477">
        <v>31</v>
      </c>
      <c r="J107" s="477">
        <v>27</v>
      </c>
      <c r="K107" s="477">
        <v>37</v>
      </c>
      <c r="L107" s="477">
        <v>45</v>
      </c>
      <c r="M107" s="477">
        <v>32</v>
      </c>
      <c r="N107" s="477">
        <v>39</v>
      </c>
      <c r="O107" s="477">
        <v>32</v>
      </c>
    </row>
    <row r="108" spans="2:15" ht="13.2" x14ac:dyDescent="0.3">
      <c r="B108" s="476" t="s">
        <v>463</v>
      </c>
      <c r="C108" s="477">
        <v>51</v>
      </c>
      <c r="D108" s="477">
        <v>6</v>
      </c>
      <c r="E108" s="477">
        <v>4</v>
      </c>
      <c r="F108" s="477">
        <v>2</v>
      </c>
      <c r="G108" s="477">
        <v>2</v>
      </c>
      <c r="H108" s="477">
        <v>2</v>
      </c>
      <c r="I108" s="477">
        <v>2</v>
      </c>
      <c r="J108" s="477">
        <v>11</v>
      </c>
      <c r="K108" s="477">
        <v>2</v>
      </c>
      <c r="L108" s="477">
        <v>2</v>
      </c>
      <c r="M108" s="477">
        <v>7</v>
      </c>
      <c r="N108" s="477">
        <v>5</v>
      </c>
      <c r="O108" s="477">
        <v>6</v>
      </c>
    </row>
    <row r="109" spans="2:15" ht="13.2" x14ac:dyDescent="0.3">
      <c r="B109" s="476" t="s">
        <v>464</v>
      </c>
      <c r="C109" s="477">
        <v>33</v>
      </c>
      <c r="D109" s="477">
        <v>3</v>
      </c>
      <c r="E109" s="477">
        <v>4</v>
      </c>
      <c r="F109" s="477">
        <v>7</v>
      </c>
      <c r="G109" s="477">
        <v>2</v>
      </c>
      <c r="H109" s="477">
        <v>2</v>
      </c>
      <c r="I109" s="477">
        <v>2</v>
      </c>
      <c r="J109" s="477">
        <v>2</v>
      </c>
      <c r="K109" s="477">
        <v>1</v>
      </c>
      <c r="L109" s="477">
        <v>0</v>
      </c>
      <c r="M109" s="477">
        <v>3</v>
      </c>
      <c r="N109" s="477">
        <v>3</v>
      </c>
      <c r="O109" s="477">
        <v>4</v>
      </c>
    </row>
    <row r="110" spans="2:15" ht="13.2" x14ac:dyDescent="0.3">
      <c r="B110" s="476" t="s">
        <v>465</v>
      </c>
      <c r="C110" s="477">
        <v>77</v>
      </c>
      <c r="D110" s="477">
        <v>2</v>
      </c>
      <c r="E110" s="477">
        <v>3</v>
      </c>
      <c r="F110" s="477">
        <v>3</v>
      </c>
      <c r="G110" s="477">
        <v>10</v>
      </c>
      <c r="H110" s="477">
        <v>10</v>
      </c>
      <c r="I110" s="477">
        <v>5</v>
      </c>
      <c r="J110" s="477">
        <v>7</v>
      </c>
      <c r="K110" s="477">
        <v>9</v>
      </c>
      <c r="L110" s="477">
        <v>6</v>
      </c>
      <c r="M110" s="477">
        <v>4</v>
      </c>
      <c r="N110" s="477">
        <v>9</v>
      </c>
      <c r="O110" s="477">
        <v>9</v>
      </c>
    </row>
    <row r="111" spans="2:15" s="334" customFormat="1" ht="11.4" x14ac:dyDescent="0.2">
      <c r="B111" s="482" t="s">
        <v>238</v>
      </c>
      <c r="C111" s="478">
        <v>1973</v>
      </c>
      <c r="D111" s="478">
        <v>145</v>
      </c>
      <c r="E111" s="478">
        <v>187</v>
      </c>
      <c r="F111" s="478">
        <v>160</v>
      </c>
      <c r="G111" s="478">
        <v>188</v>
      </c>
      <c r="H111" s="478">
        <v>171</v>
      </c>
      <c r="I111" s="478">
        <v>156</v>
      </c>
      <c r="J111" s="478">
        <v>176</v>
      </c>
      <c r="K111" s="478">
        <v>186</v>
      </c>
      <c r="L111" s="478">
        <v>150</v>
      </c>
      <c r="M111" s="478">
        <v>137</v>
      </c>
      <c r="N111" s="478">
        <v>142</v>
      </c>
      <c r="O111" s="478">
        <v>175</v>
      </c>
    </row>
    <row r="112" spans="2:15" ht="13.2" x14ac:dyDescent="0.3">
      <c r="B112" s="476" t="s">
        <v>466</v>
      </c>
      <c r="C112" s="477">
        <v>1389</v>
      </c>
      <c r="D112" s="477">
        <v>113</v>
      </c>
      <c r="E112" s="477">
        <v>118</v>
      </c>
      <c r="F112" s="477">
        <v>110</v>
      </c>
      <c r="G112" s="477">
        <v>138</v>
      </c>
      <c r="H112" s="477">
        <v>130</v>
      </c>
      <c r="I112" s="477">
        <v>109</v>
      </c>
      <c r="J112" s="477">
        <v>122</v>
      </c>
      <c r="K112" s="477">
        <v>138</v>
      </c>
      <c r="L112" s="477">
        <v>96</v>
      </c>
      <c r="M112" s="477">
        <v>100</v>
      </c>
      <c r="N112" s="477">
        <v>100</v>
      </c>
      <c r="O112" s="477">
        <v>115</v>
      </c>
    </row>
    <row r="113" spans="2:15" ht="13.2" x14ac:dyDescent="0.3">
      <c r="B113" s="476" t="s">
        <v>467</v>
      </c>
      <c r="C113" s="477">
        <v>75</v>
      </c>
      <c r="D113" s="477">
        <v>3</v>
      </c>
      <c r="E113" s="477">
        <v>10</v>
      </c>
      <c r="F113" s="477">
        <v>5</v>
      </c>
      <c r="G113" s="477">
        <v>10</v>
      </c>
      <c r="H113" s="477">
        <v>5</v>
      </c>
      <c r="I113" s="477">
        <v>8</v>
      </c>
      <c r="J113" s="477">
        <v>4</v>
      </c>
      <c r="K113" s="477">
        <v>3</v>
      </c>
      <c r="L113" s="477">
        <v>7</v>
      </c>
      <c r="M113" s="477">
        <v>3</v>
      </c>
      <c r="N113" s="477">
        <v>4</v>
      </c>
      <c r="O113" s="477">
        <v>13</v>
      </c>
    </row>
    <row r="114" spans="2:15" ht="13.2" x14ac:dyDescent="0.3">
      <c r="B114" s="476" t="s">
        <v>468</v>
      </c>
      <c r="C114" s="477">
        <v>39</v>
      </c>
      <c r="D114" s="477">
        <v>3</v>
      </c>
      <c r="E114" s="477">
        <v>5</v>
      </c>
      <c r="F114" s="477">
        <v>3</v>
      </c>
      <c r="G114" s="477">
        <v>3</v>
      </c>
      <c r="H114" s="477">
        <v>1</v>
      </c>
      <c r="I114" s="477">
        <v>1</v>
      </c>
      <c r="J114" s="477">
        <v>4</v>
      </c>
      <c r="K114" s="477">
        <v>5</v>
      </c>
      <c r="L114" s="477">
        <v>4</v>
      </c>
      <c r="M114" s="477">
        <v>2</v>
      </c>
      <c r="N114" s="477">
        <v>4</v>
      </c>
      <c r="O114" s="477">
        <v>4</v>
      </c>
    </row>
    <row r="115" spans="2:15" ht="13.2" x14ac:dyDescent="0.3">
      <c r="B115" s="476" t="s">
        <v>469</v>
      </c>
      <c r="C115" s="477">
        <v>17</v>
      </c>
      <c r="D115" s="477">
        <v>1</v>
      </c>
      <c r="E115" s="477">
        <v>3</v>
      </c>
      <c r="F115" s="477">
        <v>2</v>
      </c>
      <c r="G115" s="477">
        <v>1</v>
      </c>
      <c r="H115" s="477">
        <v>3</v>
      </c>
      <c r="I115" s="477">
        <v>0</v>
      </c>
      <c r="J115" s="477">
        <v>2</v>
      </c>
      <c r="K115" s="477">
        <v>0</v>
      </c>
      <c r="L115" s="477">
        <v>1</v>
      </c>
      <c r="M115" s="477">
        <v>2</v>
      </c>
      <c r="N115" s="477">
        <v>1</v>
      </c>
      <c r="O115" s="477">
        <v>1</v>
      </c>
    </row>
    <row r="116" spans="2:15" ht="13.2" x14ac:dyDescent="0.3">
      <c r="B116" s="476" t="s">
        <v>470</v>
      </c>
      <c r="C116" s="477">
        <v>35</v>
      </c>
      <c r="D116" s="477">
        <v>3</v>
      </c>
      <c r="E116" s="477">
        <v>5</v>
      </c>
      <c r="F116" s="477">
        <v>5</v>
      </c>
      <c r="G116" s="477">
        <v>3</v>
      </c>
      <c r="H116" s="477">
        <v>1</v>
      </c>
      <c r="I116" s="477">
        <v>1</v>
      </c>
      <c r="J116" s="477">
        <v>4</v>
      </c>
      <c r="K116" s="477">
        <v>3</v>
      </c>
      <c r="L116" s="477">
        <v>2</v>
      </c>
      <c r="M116" s="477">
        <v>1</v>
      </c>
      <c r="N116" s="477">
        <v>2</v>
      </c>
      <c r="O116" s="477">
        <v>5</v>
      </c>
    </row>
    <row r="117" spans="2:15" ht="13.2" x14ac:dyDescent="0.3">
      <c r="B117" s="476" t="s">
        <v>471</v>
      </c>
      <c r="C117" s="477">
        <v>45</v>
      </c>
      <c r="D117" s="477">
        <v>3</v>
      </c>
      <c r="E117" s="477">
        <v>3</v>
      </c>
      <c r="F117" s="477">
        <v>4</v>
      </c>
      <c r="G117" s="477">
        <v>5</v>
      </c>
      <c r="H117" s="477">
        <v>3</v>
      </c>
      <c r="I117" s="477">
        <v>5</v>
      </c>
      <c r="J117" s="477">
        <v>3</v>
      </c>
      <c r="K117" s="477">
        <v>3</v>
      </c>
      <c r="L117" s="477">
        <v>4</v>
      </c>
      <c r="M117" s="477">
        <v>2</v>
      </c>
      <c r="N117" s="477">
        <v>3</v>
      </c>
      <c r="O117" s="477">
        <v>7</v>
      </c>
    </row>
    <row r="118" spans="2:15" ht="13.2" x14ac:dyDescent="0.3">
      <c r="B118" s="476" t="s">
        <v>814</v>
      </c>
      <c r="C118" s="477">
        <v>176</v>
      </c>
      <c r="D118" s="477">
        <v>9</v>
      </c>
      <c r="E118" s="477">
        <v>25</v>
      </c>
      <c r="F118" s="477">
        <v>14</v>
      </c>
      <c r="G118" s="477">
        <v>11</v>
      </c>
      <c r="H118" s="477">
        <v>15</v>
      </c>
      <c r="I118" s="477">
        <v>11</v>
      </c>
      <c r="J118" s="477">
        <v>20</v>
      </c>
      <c r="K118" s="477">
        <v>13</v>
      </c>
      <c r="L118" s="477">
        <v>15</v>
      </c>
      <c r="M118" s="477">
        <v>11</v>
      </c>
      <c r="N118" s="477">
        <v>18</v>
      </c>
      <c r="O118" s="477">
        <v>14</v>
      </c>
    </row>
    <row r="119" spans="2:15" ht="13.2" x14ac:dyDescent="0.3">
      <c r="B119" s="476" t="s">
        <v>815</v>
      </c>
      <c r="C119" s="477">
        <v>145</v>
      </c>
      <c r="D119" s="477">
        <v>6</v>
      </c>
      <c r="E119" s="477">
        <v>15</v>
      </c>
      <c r="F119" s="477">
        <v>14</v>
      </c>
      <c r="G119" s="477">
        <v>7</v>
      </c>
      <c r="H119" s="477">
        <v>10</v>
      </c>
      <c r="I119" s="477">
        <v>13</v>
      </c>
      <c r="J119" s="477">
        <v>14</v>
      </c>
      <c r="K119" s="477">
        <v>12</v>
      </c>
      <c r="L119" s="477">
        <v>19</v>
      </c>
      <c r="M119" s="477">
        <v>12</v>
      </c>
      <c r="N119" s="477">
        <v>10</v>
      </c>
      <c r="O119" s="477">
        <v>13</v>
      </c>
    </row>
    <row r="120" spans="2:15" ht="13.2" x14ac:dyDescent="0.3">
      <c r="B120" s="476" t="s">
        <v>474</v>
      </c>
      <c r="C120" s="477">
        <v>52</v>
      </c>
      <c r="D120" s="477">
        <v>4</v>
      </c>
      <c r="E120" s="477">
        <v>3</v>
      </c>
      <c r="F120" s="477">
        <v>3</v>
      </c>
      <c r="G120" s="477">
        <v>10</v>
      </c>
      <c r="H120" s="477">
        <v>3</v>
      </c>
      <c r="I120" s="477">
        <v>8</v>
      </c>
      <c r="J120" s="477">
        <v>3</v>
      </c>
      <c r="K120" s="477">
        <v>9</v>
      </c>
      <c r="L120" s="477">
        <v>2</v>
      </c>
      <c r="M120" s="477">
        <v>4</v>
      </c>
      <c r="N120" s="477">
        <v>0</v>
      </c>
      <c r="O120" s="477">
        <v>3</v>
      </c>
    </row>
    <row r="121" spans="2:15" s="334" customFormat="1" ht="11.4" x14ac:dyDescent="0.2">
      <c r="B121" s="483" t="s">
        <v>239</v>
      </c>
      <c r="C121" s="478">
        <v>1625</v>
      </c>
      <c r="D121" s="478">
        <v>109</v>
      </c>
      <c r="E121" s="478">
        <v>113</v>
      </c>
      <c r="F121" s="478">
        <v>162</v>
      </c>
      <c r="G121" s="478">
        <v>166</v>
      </c>
      <c r="H121" s="478">
        <v>152</v>
      </c>
      <c r="I121" s="478">
        <v>138</v>
      </c>
      <c r="J121" s="478">
        <v>141</v>
      </c>
      <c r="K121" s="478">
        <v>140</v>
      </c>
      <c r="L121" s="478">
        <v>129</v>
      </c>
      <c r="M121" s="478">
        <v>134</v>
      </c>
      <c r="N121" s="478">
        <v>118</v>
      </c>
      <c r="O121" s="478">
        <v>123</v>
      </c>
    </row>
    <row r="122" spans="2:15" ht="13.2" x14ac:dyDescent="0.3">
      <c r="B122" s="476" t="s">
        <v>475</v>
      </c>
      <c r="C122" s="477">
        <v>1492</v>
      </c>
      <c r="D122" s="477">
        <v>97</v>
      </c>
      <c r="E122" s="477">
        <v>102</v>
      </c>
      <c r="F122" s="477">
        <v>144</v>
      </c>
      <c r="G122" s="477">
        <v>157</v>
      </c>
      <c r="H122" s="477">
        <v>139</v>
      </c>
      <c r="I122" s="477">
        <v>132</v>
      </c>
      <c r="J122" s="477">
        <v>125</v>
      </c>
      <c r="K122" s="477">
        <v>127</v>
      </c>
      <c r="L122" s="477">
        <v>116</v>
      </c>
      <c r="M122" s="477">
        <v>125</v>
      </c>
      <c r="N122" s="477">
        <v>110</v>
      </c>
      <c r="O122" s="477">
        <v>118</v>
      </c>
    </row>
    <row r="123" spans="2:15" ht="13.2" x14ac:dyDescent="0.3">
      <c r="B123" s="476" t="s">
        <v>476</v>
      </c>
      <c r="C123" s="477">
        <v>133</v>
      </c>
      <c r="D123" s="477">
        <v>12</v>
      </c>
      <c r="E123" s="477">
        <v>11</v>
      </c>
      <c r="F123" s="477">
        <v>18</v>
      </c>
      <c r="G123" s="477">
        <v>9</v>
      </c>
      <c r="H123" s="477">
        <v>13</v>
      </c>
      <c r="I123" s="477">
        <v>6</v>
      </c>
      <c r="J123" s="477">
        <v>16</v>
      </c>
      <c r="K123" s="477">
        <v>13</v>
      </c>
      <c r="L123" s="477">
        <v>13</v>
      </c>
      <c r="M123" s="477">
        <v>9</v>
      </c>
      <c r="N123" s="477">
        <v>8</v>
      </c>
      <c r="O123" s="477">
        <v>5</v>
      </c>
    </row>
    <row r="124" spans="2:15" s="334" customFormat="1" ht="11.4" x14ac:dyDescent="0.2">
      <c r="B124" s="480" t="s">
        <v>386</v>
      </c>
      <c r="C124" s="478">
        <v>26116</v>
      </c>
      <c r="D124" s="478">
        <v>1720</v>
      </c>
      <c r="E124" s="478">
        <v>2105</v>
      </c>
      <c r="F124" s="478">
        <v>2137</v>
      </c>
      <c r="G124" s="478">
        <v>2087</v>
      </c>
      <c r="H124" s="478">
        <v>2133</v>
      </c>
      <c r="I124" s="478">
        <v>1900</v>
      </c>
      <c r="J124" s="478">
        <v>2048</v>
      </c>
      <c r="K124" s="478">
        <v>2287</v>
      </c>
      <c r="L124" s="478">
        <v>2096</v>
      </c>
      <c r="M124" s="478">
        <v>2266</v>
      </c>
      <c r="N124" s="478">
        <v>2339</v>
      </c>
      <c r="O124" s="478">
        <v>2998</v>
      </c>
    </row>
    <row r="125" spans="2:15" s="334" customFormat="1" ht="11.4" x14ac:dyDescent="0.2">
      <c r="B125" s="482" t="s">
        <v>241</v>
      </c>
      <c r="C125" s="478">
        <v>2198</v>
      </c>
      <c r="D125" s="478">
        <v>193</v>
      </c>
      <c r="E125" s="478">
        <v>204</v>
      </c>
      <c r="F125" s="478">
        <v>189</v>
      </c>
      <c r="G125" s="478">
        <v>162</v>
      </c>
      <c r="H125" s="478">
        <v>165</v>
      </c>
      <c r="I125" s="478">
        <v>155</v>
      </c>
      <c r="J125" s="478">
        <v>170</v>
      </c>
      <c r="K125" s="478">
        <v>191</v>
      </c>
      <c r="L125" s="478">
        <v>183</v>
      </c>
      <c r="M125" s="478">
        <v>191</v>
      </c>
      <c r="N125" s="478">
        <v>190</v>
      </c>
      <c r="O125" s="478">
        <v>205</v>
      </c>
    </row>
    <row r="126" spans="2:15" ht="13.2" x14ac:dyDescent="0.3">
      <c r="B126" s="476" t="s">
        <v>477</v>
      </c>
      <c r="C126" s="477">
        <v>1072</v>
      </c>
      <c r="D126" s="477">
        <v>103</v>
      </c>
      <c r="E126" s="477">
        <v>107</v>
      </c>
      <c r="F126" s="477">
        <v>84</v>
      </c>
      <c r="G126" s="477">
        <v>73</v>
      </c>
      <c r="H126" s="477">
        <v>76</v>
      </c>
      <c r="I126" s="477">
        <v>63</v>
      </c>
      <c r="J126" s="477">
        <v>80</v>
      </c>
      <c r="K126" s="477">
        <v>97</v>
      </c>
      <c r="L126" s="477">
        <v>91</v>
      </c>
      <c r="M126" s="477">
        <v>101</v>
      </c>
      <c r="N126" s="477">
        <v>94</v>
      </c>
      <c r="O126" s="477">
        <v>103</v>
      </c>
    </row>
    <row r="127" spans="2:15" ht="13.2" x14ac:dyDescent="0.3">
      <c r="B127" s="476" t="s">
        <v>478</v>
      </c>
      <c r="C127" s="477">
        <v>81</v>
      </c>
      <c r="D127" s="477">
        <v>5</v>
      </c>
      <c r="E127" s="477">
        <v>5</v>
      </c>
      <c r="F127" s="477">
        <v>8</v>
      </c>
      <c r="G127" s="477">
        <v>10</v>
      </c>
      <c r="H127" s="477">
        <v>5</v>
      </c>
      <c r="I127" s="477">
        <v>11</v>
      </c>
      <c r="J127" s="477">
        <v>5</v>
      </c>
      <c r="K127" s="477">
        <v>4</v>
      </c>
      <c r="L127" s="477">
        <v>7</v>
      </c>
      <c r="M127" s="477">
        <v>9</v>
      </c>
      <c r="N127" s="477">
        <v>6</v>
      </c>
      <c r="O127" s="477">
        <v>6</v>
      </c>
    </row>
    <row r="128" spans="2:15" ht="13.2" x14ac:dyDescent="0.3">
      <c r="B128" s="476" t="s">
        <v>479</v>
      </c>
      <c r="C128" s="477">
        <v>16</v>
      </c>
      <c r="D128" s="477">
        <v>1</v>
      </c>
      <c r="E128" s="477">
        <v>0</v>
      </c>
      <c r="F128" s="477">
        <v>6</v>
      </c>
      <c r="G128" s="477">
        <v>0</v>
      </c>
      <c r="H128" s="477">
        <v>2</v>
      </c>
      <c r="I128" s="477">
        <v>0</v>
      </c>
      <c r="J128" s="477">
        <v>0</v>
      </c>
      <c r="K128" s="477">
        <v>2</v>
      </c>
      <c r="L128" s="477">
        <v>2</v>
      </c>
      <c r="M128" s="477">
        <v>1</v>
      </c>
      <c r="N128" s="477">
        <v>2</v>
      </c>
      <c r="O128" s="477">
        <v>0</v>
      </c>
    </row>
    <row r="129" spans="2:15" ht="13.2" x14ac:dyDescent="0.3">
      <c r="B129" s="476" t="s">
        <v>480</v>
      </c>
      <c r="C129" s="477">
        <v>19</v>
      </c>
      <c r="D129" s="477">
        <v>2</v>
      </c>
      <c r="E129" s="477">
        <v>4</v>
      </c>
      <c r="F129" s="477">
        <v>3</v>
      </c>
      <c r="G129" s="477">
        <v>0</v>
      </c>
      <c r="H129" s="477">
        <v>1</v>
      </c>
      <c r="I129" s="477">
        <v>1</v>
      </c>
      <c r="J129" s="477">
        <v>1</v>
      </c>
      <c r="K129" s="477">
        <v>2</v>
      </c>
      <c r="L129" s="477">
        <v>3</v>
      </c>
      <c r="M129" s="477">
        <v>1</v>
      </c>
      <c r="N129" s="477">
        <v>0</v>
      </c>
      <c r="O129" s="477">
        <v>1</v>
      </c>
    </row>
    <row r="130" spans="2:15" ht="13.2" x14ac:dyDescent="0.3">
      <c r="B130" s="476" t="s">
        <v>616</v>
      </c>
      <c r="C130" s="477">
        <v>1</v>
      </c>
      <c r="D130" s="477">
        <v>0</v>
      </c>
      <c r="E130" s="477">
        <v>0</v>
      </c>
      <c r="F130" s="477">
        <v>0</v>
      </c>
      <c r="G130" s="477">
        <v>0</v>
      </c>
      <c r="H130" s="477">
        <v>0</v>
      </c>
      <c r="I130" s="477">
        <v>0</v>
      </c>
      <c r="J130" s="477">
        <v>0</v>
      </c>
      <c r="K130" s="477">
        <v>0</v>
      </c>
      <c r="L130" s="477">
        <v>0</v>
      </c>
      <c r="M130" s="477">
        <v>0</v>
      </c>
      <c r="N130" s="477">
        <v>1</v>
      </c>
      <c r="O130" s="477">
        <v>0</v>
      </c>
    </row>
    <row r="131" spans="2:15" ht="13.2" x14ac:dyDescent="0.3">
      <c r="B131" s="476" t="s">
        <v>481</v>
      </c>
      <c r="C131" s="477">
        <v>156</v>
      </c>
      <c r="D131" s="477">
        <v>13</v>
      </c>
      <c r="E131" s="477">
        <v>10</v>
      </c>
      <c r="F131" s="477">
        <v>13</v>
      </c>
      <c r="G131" s="477">
        <v>15</v>
      </c>
      <c r="H131" s="477">
        <v>13</v>
      </c>
      <c r="I131" s="477">
        <v>14</v>
      </c>
      <c r="J131" s="477">
        <v>8</v>
      </c>
      <c r="K131" s="477">
        <v>12</v>
      </c>
      <c r="L131" s="477">
        <v>15</v>
      </c>
      <c r="M131" s="477">
        <v>15</v>
      </c>
      <c r="N131" s="477">
        <v>16</v>
      </c>
      <c r="O131" s="477">
        <v>12</v>
      </c>
    </row>
    <row r="132" spans="2:15" ht="13.2" x14ac:dyDescent="0.3">
      <c r="B132" s="476" t="s">
        <v>482</v>
      </c>
      <c r="C132" s="477">
        <v>148</v>
      </c>
      <c r="D132" s="477">
        <v>11</v>
      </c>
      <c r="E132" s="477">
        <v>12</v>
      </c>
      <c r="F132" s="477">
        <v>12</v>
      </c>
      <c r="G132" s="477">
        <v>13</v>
      </c>
      <c r="H132" s="477">
        <v>15</v>
      </c>
      <c r="I132" s="477">
        <v>14</v>
      </c>
      <c r="J132" s="477">
        <v>19</v>
      </c>
      <c r="K132" s="477">
        <v>8</v>
      </c>
      <c r="L132" s="477">
        <v>10</v>
      </c>
      <c r="M132" s="477">
        <v>13</v>
      </c>
      <c r="N132" s="477">
        <v>9</v>
      </c>
      <c r="O132" s="477">
        <v>12</v>
      </c>
    </row>
    <row r="133" spans="2:15" ht="13.2" x14ac:dyDescent="0.3">
      <c r="B133" s="476" t="s">
        <v>816</v>
      </c>
      <c r="C133" s="477">
        <v>26</v>
      </c>
      <c r="D133" s="477">
        <v>2</v>
      </c>
      <c r="E133" s="477">
        <v>0</v>
      </c>
      <c r="F133" s="477">
        <v>5</v>
      </c>
      <c r="G133" s="477">
        <v>5</v>
      </c>
      <c r="H133" s="477">
        <v>3</v>
      </c>
      <c r="I133" s="477">
        <v>0</v>
      </c>
      <c r="J133" s="477">
        <v>2</v>
      </c>
      <c r="K133" s="477">
        <v>2</v>
      </c>
      <c r="L133" s="477">
        <v>3</v>
      </c>
      <c r="M133" s="477">
        <v>1</v>
      </c>
      <c r="N133" s="477">
        <v>1</v>
      </c>
      <c r="O133" s="477">
        <v>2</v>
      </c>
    </row>
    <row r="134" spans="2:15" ht="13.2" x14ac:dyDescent="0.3">
      <c r="B134" s="476" t="s">
        <v>483</v>
      </c>
      <c r="C134" s="477">
        <v>260</v>
      </c>
      <c r="D134" s="477">
        <v>25</v>
      </c>
      <c r="E134" s="477">
        <v>21</v>
      </c>
      <c r="F134" s="477">
        <v>21</v>
      </c>
      <c r="G134" s="477">
        <v>19</v>
      </c>
      <c r="H134" s="477">
        <v>14</v>
      </c>
      <c r="I134" s="477">
        <v>26</v>
      </c>
      <c r="J134" s="477">
        <v>21</v>
      </c>
      <c r="K134" s="477">
        <v>27</v>
      </c>
      <c r="L134" s="477">
        <v>22</v>
      </c>
      <c r="M134" s="477">
        <v>26</v>
      </c>
      <c r="N134" s="477">
        <v>23</v>
      </c>
      <c r="O134" s="477">
        <v>15</v>
      </c>
    </row>
    <row r="135" spans="2:15" ht="13.2" x14ac:dyDescent="0.3">
      <c r="B135" s="476" t="s">
        <v>484</v>
      </c>
      <c r="C135" s="477">
        <v>84</v>
      </c>
      <c r="D135" s="477">
        <v>5</v>
      </c>
      <c r="E135" s="477">
        <v>9</v>
      </c>
      <c r="F135" s="477">
        <v>10</v>
      </c>
      <c r="G135" s="477">
        <v>6</v>
      </c>
      <c r="H135" s="477">
        <v>2</v>
      </c>
      <c r="I135" s="477">
        <v>6</v>
      </c>
      <c r="J135" s="477">
        <v>6</v>
      </c>
      <c r="K135" s="477">
        <v>12</v>
      </c>
      <c r="L135" s="477">
        <v>7</v>
      </c>
      <c r="M135" s="477">
        <v>8</v>
      </c>
      <c r="N135" s="477">
        <v>5</v>
      </c>
      <c r="O135" s="477">
        <v>8</v>
      </c>
    </row>
    <row r="136" spans="2:15" ht="13.2" x14ac:dyDescent="0.3">
      <c r="B136" s="476" t="s">
        <v>485</v>
      </c>
      <c r="C136" s="477">
        <v>42</v>
      </c>
      <c r="D136" s="477">
        <v>2</v>
      </c>
      <c r="E136" s="477">
        <v>3</v>
      </c>
      <c r="F136" s="477">
        <v>2</v>
      </c>
      <c r="G136" s="477">
        <v>2</v>
      </c>
      <c r="H136" s="477">
        <v>9</v>
      </c>
      <c r="I136" s="477">
        <v>3</v>
      </c>
      <c r="J136" s="477">
        <v>5</v>
      </c>
      <c r="K136" s="477">
        <v>5</v>
      </c>
      <c r="L136" s="477">
        <v>3</v>
      </c>
      <c r="M136" s="477">
        <v>0</v>
      </c>
      <c r="N136" s="477">
        <v>2</v>
      </c>
      <c r="O136" s="477">
        <v>6</v>
      </c>
    </row>
    <row r="137" spans="2:15" ht="13.2" x14ac:dyDescent="0.3">
      <c r="B137" s="476" t="s">
        <v>486</v>
      </c>
      <c r="C137" s="477">
        <v>230</v>
      </c>
      <c r="D137" s="477">
        <v>21</v>
      </c>
      <c r="E137" s="477">
        <v>27</v>
      </c>
      <c r="F137" s="477">
        <v>23</v>
      </c>
      <c r="G137" s="477">
        <v>14</v>
      </c>
      <c r="H137" s="477">
        <v>22</v>
      </c>
      <c r="I137" s="477">
        <v>14</v>
      </c>
      <c r="J137" s="477">
        <v>18</v>
      </c>
      <c r="K137" s="477">
        <v>14</v>
      </c>
      <c r="L137" s="477">
        <v>15</v>
      </c>
      <c r="M137" s="477">
        <v>11</v>
      </c>
      <c r="N137" s="477">
        <v>20</v>
      </c>
      <c r="O137" s="477">
        <v>31</v>
      </c>
    </row>
    <row r="138" spans="2:15" ht="13.2" x14ac:dyDescent="0.3">
      <c r="B138" s="476" t="s">
        <v>487</v>
      </c>
      <c r="C138" s="477">
        <v>49</v>
      </c>
      <c r="D138" s="477">
        <v>3</v>
      </c>
      <c r="E138" s="477">
        <v>4</v>
      </c>
      <c r="F138" s="477">
        <v>2</v>
      </c>
      <c r="G138" s="477">
        <v>5</v>
      </c>
      <c r="H138" s="477">
        <v>3</v>
      </c>
      <c r="I138" s="477">
        <v>2</v>
      </c>
      <c r="J138" s="477">
        <v>2</v>
      </c>
      <c r="K138" s="477">
        <v>6</v>
      </c>
      <c r="L138" s="477">
        <v>3</v>
      </c>
      <c r="M138" s="477">
        <v>4</v>
      </c>
      <c r="N138" s="477">
        <v>9</v>
      </c>
      <c r="O138" s="477">
        <v>6</v>
      </c>
    </row>
    <row r="139" spans="2:15" ht="13.2" x14ac:dyDescent="0.3">
      <c r="B139" s="476" t="s">
        <v>488</v>
      </c>
      <c r="C139" s="477">
        <v>14</v>
      </c>
      <c r="D139" s="477">
        <v>0</v>
      </c>
      <c r="E139" s="477">
        <v>2</v>
      </c>
      <c r="F139" s="477">
        <v>0</v>
      </c>
      <c r="G139" s="477">
        <v>0</v>
      </c>
      <c r="H139" s="477">
        <v>0</v>
      </c>
      <c r="I139" s="477">
        <v>1</v>
      </c>
      <c r="J139" s="477">
        <v>3</v>
      </c>
      <c r="K139" s="477">
        <v>0</v>
      </c>
      <c r="L139" s="477">
        <v>2</v>
      </c>
      <c r="M139" s="477">
        <v>1</v>
      </c>
      <c r="N139" s="477">
        <v>2</v>
      </c>
      <c r="O139" s="477">
        <v>3</v>
      </c>
    </row>
    <row r="140" spans="2:15" s="334" customFormat="1" ht="11.4" x14ac:dyDescent="0.2">
      <c r="B140" s="482" t="s">
        <v>242</v>
      </c>
      <c r="C140" s="478">
        <v>1370</v>
      </c>
      <c r="D140" s="478">
        <v>90</v>
      </c>
      <c r="E140" s="478">
        <v>122</v>
      </c>
      <c r="F140" s="478">
        <v>133</v>
      </c>
      <c r="G140" s="478">
        <v>111</v>
      </c>
      <c r="H140" s="478">
        <v>116</v>
      </c>
      <c r="I140" s="478">
        <v>112</v>
      </c>
      <c r="J140" s="478">
        <v>102</v>
      </c>
      <c r="K140" s="478">
        <v>93</v>
      </c>
      <c r="L140" s="478">
        <v>110</v>
      </c>
      <c r="M140" s="478">
        <v>106</v>
      </c>
      <c r="N140" s="478">
        <v>114</v>
      </c>
      <c r="O140" s="478">
        <v>161</v>
      </c>
    </row>
    <row r="141" spans="2:15" ht="13.2" x14ac:dyDescent="0.3">
      <c r="B141" s="476" t="s">
        <v>242</v>
      </c>
      <c r="C141" s="477">
        <v>620</v>
      </c>
      <c r="D141" s="477">
        <v>37</v>
      </c>
      <c r="E141" s="477">
        <v>44</v>
      </c>
      <c r="F141" s="477">
        <v>61</v>
      </c>
      <c r="G141" s="477">
        <v>58</v>
      </c>
      <c r="H141" s="477">
        <v>55</v>
      </c>
      <c r="I141" s="477">
        <v>42</v>
      </c>
      <c r="J141" s="477">
        <v>40</v>
      </c>
      <c r="K141" s="477">
        <v>56</v>
      </c>
      <c r="L141" s="477">
        <v>54</v>
      </c>
      <c r="M141" s="477">
        <v>51</v>
      </c>
      <c r="N141" s="477">
        <v>44</v>
      </c>
      <c r="O141" s="477">
        <v>78</v>
      </c>
    </row>
    <row r="142" spans="2:15" ht="13.2" x14ac:dyDescent="0.3">
      <c r="B142" s="476" t="s">
        <v>489</v>
      </c>
      <c r="C142" s="477">
        <v>84</v>
      </c>
      <c r="D142" s="477">
        <v>3</v>
      </c>
      <c r="E142" s="477">
        <v>8</v>
      </c>
      <c r="F142" s="477">
        <v>8</v>
      </c>
      <c r="G142" s="477">
        <v>1</v>
      </c>
      <c r="H142" s="477">
        <v>4</v>
      </c>
      <c r="I142" s="477">
        <v>8</v>
      </c>
      <c r="J142" s="477">
        <v>8</v>
      </c>
      <c r="K142" s="477">
        <v>4</v>
      </c>
      <c r="L142" s="477">
        <v>3</v>
      </c>
      <c r="M142" s="477">
        <v>7</v>
      </c>
      <c r="N142" s="477">
        <v>8</v>
      </c>
      <c r="O142" s="477">
        <v>22</v>
      </c>
    </row>
    <row r="143" spans="2:15" ht="13.2" x14ac:dyDescent="0.3">
      <c r="B143" s="476" t="s">
        <v>490</v>
      </c>
      <c r="C143" s="477">
        <v>52</v>
      </c>
      <c r="D143" s="477">
        <v>2</v>
      </c>
      <c r="E143" s="477">
        <v>3</v>
      </c>
      <c r="F143" s="477">
        <v>6</v>
      </c>
      <c r="G143" s="477">
        <v>5</v>
      </c>
      <c r="H143" s="477">
        <v>5</v>
      </c>
      <c r="I143" s="477">
        <v>6</v>
      </c>
      <c r="J143" s="477">
        <v>2</v>
      </c>
      <c r="K143" s="477">
        <v>3</v>
      </c>
      <c r="L143" s="477">
        <v>2</v>
      </c>
      <c r="M143" s="477">
        <v>3</v>
      </c>
      <c r="N143" s="477">
        <v>6</v>
      </c>
      <c r="O143" s="477">
        <v>9</v>
      </c>
    </row>
    <row r="144" spans="2:15" ht="13.2" x14ac:dyDescent="0.3">
      <c r="B144" s="476" t="s">
        <v>817</v>
      </c>
      <c r="C144" s="477">
        <v>401</v>
      </c>
      <c r="D144" s="477">
        <v>24</v>
      </c>
      <c r="E144" s="477">
        <v>42</v>
      </c>
      <c r="F144" s="477">
        <v>40</v>
      </c>
      <c r="G144" s="477">
        <v>36</v>
      </c>
      <c r="H144" s="477">
        <v>36</v>
      </c>
      <c r="I144" s="477">
        <v>38</v>
      </c>
      <c r="J144" s="477">
        <v>31</v>
      </c>
      <c r="K144" s="477">
        <v>23</v>
      </c>
      <c r="L144" s="477">
        <v>29</v>
      </c>
      <c r="M144" s="477">
        <v>30</v>
      </c>
      <c r="N144" s="477">
        <v>37</v>
      </c>
      <c r="O144" s="477">
        <v>35</v>
      </c>
    </row>
    <row r="145" spans="2:15" ht="13.2" x14ac:dyDescent="0.3">
      <c r="B145" s="476" t="s">
        <v>492</v>
      </c>
      <c r="C145" s="477">
        <v>61</v>
      </c>
      <c r="D145" s="477">
        <v>9</v>
      </c>
      <c r="E145" s="477">
        <v>6</v>
      </c>
      <c r="F145" s="477">
        <v>8</v>
      </c>
      <c r="G145" s="477">
        <v>3</v>
      </c>
      <c r="H145" s="477">
        <v>1</v>
      </c>
      <c r="I145" s="477">
        <v>9</v>
      </c>
      <c r="J145" s="477">
        <v>7</v>
      </c>
      <c r="K145" s="477">
        <v>3</v>
      </c>
      <c r="L145" s="477">
        <v>6</v>
      </c>
      <c r="M145" s="477">
        <v>2</v>
      </c>
      <c r="N145" s="477">
        <v>4</v>
      </c>
      <c r="O145" s="477">
        <v>3</v>
      </c>
    </row>
    <row r="146" spans="2:15" ht="13.2" x14ac:dyDescent="0.3">
      <c r="B146" s="476" t="s">
        <v>493</v>
      </c>
      <c r="C146" s="477">
        <v>88</v>
      </c>
      <c r="D146" s="477">
        <v>7</v>
      </c>
      <c r="E146" s="477">
        <v>11</v>
      </c>
      <c r="F146" s="477">
        <v>2</v>
      </c>
      <c r="G146" s="477">
        <v>8</v>
      </c>
      <c r="H146" s="477">
        <v>12</v>
      </c>
      <c r="I146" s="477">
        <v>8</v>
      </c>
      <c r="J146" s="477">
        <v>7</v>
      </c>
      <c r="K146" s="477">
        <v>1</v>
      </c>
      <c r="L146" s="477">
        <v>12</v>
      </c>
      <c r="M146" s="477">
        <v>5</v>
      </c>
      <c r="N146" s="477">
        <v>8</v>
      </c>
      <c r="O146" s="477">
        <v>7</v>
      </c>
    </row>
    <row r="147" spans="2:15" ht="13.2" x14ac:dyDescent="0.3">
      <c r="B147" s="476" t="s">
        <v>494</v>
      </c>
      <c r="C147" s="477">
        <v>64</v>
      </c>
      <c r="D147" s="477">
        <v>8</v>
      </c>
      <c r="E147" s="477">
        <v>8</v>
      </c>
      <c r="F147" s="477">
        <v>8</v>
      </c>
      <c r="G147" s="477">
        <v>0</v>
      </c>
      <c r="H147" s="477">
        <v>3</v>
      </c>
      <c r="I147" s="477">
        <v>1</v>
      </c>
      <c r="J147" s="477">
        <v>7</v>
      </c>
      <c r="K147" s="477">
        <v>3</v>
      </c>
      <c r="L147" s="477">
        <v>4</v>
      </c>
      <c r="M147" s="477">
        <v>8</v>
      </c>
      <c r="N147" s="477">
        <v>7</v>
      </c>
      <c r="O147" s="477">
        <v>7</v>
      </c>
    </row>
    <row r="148" spans="2:15" s="334" customFormat="1" ht="11.4" x14ac:dyDescent="0.2">
      <c r="B148" s="482" t="s">
        <v>243</v>
      </c>
      <c r="C148" s="478">
        <v>15364</v>
      </c>
      <c r="D148" s="478">
        <v>943</v>
      </c>
      <c r="E148" s="478">
        <v>1209</v>
      </c>
      <c r="F148" s="478">
        <v>1226</v>
      </c>
      <c r="G148" s="478">
        <v>1233</v>
      </c>
      <c r="H148" s="478">
        <v>1248</v>
      </c>
      <c r="I148" s="478">
        <v>1102</v>
      </c>
      <c r="J148" s="478">
        <v>1201</v>
      </c>
      <c r="K148" s="478">
        <v>1353</v>
      </c>
      <c r="L148" s="478">
        <v>1191</v>
      </c>
      <c r="M148" s="478">
        <v>1404</v>
      </c>
      <c r="N148" s="478">
        <v>1440</v>
      </c>
      <c r="O148" s="478">
        <v>1814</v>
      </c>
    </row>
    <row r="149" spans="2:15" ht="13.2" x14ac:dyDescent="0.3">
      <c r="B149" s="476" t="s">
        <v>495</v>
      </c>
      <c r="C149" s="477">
        <v>10271</v>
      </c>
      <c r="D149" s="477">
        <v>599</v>
      </c>
      <c r="E149" s="477">
        <v>792</v>
      </c>
      <c r="F149" s="477">
        <v>846</v>
      </c>
      <c r="G149" s="477">
        <v>851</v>
      </c>
      <c r="H149" s="477">
        <v>851</v>
      </c>
      <c r="I149" s="477">
        <v>731</v>
      </c>
      <c r="J149" s="477">
        <v>794</v>
      </c>
      <c r="K149" s="477">
        <v>909</v>
      </c>
      <c r="L149" s="477">
        <v>815</v>
      </c>
      <c r="M149" s="477">
        <v>948</v>
      </c>
      <c r="N149" s="477">
        <v>926</v>
      </c>
      <c r="O149" s="477">
        <v>1209</v>
      </c>
    </row>
    <row r="150" spans="2:15" ht="13.2" x14ac:dyDescent="0.3">
      <c r="B150" s="476" t="s">
        <v>818</v>
      </c>
      <c r="C150" s="477">
        <v>74</v>
      </c>
      <c r="D150" s="477">
        <v>5</v>
      </c>
      <c r="E150" s="477">
        <v>2</v>
      </c>
      <c r="F150" s="477">
        <v>10</v>
      </c>
      <c r="G150" s="477">
        <v>7</v>
      </c>
      <c r="H150" s="477">
        <v>3</v>
      </c>
      <c r="I150" s="477">
        <v>5</v>
      </c>
      <c r="J150" s="477">
        <v>6</v>
      </c>
      <c r="K150" s="477">
        <v>8</v>
      </c>
      <c r="L150" s="477">
        <v>2</v>
      </c>
      <c r="M150" s="477">
        <v>6</v>
      </c>
      <c r="N150" s="477">
        <v>6</v>
      </c>
      <c r="O150" s="477">
        <v>14</v>
      </c>
    </row>
    <row r="151" spans="2:15" ht="13.2" x14ac:dyDescent="0.3">
      <c r="B151" s="476" t="s">
        <v>497</v>
      </c>
      <c r="C151" s="477">
        <v>28</v>
      </c>
      <c r="D151" s="477">
        <v>3</v>
      </c>
      <c r="E151" s="477">
        <v>2</v>
      </c>
      <c r="F151" s="477">
        <v>1</v>
      </c>
      <c r="G151" s="477">
        <v>1</v>
      </c>
      <c r="H151" s="477">
        <v>1</v>
      </c>
      <c r="I151" s="477">
        <v>5</v>
      </c>
      <c r="J151" s="477">
        <v>3</v>
      </c>
      <c r="K151" s="477">
        <v>4</v>
      </c>
      <c r="L151" s="477">
        <v>2</v>
      </c>
      <c r="M151" s="477">
        <v>2</v>
      </c>
      <c r="N151" s="477">
        <v>0</v>
      </c>
      <c r="O151" s="477">
        <v>4</v>
      </c>
    </row>
    <row r="152" spans="2:15" ht="13.2" x14ac:dyDescent="0.3">
      <c r="B152" s="476" t="s">
        <v>498</v>
      </c>
      <c r="C152" s="477">
        <v>99</v>
      </c>
      <c r="D152" s="477">
        <v>7</v>
      </c>
      <c r="E152" s="477">
        <v>10</v>
      </c>
      <c r="F152" s="477">
        <v>6</v>
      </c>
      <c r="G152" s="477">
        <v>4</v>
      </c>
      <c r="H152" s="477">
        <v>4</v>
      </c>
      <c r="I152" s="477">
        <v>9</v>
      </c>
      <c r="J152" s="477">
        <v>10</v>
      </c>
      <c r="K152" s="477">
        <v>8</v>
      </c>
      <c r="L152" s="477">
        <v>10</v>
      </c>
      <c r="M152" s="477">
        <v>7</v>
      </c>
      <c r="N152" s="477">
        <v>6</v>
      </c>
      <c r="O152" s="477">
        <v>18</v>
      </c>
    </row>
    <row r="153" spans="2:15" ht="13.2" x14ac:dyDescent="0.3">
      <c r="B153" s="476" t="s">
        <v>499</v>
      </c>
      <c r="C153" s="477">
        <v>47</v>
      </c>
      <c r="D153" s="477">
        <v>2</v>
      </c>
      <c r="E153" s="477">
        <v>3</v>
      </c>
      <c r="F153" s="477">
        <v>3</v>
      </c>
      <c r="G153" s="477">
        <v>6</v>
      </c>
      <c r="H153" s="477">
        <v>2</v>
      </c>
      <c r="I153" s="477">
        <v>1</v>
      </c>
      <c r="J153" s="477">
        <v>9</v>
      </c>
      <c r="K153" s="477">
        <v>4</v>
      </c>
      <c r="L153" s="477">
        <v>3</v>
      </c>
      <c r="M153" s="477">
        <v>4</v>
      </c>
      <c r="N153" s="477">
        <v>3</v>
      </c>
      <c r="O153" s="477">
        <v>7</v>
      </c>
    </row>
    <row r="154" spans="2:15" ht="13.2" x14ac:dyDescent="0.3">
      <c r="B154" s="476" t="s">
        <v>500</v>
      </c>
      <c r="C154" s="477">
        <v>618</v>
      </c>
      <c r="D154" s="477">
        <v>35</v>
      </c>
      <c r="E154" s="477">
        <v>49</v>
      </c>
      <c r="F154" s="477">
        <v>40</v>
      </c>
      <c r="G154" s="477">
        <v>36</v>
      </c>
      <c r="H154" s="477">
        <v>41</v>
      </c>
      <c r="I154" s="477">
        <v>47</v>
      </c>
      <c r="J154" s="477">
        <v>49</v>
      </c>
      <c r="K154" s="477">
        <v>65</v>
      </c>
      <c r="L154" s="477">
        <v>49</v>
      </c>
      <c r="M154" s="477">
        <v>66</v>
      </c>
      <c r="N154" s="477">
        <v>54</v>
      </c>
      <c r="O154" s="477">
        <v>87</v>
      </c>
    </row>
    <row r="155" spans="2:15" ht="13.2" x14ac:dyDescent="0.3">
      <c r="B155" s="476" t="s">
        <v>501</v>
      </c>
      <c r="C155" s="477">
        <v>1009</v>
      </c>
      <c r="D155" s="477">
        <v>68</v>
      </c>
      <c r="E155" s="477">
        <v>80</v>
      </c>
      <c r="F155" s="477">
        <v>90</v>
      </c>
      <c r="G155" s="477">
        <v>82</v>
      </c>
      <c r="H155" s="477">
        <v>82</v>
      </c>
      <c r="I155" s="477">
        <v>60</v>
      </c>
      <c r="J155" s="477">
        <v>75</v>
      </c>
      <c r="K155" s="477">
        <v>82</v>
      </c>
      <c r="L155" s="477">
        <v>82</v>
      </c>
      <c r="M155" s="477">
        <v>93</v>
      </c>
      <c r="N155" s="477">
        <v>107</v>
      </c>
      <c r="O155" s="477">
        <v>108</v>
      </c>
    </row>
    <row r="156" spans="2:15" ht="13.2" x14ac:dyDescent="0.3">
      <c r="B156" s="476" t="s">
        <v>502</v>
      </c>
      <c r="C156" s="477">
        <v>246</v>
      </c>
      <c r="D156" s="477">
        <v>12</v>
      </c>
      <c r="E156" s="477">
        <v>16</v>
      </c>
      <c r="F156" s="477">
        <v>15</v>
      </c>
      <c r="G156" s="477">
        <v>8</v>
      </c>
      <c r="H156" s="477">
        <v>21</v>
      </c>
      <c r="I156" s="477">
        <v>34</v>
      </c>
      <c r="J156" s="477">
        <v>25</v>
      </c>
      <c r="K156" s="477">
        <v>25</v>
      </c>
      <c r="L156" s="477">
        <v>17</v>
      </c>
      <c r="M156" s="477">
        <v>16</v>
      </c>
      <c r="N156" s="477">
        <v>32</v>
      </c>
      <c r="O156" s="477">
        <v>25</v>
      </c>
    </row>
    <row r="157" spans="2:15" ht="13.2" x14ac:dyDescent="0.3">
      <c r="B157" s="476" t="s">
        <v>503</v>
      </c>
      <c r="C157" s="477">
        <v>205</v>
      </c>
      <c r="D157" s="477">
        <v>16</v>
      </c>
      <c r="E157" s="477">
        <v>20</v>
      </c>
      <c r="F157" s="477">
        <v>17</v>
      </c>
      <c r="G157" s="477">
        <v>22</v>
      </c>
      <c r="H157" s="477">
        <v>20</v>
      </c>
      <c r="I157" s="477">
        <v>15</v>
      </c>
      <c r="J157" s="477">
        <v>16</v>
      </c>
      <c r="K157" s="477">
        <v>17</v>
      </c>
      <c r="L157" s="477">
        <v>10</v>
      </c>
      <c r="M157" s="477">
        <v>18</v>
      </c>
      <c r="N157" s="477">
        <v>21</v>
      </c>
      <c r="O157" s="477">
        <v>13</v>
      </c>
    </row>
    <row r="158" spans="2:15" ht="13.2" x14ac:dyDescent="0.3">
      <c r="B158" s="476" t="s">
        <v>504</v>
      </c>
      <c r="C158" s="477">
        <v>831</v>
      </c>
      <c r="D158" s="477">
        <v>58</v>
      </c>
      <c r="E158" s="477">
        <v>85</v>
      </c>
      <c r="F158" s="477">
        <v>72</v>
      </c>
      <c r="G158" s="477">
        <v>66</v>
      </c>
      <c r="H158" s="477">
        <v>65</v>
      </c>
      <c r="I158" s="477">
        <v>62</v>
      </c>
      <c r="J158" s="477">
        <v>72</v>
      </c>
      <c r="K158" s="477">
        <v>69</v>
      </c>
      <c r="L158" s="477">
        <v>62</v>
      </c>
      <c r="M158" s="477">
        <v>74</v>
      </c>
      <c r="N158" s="477">
        <v>59</v>
      </c>
      <c r="O158" s="477">
        <v>87</v>
      </c>
    </row>
    <row r="159" spans="2:15" ht="13.2" x14ac:dyDescent="0.3">
      <c r="B159" s="476" t="s">
        <v>505</v>
      </c>
      <c r="C159" s="477">
        <v>240</v>
      </c>
      <c r="D159" s="477">
        <v>14</v>
      </c>
      <c r="E159" s="477">
        <v>22</v>
      </c>
      <c r="F159" s="477">
        <v>18</v>
      </c>
      <c r="G159" s="477">
        <v>26</v>
      </c>
      <c r="H159" s="477">
        <v>26</v>
      </c>
      <c r="I159" s="477">
        <v>14</v>
      </c>
      <c r="J159" s="477">
        <v>19</v>
      </c>
      <c r="K159" s="477">
        <v>24</v>
      </c>
      <c r="L159" s="477">
        <v>17</v>
      </c>
      <c r="M159" s="477">
        <v>20</v>
      </c>
      <c r="N159" s="477">
        <v>18</v>
      </c>
      <c r="O159" s="477">
        <v>22</v>
      </c>
    </row>
    <row r="160" spans="2:15" ht="13.2" x14ac:dyDescent="0.3">
      <c r="B160" s="476" t="s">
        <v>506</v>
      </c>
      <c r="C160" s="477">
        <v>195</v>
      </c>
      <c r="D160" s="477">
        <v>18</v>
      </c>
      <c r="E160" s="477">
        <v>16</v>
      </c>
      <c r="F160" s="477">
        <v>13</v>
      </c>
      <c r="G160" s="477">
        <v>11</v>
      </c>
      <c r="H160" s="477">
        <v>19</v>
      </c>
      <c r="I160" s="477">
        <v>11</v>
      </c>
      <c r="J160" s="477">
        <v>11</v>
      </c>
      <c r="K160" s="477">
        <v>15</v>
      </c>
      <c r="L160" s="477">
        <v>21</v>
      </c>
      <c r="M160" s="477">
        <v>12</v>
      </c>
      <c r="N160" s="477">
        <v>21</v>
      </c>
      <c r="O160" s="477">
        <v>27</v>
      </c>
    </row>
    <row r="161" spans="2:15" ht="13.2" x14ac:dyDescent="0.3">
      <c r="B161" s="476" t="s">
        <v>617</v>
      </c>
      <c r="C161" s="477">
        <v>41</v>
      </c>
      <c r="D161" s="477">
        <v>1</v>
      </c>
      <c r="E161" s="477">
        <v>8</v>
      </c>
      <c r="F161" s="477">
        <v>2</v>
      </c>
      <c r="G161" s="477">
        <v>2</v>
      </c>
      <c r="H161" s="477">
        <v>2</v>
      </c>
      <c r="I161" s="477">
        <v>2</v>
      </c>
      <c r="J161" s="477">
        <v>2</v>
      </c>
      <c r="K161" s="477">
        <v>1</v>
      </c>
      <c r="L161" s="477">
        <v>6</v>
      </c>
      <c r="M161" s="477">
        <v>4</v>
      </c>
      <c r="N161" s="477">
        <v>4</v>
      </c>
      <c r="O161" s="477">
        <v>7</v>
      </c>
    </row>
    <row r="162" spans="2:15" ht="13.2" x14ac:dyDescent="0.3">
      <c r="B162" s="476" t="s">
        <v>507</v>
      </c>
      <c r="C162" s="477">
        <v>199</v>
      </c>
      <c r="D162" s="477">
        <v>13</v>
      </c>
      <c r="E162" s="477">
        <v>6</v>
      </c>
      <c r="F162" s="477">
        <v>12</v>
      </c>
      <c r="G162" s="477">
        <v>15</v>
      </c>
      <c r="H162" s="477">
        <v>13</v>
      </c>
      <c r="I162" s="477">
        <v>21</v>
      </c>
      <c r="J162" s="477">
        <v>21</v>
      </c>
      <c r="K162" s="477">
        <v>12</v>
      </c>
      <c r="L162" s="477">
        <v>17</v>
      </c>
      <c r="M162" s="477">
        <v>18</v>
      </c>
      <c r="N162" s="477">
        <v>37</v>
      </c>
      <c r="O162" s="477">
        <v>14</v>
      </c>
    </row>
    <row r="163" spans="2:15" ht="13.2" x14ac:dyDescent="0.3">
      <c r="B163" s="476" t="s">
        <v>508</v>
      </c>
      <c r="C163" s="477">
        <v>239</v>
      </c>
      <c r="D163" s="477">
        <v>23</v>
      </c>
      <c r="E163" s="477">
        <v>16</v>
      </c>
      <c r="F163" s="477">
        <v>7</v>
      </c>
      <c r="G163" s="477">
        <v>15</v>
      </c>
      <c r="H163" s="477">
        <v>17</v>
      </c>
      <c r="I163" s="477">
        <v>20</v>
      </c>
      <c r="J163" s="477">
        <v>16</v>
      </c>
      <c r="K163" s="477">
        <v>29</v>
      </c>
      <c r="L163" s="477">
        <v>16</v>
      </c>
      <c r="M163" s="477">
        <v>22</v>
      </c>
      <c r="N163" s="477">
        <v>32</v>
      </c>
      <c r="O163" s="477">
        <v>26</v>
      </c>
    </row>
    <row r="164" spans="2:15" ht="13.2" x14ac:dyDescent="0.3">
      <c r="B164" s="476" t="s">
        <v>819</v>
      </c>
      <c r="C164" s="477">
        <v>76</v>
      </c>
      <c r="D164" s="477">
        <v>3</v>
      </c>
      <c r="E164" s="477">
        <v>4</v>
      </c>
      <c r="F164" s="477">
        <v>9</v>
      </c>
      <c r="G164" s="477">
        <v>7</v>
      </c>
      <c r="H164" s="477">
        <v>6</v>
      </c>
      <c r="I164" s="477">
        <v>4</v>
      </c>
      <c r="J164" s="477">
        <v>6</v>
      </c>
      <c r="K164" s="477">
        <v>5</v>
      </c>
      <c r="L164" s="477">
        <v>7</v>
      </c>
      <c r="M164" s="477">
        <v>10</v>
      </c>
      <c r="N164" s="477">
        <v>8</v>
      </c>
      <c r="O164" s="477">
        <v>7</v>
      </c>
    </row>
    <row r="165" spans="2:15" ht="13.2" x14ac:dyDescent="0.3">
      <c r="B165" s="476" t="s">
        <v>510</v>
      </c>
      <c r="C165" s="477">
        <v>112</v>
      </c>
      <c r="D165" s="477">
        <v>8</v>
      </c>
      <c r="E165" s="477">
        <v>4</v>
      </c>
      <c r="F165" s="477">
        <v>10</v>
      </c>
      <c r="G165" s="477">
        <v>7</v>
      </c>
      <c r="H165" s="477">
        <v>6</v>
      </c>
      <c r="I165" s="477">
        <v>6</v>
      </c>
      <c r="J165" s="477">
        <v>9</v>
      </c>
      <c r="K165" s="477">
        <v>14</v>
      </c>
      <c r="L165" s="477">
        <v>13</v>
      </c>
      <c r="M165" s="477">
        <v>7</v>
      </c>
      <c r="N165" s="477">
        <v>12</v>
      </c>
      <c r="O165" s="477">
        <v>16</v>
      </c>
    </row>
    <row r="166" spans="2:15" ht="13.2" x14ac:dyDescent="0.3">
      <c r="B166" s="476" t="s">
        <v>820</v>
      </c>
      <c r="C166" s="477">
        <v>192</v>
      </c>
      <c r="D166" s="477">
        <v>19</v>
      </c>
      <c r="E166" s="477">
        <v>24</v>
      </c>
      <c r="F166" s="477">
        <v>5</v>
      </c>
      <c r="G166" s="477">
        <v>15</v>
      </c>
      <c r="H166" s="477">
        <v>17</v>
      </c>
      <c r="I166" s="477">
        <v>11</v>
      </c>
      <c r="J166" s="477">
        <v>14</v>
      </c>
      <c r="K166" s="477">
        <v>15</v>
      </c>
      <c r="L166" s="477">
        <v>8</v>
      </c>
      <c r="M166" s="477">
        <v>18</v>
      </c>
      <c r="N166" s="477">
        <v>14</v>
      </c>
      <c r="O166" s="477">
        <v>32</v>
      </c>
    </row>
    <row r="167" spans="2:15" ht="13.2" x14ac:dyDescent="0.3">
      <c r="B167" s="476" t="s">
        <v>512</v>
      </c>
      <c r="C167" s="477">
        <v>404</v>
      </c>
      <c r="D167" s="477">
        <v>17</v>
      </c>
      <c r="E167" s="477">
        <v>36</v>
      </c>
      <c r="F167" s="477">
        <v>34</v>
      </c>
      <c r="G167" s="477">
        <v>32</v>
      </c>
      <c r="H167" s="477">
        <v>35</v>
      </c>
      <c r="I167" s="477">
        <v>24</v>
      </c>
      <c r="J167" s="477">
        <v>25</v>
      </c>
      <c r="K167" s="477">
        <v>31</v>
      </c>
      <c r="L167" s="477">
        <v>21</v>
      </c>
      <c r="M167" s="477">
        <v>45</v>
      </c>
      <c r="N167" s="477">
        <v>56</v>
      </c>
      <c r="O167" s="477">
        <v>48</v>
      </c>
    </row>
    <row r="168" spans="2:15" ht="13.2" x14ac:dyDescent="0.3">
      <c r="B168" s="476" t="s">
        <v>513</v>
      </c>
      <c r="C168" s="477">
        <v>55</v>
      </c>
      <c r="D168" s="477">
        <v>12</v>
      </c>
      <c r="E168" s="477">
        <v>4</v>
      </c>
      <c r="F168" s="477">
        <v>2</v>
      </c>
      <c r="G168" s="477">
        <v>5</v>
      </c>
      <c r="H168" s="477">
        <v>3</v>
      </c>
      <c r="I168" s="477">
        <v>5</v>
      </c>
      <c r="J168" s="477">
        <v>5</v>
      </c>
      <c r="K168" s="477">
        <v>4</v>
      </c>
      <c r="L168" s="477">
        <v>4</v>
      </c>
      <c r="M168" s="477">
        <v>2</v>
      </c>
      <c r="N168" s="477">
        <v>2</v>
      </c>
      <c r="O168" s="477">
        <v>7</v>
      </c>
    </row>
    <row r="169" spans="2:15" ht="13.2" x14ac:dyDescent="0.3">
      <c r="B169" s="476" t="s">
        <v>514</v>
      </c>
      <c r="C169" s="477">
        <v>38</v>
      </c>
      <c r="D169" s="477">
        <v>3</v>
      </c>
      <c r="E169" s="477">
        <v>3</v>
      </c>
      <c r="F169" s="477">
        <v>4</v>
      </c>
      <c r="G169" s="477">
        <v>3</v>
      </c>
      <c r="H169" s="477">
        <v>2</v>
      </c>
      <c r="I169" s="477">
        <v>4</v>
      </c>
      <c r="J169" s="477">
        <v>4</v>
      </c>
      <c r="K169" s="477">
        <v>2</v>
      </c>
      <c r="L169" s="477">
        <v>3</v>
      </c>
      <c r="M169" s="477">
        <v>1</v>
      </c>
      <c r="N169" s="477">
        <v>5</v>
      </c>
      <c r="O169" s="477">
        <v>4</v>
      </c>
    </row>
    <row r="170" spans="2:15" ht="13.2" x14ac:dyDescent="0.3">
      <c r="B170" s="476" t="s">
        <v>515</v>
      </c>
      <c r="C170" s="477">
        <v>34</v>
      </c>
      <c r="D170" s="477">
        <v>0</v>
      </c>
      <c r="E170" s="477">
        <v>2</v>
      </c>
      <c r="F170" s="477">
        <v>0</v>
      </c>
      <c r="G170" s="477">
        <v>4</v>
      </c>
      <c r="H170" s="477">
        <v>1</v>
      </c>
      <c r="I170" s="477">
        <v>3</v>
      </c>
      <c r="J170" s="477">
        <v>5</v>
      </c>
      <c r="K170" s="477">
        <v>1</v>
      </c>
      <c r="L170" s="477">
        <v>2</v>
      </c>
      <c r="M170" s="477">
        <v>2</v>
      </c>
      <c r="N170" s="477">
        <v>5</v>
      </c>
      <c r="O170" s="477">
        <v>9</v>
      </c>
    </row>
    <row r="171" spans="2:15" ht="13.2" x14ac:dyDescent="0.3">
      <c r="B171" s="476" t="s">
        <v>618</v>
      </c>
      <c r="C171" s="477">
        <v>46</v>
      </c>
      <c r="D171" s="477">
        <v>3</v>
      </c>
      <c r="E171" s="477">
        <v>4</v>
      </c>
      <c r="F171" s="477">
        <v>2</v>
      </c>
      <c r="G171" s="477">
        <v>2</v>
      </c>
      <c r="H171" s="477">
        <v>4</v>
      </c>
      <c r="I171" s="477">
        <v>1</v>
      </c>
      <c r="J171" s="477">
        <v>2</v>
      </c>
      <c r="K171" s="477">
        <v>5</v>
      </c>
      <c r="L171" s="477">
        <v>1</v>
      </c>
      <c r="M171" s="477">
        <v>4</v>
      </c>
      <c r="N171" s="477">
        <v>6</v>
      </c>
      <c r="O171" s="477">
        <v>12</v>
      </c>
    </row>
    <row r="172" spans="2:15" ht="13.2" x14ac:dyDescent="0.3">
      <c r="B172" s="476" t="s">
        <v>821</v>
      </c>
      <c r="C172" s="477">
        <v>45</v>
      </c>
      <c r="D172" s="477">
        <v>4</v>
      </c>
      <c r="E172" s="477">
        <v>1</v>
      </c>
      <c r="F172" s="477">
        <v>6</v>
      </c>
      <c r="G172" s="477">
        <v>5</v>
      </c>
      <c r="H172" s="477">
        <v>5</v>
      </c>
      <c r="I172" s="477">
        <v>7</v>
      </c>
      <c r="J172" s="477">
        <v>2</v>
      </c>
      <c r="K172" s="477">
        <v>3</v>
      </c>
      <c r="L172" s="477">
        <v>2</v>
      </c>
      <c r="M172" s="477">
        <v>3</v>
      </c>
      <c r="N172" s="477">
        <v>4</v>
      </c>
      <c r="O172" s="477">
        <v>3</v>
      </c>
    </row>
    <row r="173" spans="2:15" ht="13.2" x14ac:dyDescent="0.3">
      <c r="B173" s="476" t="s">
        <v>517</v>
      </c>
      <c r="C173" s="477">
        <v>20</v>
      </c>
      <c r="D173" s="477">
        <v>0</v>
      </c>
      <c r="E173" s="477">
        <v>0</v>
      </c>
      <c r="F173" s="477">
        <v>2</v>
      </c>
      <c r="G173" s="477">
        <v>1</v>
      </c>
      <c r="H173" s="477">
        <v>2</v>
      </c>
      <c r="I173" s="477">
        <v>0</v>
      </c>
      <c r="J173" s="477">
        <v>1</v>
      </c>
      <c r="K173" s="477">
        <v>1</v>
      </c>
      <c r="L173" s="477">
        <v>1</v>
      </c>
      <c r="M173" s="477">
        <v>2</v>
      </c>
      <c r="N173" s="477">
        <v>2</v>
      </c>
      <c r="O173" s="477">
        <v>8</v>
      </c>
    </row>
    <row r="174" spans="2:15" s="334" customFormat="1" ht="11.4" x14ac:dyDescent="0.2">
      <c r="B174" s="482" t="s">
        <v>244</v>
      </c>
      <c r="C174" s="478">
        <v>2089</v>
      </c>
      <c r="D174" s="478">
        <v>144</v>
      </c>
      <c r="E174" s="478">
        <v>177</v>
      </c>
      <c r="F174" s="478">
        <v>189</v>
      </c>
      <c r="G174" s="478">
        <v>163</v>
      </c>
      <c r="H174" s="478">
        <v>158</v>
      </c>
      <c r="I174" s="478">
        <v>151</v>
      </c>
      <c r="J174" s="478">
        <v>186</v>
      </c>
      <c r="K174" s="478">
        <v>194</v>
      </c>
      <c r="L174" s="478">
        <v>189</v>
      </c>
      <c r="M174" s="478">
        <v>132</v>
      </c>
      <c r="N174" s="478">
        <v>153</v>
      </c>
      <c r="O174" s="478">
        <v>253</v>
      </c>
    </row>
    <row r="175" spans="2:15" ht="13.2" x14ac:dyDescent="0.3">
      <c r="B175" s="476" t="s">
        <v>518</v>
      </c>
      <c r="C175" s="477">
        <v>537</v>
      </c>
      <c r="D175" s="477">
        <v>40</v>
      </c>
      <c r="E175" s="477">
        <v>49</v>
      </c>
      <c r="F175" s="477">
        <v>53</v>
      </c>
      <c r="G175" s="477">
        <v>37</v>
      </c>
      <c r="H175" s="477">
        <v>36</v>
      </c>
      <c r="I175" s="477">
        <v>41</v>
      </c>
      <c r="J175" s="477">
        <v>40</v>
      </c>
      <c r="K175" s="477">
        <v>47</v>
      </c>
      <c r="L175" s="477">
        <v>50</v>
      </c>
      <c r="M175" s="477">
        <v>32</v>
      </c>
      <c r="N175" s="477">
        <v>41</v>
      </c>
      <c r="O175" s="477">
        <v>71</v>
      </c>
    </row>
    <row r="176" spans="2:15" ht="13.2" x14ac:dyDescent="0.3">
      <c r="B176" s="476" t="s">
        <v>519</v>
      </c>
      <c r="C176" s="477">
        <v>68</v>
      </c>
      <c r="D176" s="477">
        <v>5</v>
      </c>
      <c r="E176" s="477">
        <v>3</v>
      </c>
      <c r="F176" s="477">
        <v>1</v>
      </c>
      <c r="G176" s="477">
        <v>8</v>
      </c>
      <c r="H176" s="477">
        <v>10</v>
      </c>
      <c r="I176" s="477">
        <v>7</v>
      </c>
      <c r="J176" s="477">
        <v>3</v>
      </c>
      <c r="K176" s="477">
        <v>9</v>
      </c>
      <c r="L176" s="477">
        <v>5</v>
      </c>
      <c r="M176" s="477">
        <v>5</v>
      </c>
      <c r="N176" s="477">
        <v>2</v>
      </c>
      <c r="O176" s="477">
        <v>10</v>
      </c>
    </row>
    <row r="177" spans="2:15" ht="13.2" x14ac:dyDescent="0.3">
      <c r="B177" s="476" t="s">
        <v>520</v>
      </c>
      <c r="C177" s="477">
        <v>46</v>
      </c>
      <c r="D177" s="477">
        <v>0</v>
      </c>
      <c r="E177" s="477">
        <v>3</v>
      </c>
      <c r="F177" s="477">
        <v>8</v>
      </c>
      <c r="G177" s="477">
        <v>6</v>
      </c>
      <c r="H177" s="477">
        <v>1</v>
      </c>
      <c r="I177" s="477">
        <v>6</v>
      </c>
      <c r="J177" s="477">
        <v>3</v>
      </c>
      <c r="K177" s="477">
        <v>5</v>
      </c>
      <c r="L177" s="477">
        <v>3</v>
      </c>
      <c r="M177" s="477">
        <v>2</v>
      </c>
      <c r="N177" s="477">
        <v>3</v>
      </c>
      <c r="O177" s="477">
        <v>6</v>
      </c>
    </row>
    <row r="178" spans="2:15" ht="13.2" x14ac:dyDescent="0.3">
      <c r="B178" s="476" t="s">
        <v>521</v>
      </c>
      <c r="C178" s="477">
        <v>128</v>
      </c>
      <c r="D178" s="477">
        <v>6</v>
      </c>
      <c r="E178" s="477">
        <v>7</v>
      </c>
      <c r="F178" s="477">
        <v>7</v>
      </c>
      <c r="G178" s="477">
        <v>12</v>
      </c>
      <c r="H178" s="477">
        <v>17</v>
      </c>
      <c r="I178" s="477">
        <v>5</v>
      </c>
      <c r="J178" s="477">
        <v>13</v>
      </c>
      <c r="K178" s="477">
        <v>12</v>
      </c>
      <c r="L178" s="477">
        <v>12</v>
      </c>
      <c r="M178" s="477">
        <v>8</v>
      </c>
      <c r="N178" s="477">
        <v>11</v>
      </c>
      <c r="O178" s="477">
        <v>18</v>
      </c>
    </row>
    <row r="179" spans="2:15" ht="13.2" x14ac:dyDescent="0.3">
      <c r="B179" s="476" t="s">
        <v>522</v>
      </c>
      <c r="C179" s="477">
        <v>531</v>
      </c>
      <c r="D179" s="477">
        <v>50</v>
      </c>
      <c r="E179" s="477">
        <v>50</v>
      </c>
      <c r="F179" s="477">
        <v>48</v>
      </c>
      <c r="G179" s="477">
        <v>46</v>
      </c>
      <c r="H179" s="477">
        <v>38</v>
      </c>
      <c r="I179" s="477">
        <v>27</v>
      </c>
      <c r="J179" s="477">
        <v>51</v>
      </c>
      <c r="K179" s="477">
        <v>56</v>
      </c>
      <c r="L179" s="477">
        <v>44</v>
      </c>
      <c r="M179" s="477">
        <v>27</v>
      </c>
      <c r="N179" s="477">
        <v>29</v>
      </c>
      <c r="O179" s="477">
        <v>65</v>
      </c>
    </row>
    <row r="180" spans="2:15" ht="13.2" x14ac:dyDescent="0.3">
      <c r="B180" s="476" t="s">
        <v>523</v>
      </c>
      <c r="C180" s="477">
        <v>62</v>
      </c>
      <c r="D180" s="477">
        <v>1</v>
      </c>
      <c r="E180" s="477">
        <v>7</v>
      </c>
      <c r="F180" s="477">
        <v>4</v>
      </c>
      <c r="G180" s="477">
        <v>4</v>
      </c>
      <c r="H180" s="477">
        <v>6</v>
      </c>
      <c r="I180" s="477">
        <v>4</v>
      </c>
      <c r="J180" s="477">
        <v>4</v>
      </c>
      <c r="K180" s="477">
        <v>4</v>
      </c>
      <c r="L180" s="477">
        <v>8</v>
      </c>
      <c r="M180" s="477">
        <v>6</v>
      </c>
      <c r="N180" s="477">
        <v>6</v>
      </c>
      <c r="O180" s="477">
        <v>8</v>
      </c>
    </row>
    <row r="181" spans="2:15" ht="13.2" x14ac:dyDescent="0.3">
      <c r="B181" s="476" t="s">
        <v>524</v>
      </c>
      <c r="C181" s="477">
        <v>153</v>
      </c>
      <c r="D181" s="477">
        <v>10</v>
      </c>
      <c r="E181" s="477">
        <v>12</v>
      </c>
      <c r="F181" s="477">
        <v>10</v>
      </c>
      <c r="G181" s="477">
        <v>15</v>
      </c>
      <c r="H181" s="477">
        <v>16</v>
      </c>
      <c r="I181" s="477">
        <v>16</v>
      </c>
      <c r="J181" s="477">
        <v>8</v>
      </c>
      <c r="K181" s="477">
        <v>13</v>
      </c>
      <c r="L181" s="477">
        <v>11</v>
      </c>
      <c r="M181" s="477">
        <v>12</v>
      </c>
      <c r="N181" s="477">
        <v>23</v>
      </c>
      <c r="O181" s="477">
        <v>7</v>
      </c>
    </row>
    <row r="182" spans="2:15" ht="13.2" x14ac:dyDescent="0.3">
      <c r="B182" s="476" t="s">
        <v>525</v>
      </c>
      <c r="C182" s="477">
        <v>159</v>
      </c>
      <c r="D182" s="477">
        <v>13</v>
      </c>
      <c r="E182" s="477">
        <v>15</v>
      </c>
      <c r="F182" s="477">
        <v>14</v>
      </c>
      <c r="G182" s="477">
        <v>11</v>
      </c>
      <c r="H182" s="477">
        <v>11</v>
      </c>
      <c r="I182" s="477">
        <v>9</v>
      </c>
      <c r="J182" s="477">
        <v>17</v>
      </c>
      <c r="K182" s="477">
        <v>10</v>
      </c>
      <c r="L182" s="477">
        <v>15</v>
      </c>
      <c r="M182" s="477">
        <v>14</v>
      </c>
      <c r="N182" s="477">
        <v>13</v>
      </c>
      <c r="O182" s="477">
        <v>17</v>
      </c>
    </row>
    <row r="183" spans="2:15" ht="13.2" x14ac:dyDescent="0.3">
      <c r="B183" s="476" t="s">
        <v>619</v>
      </c>
      <c r="C183" s="477">
        <v>5</v>
      </c>
      <c r="D183" s="477">
        <v>0</v>
      </c>
      <c r="E183" s="477">
        <v>0</v>
      </c>
      <c r="F183" s="477">
        <v>0</v>
      </c>
      <c r="G183" s="477">
        <v>0</v>
      </c>
      <c r="H183" s="477">
        <v>0</v>
      </c>
      <c r="I183" s="477">
        <v>0</v>
      </c>
      <c r="J183" s="477">
        <v>0</v>
      </c>
      <c r="K183" s="477">
        <v>1</v>
      </c>
      <c r="L183" s="477">
        <v>2</v>
      </c>
      <c r="M183" s="477">
        <v>0</v>
      </c>
      <c r="N183" s="477">
        <v>1</v>
      </c>
      <c r="O183" s="477">
        <v>1</v>
      </c>
    </row>
    <row r="184" spans="2:15" ht="13.2" x14ac:dyDescent="0.3">
      <c r="B184" s="476" t="s">
        <v>822</v>
      </c>
      <c r="C184" s="477">
        <v>187</v>
      </c>
      <c r="D184" s="477">
        <v>13</v>
      </c>
      <c r="E184" s="477">
        <v>15</v>
      </c>
      <c r="F184" s="477">
        <v>16</v>
      </c>
      <c r="G184" s="477">
        <v>18</v>
      </c>
      <c r="H184" s="477">
        <v>10</v>
      </c>
      <c r="I184" s="477">
        <v>14</v>
      </c>
      <c r="J184" s="477">
        <v>24</v>
      </c>
      <c r="K184" s="477">
        <v>14</v>
      </c>
      <c r="L184" s="477">
        <v>8</v>
      </c>
      <c r="M184" s="477">
        <v>10</v>
      </c>
      <c r="N184" s="477">
        <v>13</v>
      </c>
      <c r="O184" s="477">
        <v>32</v>
      </c>
    </row>
    <row r="185" spans="2:15" ht="13.2" x14ac:dyDescent="0.3">
      <c r="B185" s="476" t="s">
        <v>527</v>
      </c>
      <c r="C185" s="477">
        <v>99</v>
      </c>
      <c r="D185" s="477">
        <v>2</v>
      </c>
      <c r="E185" s="477">
        <v>7</v>
      </c>
      <c r="F185" s="477">
        <v>15</v>
      </c>
      <c r="G185" s="477">
        <v>2</v>
      </c>
      <c r="H185" s="477">
        <v>9</v>
      </c>
      <c r="I185" s="477">
        <v>10</v>
      </c>
      <c r="J185" s="477">
        <v>9</v>
      </c>
      <c r="K185" s="477">
        <v>10</v>
      </c>
      <c r="L185" s="477">
        <v>18</v>
      </c>
      <c r="M185" s="477">
        <v>4</v>
      </c>
      <c r="N185" s="477">
        <v>5</v>
      </c>
      <c r="O185" s="477">
        <v>8</v>
      </c>
    </row>
    <row r="186" spans="2:15" ht="13.2" x14ac:dyDescent="0.3">
      <c r="B186" s="476" t="s">
        <v>528</v>
      </c>
      <c r="C186" s="477">
        <v>55</v>
      </c>
      <c r="D186" s="477">
        <v>2</v>
      </c>
      <c r="E186" s="477">
        <v>5</v>
      </c>
      <c r="F186" s="477">
        <v>8</v>
      </c>
      <c r="G186" s="477">
        <v>3</v>
      </c>
      <c r="H186" s="477">
        <v>1</v>
      </c>
      <c r="I186" s="477">
        <v>6</v>
      </c>
      <c r="J186" s="477">
        <v>9</v>
      </c>
      <c r="K186" s="477">
        <v>4</v>
      </c>
      <c r="L186" s="477">
        <v>8</v>
      </c>
      <c r="M186" s="477">
        <v>4</v>
      </c>
      <c r="N186" s="477">
        <v>1</v>
      </c>
      <c r="O186" s="477">
        <v>4</v>
      </c>
    </row>
    <row r="187" spans="2:15" ht="13.2" x14ac:dyDescent="0.3">
      <c r="B187" s="476" t="s">
        <v>529</v>
      </c>
      <c r="C187" s="477">
        <v>59</v>
      </c>
      <c r="D187" s="477">
        <v>2</v>
      </c>
      <c r="E187" s="477">
        <v>4</v>
      </c>
      <c r="F187" s="477">
        <v>5</v>
      </c>
      <c r="G187" s="477">
        <v>1</v>
      </c>
      <c r="H187" s="477">
        <v>3</v>
      </c>
      <c r="I187" s="477">
        <v>6</v>
      </c>
      <c r="J187" s="477">
        <v>5</v>
      </c>
      <c r="K187" s="477">
        <v>9</v>
      </c>
      <c r="L187" s="477">
        <v>5</v>
      </c>
      <c r="M187" s="477">
        <v>8</v>
      </c>
      <c r="N187" s="477">
        <v>5</v>
      </c>
      <c r="O187" s="477">
        <v>6</v>
      </c>
    </row>
    <row r="188" spans="2:15" s="334" customFormat="1" ht="11.4" x14ac:dyDescent="0.2">
      <c r="B188" s="482" t="s">
        <v>245</v>
      </c>
      <c r="C188" s="478">
        <v>4023</v>
      </c>
      <c r="D188" s="478">
        <v>276</v>
      </c>
      <c r="E188" s="478">
        <v>311</v>
      </c>
      <c r="F188" s="478">
        <v>321</v>
      </c>
      <c r="G188" s="478">
        <v>333</v>
      </c>
      <c r="H188" s="478">
        <v>350</v>
      </c>
      <c r="I188" s="478">
        <v>305</v>
      </c>
      <c r="J188" s="478">
        <v>296</v>
      </c>
      <c r="K188" s="478">
        <v>367</v>
      </c>
      <c r="L188" s="478">
        <v>329</v>
      </c>
      <c r="M188" s="478">
        <v>351</v>
      </c>
      <c r="N188" s="478">
        <v>344</v>
      </c>
      <c r="O188" s="478">
        <v>440</v>
      </c>
    </row>
    <row r="189" spans="2:15" ht="13.2" x14ac:dyDescent="0.3">
      <c r="B189" s="476" t="s">
        <v>530</v>
      </c>
      <c r="C189" s="477">
        <v>1021</v>
      </c>
      <c r="D189" s="477">
        <v>73</v>
      </c>
      <c r="E189" s="477">
        <v>73</v>
      </c>
      <c r="F189" s="477">
        <v>75</v>
      </c>
      <c r="G189" s="477">
        <v>91</v>
      </c>
      <c r="H189" s="477">
        <v>93</v>
      </c>
      <c r="I189" s="477">
        <v>82</v>
      </c>
      <c r="J189" s="477">
        <v>67</v>
      </c>
      <c r="K189" s="477">
        <v>90</v>
      </c>
      <c r="L189" s="477">
        <v>88</v>
      </c>
      <c r="M189" s="477">
        <v>102</v>
      </c>
      <c r="N189" s="477">
        <v>92</v>
      </c>
      <c r="O189" s="477">
        <v>95</v>
      </c>
    </row>
    <row r="190" spans="2:15" ht="13.2" x14ac:dyDescent="0.3">
      <c r="B190" s="476" t="s">
        <v>230</v>
      </c>
      <c r="C190" s="477">
        <v>88</v>
      </c>
      <c r="D190" s="477">
        <v>4</v>
      </c>
      <c r="E190" s="477">
        <v>1</v>
      </c>
      <c r="F190" s="477">
        <v>5</v>
      </c>
      <c r="G190" s="477">
        <v>9</v>
      </c>
      <c r="H190" s="477">
        <v>6</v>
      </c>
      <c r="I190" s="477">
        <v>10</v>
      </c>
      <c r="J190" s="477">
        <v>12</v>
      </c>
      <c r="K190" s="477">
        <v>10</v>
      </c>
      <c r="L190" s="477">
        <v>1</v>
      </c>
      <c r="M190" s="477">
        <v>11</v>
      </c>
      <c r="N190" s="477">
        <v>8</v>
      </c>
      <c r="O190" s="477">
        <v>11</v>
      </c>
    </row>
    <row r="191" spans="2:15" ht="13.2" x14ac:dyDescent="0.3">
      <c r="B191" s="476" t="s">
        <v>531</v>
      </c>
      <c r="C191" s="477">
        <v>256</v>
      </c>
      <c r="D191" s="477">
        <v>24</v>
      </c>
      <c r="E191" s="477">
        <v>15</v>
      </c>
      <c r="F191" s="477">
        <v>20</v>
      </c>
      <c r="G191" s="477">
        <v>22</v>
      </c>
      <c r="H191" s="477">
        <v>20</v>
      </c>
      <c r="I191" s="477">
        <v>16</v>
      </c>
      <c r="J191" s="477">
        <v>21</v>
      </c>
      <c r="K191" s="477">
        <v>21</v>
      </c>
      <c r="L191" s="477">
        <v>24</v>
      </c>
      <c r="M191" s="477">
        <v>29</v>
      </c>
      <c r="N191" s="477">
        <v>20</v>
      </c>
      <c r="O191" s="477">
        <v>24</v>
      </c>
    </row>
    <row r="192" spans="2:15" ht="13.2" x14ac:dyDescent="0.3">
      <c r="B192" s="476" t="s">
        <v>532</v>
      </c>
      <c r="C192" s="477">
        <v>348</v>
      </c>
      <c r="D192" s="477">
        <v>17</v>
      </c>
      <c r="E192" s="477">
        <v>33</v>
      </c>
      <c r="F192" s="477">
        <v>29</v>
      </c>
      <c r="G192" s="477">
        <v>25</v>
      </c>
      <c r="H192" s="477">
        <v>33</v>
      </c>
      <c r="I192" s="477">
        <v>39</v>
      </c>
      <c r="J192" s="477">
        <v>28</v>
      </c>
      <c r="K192" s="477">
        <v>27</v>
      </c>
      <c r="L192" s="477">
        <v>27</v>
      </c>
      <c r="M192" s="477">
        <v>24</v>
      </c>
      <c r="N192" s="477">
        <v>24</v>
      </c>
      <c r="O192" s="477">
        <v>42</v>
      </c>
    </row>
    <row r="193" spans="2:15" ht="13.2" x14ac:dyDescent="0.3">
      <c r="B193" s="476" t="s">
        <v>533</v>
      </c>
      <c r="C193" s="477">
        <v>33</v>
      </c>
      <c r="D193" s="477">
        <v>3</v>
      </c>
      <c r="E193" s="477">
        <v>6</v>
      </c>
      <c r="F193" s="477">
        <v>3</v>
      </c>
      <c r="G193" s="477">
        <v>2</v>
      </c>
      <c r="H193" s="477">
        <v>3</v>
      </c>
      <c r="I193" s="477">
        <v>1</v>
      </c>
      <c r="J193" s="477">
        <v>2</v>
      </c>
      <c r="K193" s="477">
        <v>2</v>
      </c>
      <c r="L193" s="477">
        <v>3</v>
      </c>
      <c r="M193" s="477">
        <v>3</v>
      </c>
      <c r="N193" s="477">
        <v>1</v>
      </c>
      <c r="O193" s="477">
        <v>4</v>
      </c>
    </row>
    <row r="194" spans="2:15" ht="13.2" x14ac:dyDescent="0.3">
      <c r="B194" s="476" t="s">
        <v>534</v>
      </c>
      <c r="C194" s="477">
        <v>141</v>
      </c>
      <c r="D194" s="477">
        <v>12</v>
      </c>
      <c r="E194" s="477">
        <v>10</v>
      </c>
      <c r="F194" s="477">
        <v>13</v>
      </c>
      <c r="G194" s="477">
        <v>13</v>
      </c>
      <c r="H194" s="477">
        <v>14</v>
      </c>
      <c r="I194" s="477">
        <v>7</v>
      </c>
      <c r="J194" s="477">
        <v>16</v>
      </c>
      <c r="K194" s="477">
        <v>11</v>
      </c>
      <c r="L194" s="477">
        <v>8</v>
      </c>
      <c r="M194" s="477">
        <v>13</v>
      </c>
      <c r="N194" s="477">
        <v>10</v>
      </c>
      <c r="O194" s="477">
        <v>14</v>
      </c>
    </row>
    <row r="195" spans="2:15" ht="13.2" x14ac:dyDescent="0.3">
      <c r="B195" s="476" t="s">
        <v>823</v>
      </c>
      <c r="C195" s="477">
        <v>34</v>
      </c>
      <c r="D195" s="477">
        <v>1</v>
      </c>
      <c r="E195" s="477">
        <v>3</v>
      </c>
      <c r="F195" s="477">
        <v>4</v>
      </c>
      <c r="G195" s="477">
        <v>3</v>
      </c>
      <c r="H195" s="477">
        <v>0</v>
      </c>
      <c r="I195" s="477">
        <v>3</v>
      </c>
      <c r="J195" s="477">
        <v>5</v>
      </c>
      <c r="K195" s="477">
        <v>0</v>
      </c>
      <c r="L195" s="477">
        <v>4</v>
      </c>
      <c r="M195" s="477">
        <v>3</v>
      </c>
      <c r="N195" s="477">
        <v>2</v>
      </c>
      <c r="O195" s="477">
        <v>6</v>
      </c>
    </row>
    <row r="196" spans="2:15" ht="13.2" x14ac:dyDescent="0.3">
      <c r="B196" s="476" t="s">
        <v>536</v>
      </c>
      <c r="C196" s="477">
        <v>1060</v>
      </c>
      <c r="D196" s="477">
        <v>84</v>
      </c>
      <c r="E196" s="477">
        <v>92</v>
      </c>
      <c r="F196" s="477">
        <v>91</v>
      </c>
      <c r="G196" s="477">
        <v>83</v>
      </c>
      <c r="H196" s="477">
        <v>91</v>
      </c>
      <c r="I196" s="477">
        <v>65</v>
      </c>
      <c r="J196" s="477">
        <v>67</v>
      </c>
      <c r="K196" s="477">
        <v>94</v>
      </c>
      <c r="L196" s="477">
        <v>95</v>
      </c>
      <c r="M196" s="477">
        <v>95</v>
      </c>
      <c r="N196" s="477">
        <v>94</v>
      </c>
      <c r="O196" s="477">
        <v>109</v>
      </c>
    </row>
    <row r="197" spans="2:15" ht="13.2" x14ac:dyDescent="0.3">
      <c r="B197" s="476" t="s">
        <v>537</v>
      </c>
      <c r="C197" s="477">
        <v>204</v>
      </c>
      <c r="D197" s="477">
        <v>18</v>
      </c>
      <c r="E197" s="477">
        <v>25</v>
      </c>
      <c r="F197" s="477">
        <v>26</v>
      </c>
      <c r="G197" s="477">
        <v>18</v>
      </c>
      <c r="H197" s="477">
        <v>14</v>
      </c>
      <c r="I197" s="477">
        <v>23</v>
      </c>
      <c r="J197" s="477">
        <v>16</v>
      </c>
      <c r="K197" s="477">
        <v>12</v>
      </c>
      <c r="L197" s="477">
        <v>9</v>
      </c>
      <c r="M197" s="477">
        <v>9</v>
      </c>
      <c r="N197" s="477">
        <v>14</v>
      </c>
      <c r="O197" s="477">
        <v>20</v>
      </c>
    </row>
    <row r="198" spans="2:15" ht="13.2" x14ac:dyDescent="0.3">
      <c r="B198" s="476" t="s">
        <v>824</v>
      </c>
      <c r="C198" s="477">
        <v>78</v>
      </c>
      <c r="D198" s="477">
        <v>3</v>
      </c>
      <c r="E198" s="477">
        <v>4</v>
      </c>
      <c r="F198" s="477">
        <v>4</v>
      </c>
      <c r="G198" s="477">
        <v>5</v>
      </c>
      <c r="H198" s="477">
        <v>8</v>
      </c>
      <c r="I198" s="477">
        <v>6</v>
      </c>
      <c r="J198" s="477">
        <v>3</v>
      </c>
      <c r="K198" s="477">
        <v>12</v>
      </c>
      <c r="L198" s="477">
        <v>7</v>
      </c>
      <c r="M198" s="477">
        <v>6</v>
      </c>
      <c r="N198" s="477">
        <v>10</v>
      </c>
      <c r="O198" s="477">
        <v>10</v>
      </c>
    </row>
    <row r="199" spans="2:15" ht="13.2" x14ac:dyDescent="0.3">
      <c r="B199" s="476" t="s">
        <v>237</v>
      </c>
      <c r="C199" s="477">
        <v>67</v>
      </c>
      <c r="D199" s="477">
        <v>0</v>
      </c>
      <c r="E199" s="477">
        <v>6</v>
      </c>
      <c r="F199" s="477">
        <v>8</v>
      </c>
      <c r="G199" s="477">
        <v>3</v>
      </c>
      <c r="H199" s="477">
        <v>10</v>
      </c>
      <c r="I199" s="477">
        <v>7</v>
      </c>
      <c r="J199" s="477">
        <v>6</v>
      </c>
      <c r="K199" s="477">
        <v>6</v>
      </c>
      <c r="L199" s="477">
        <v>7</v>
      </c>
      <c r="M199" s="477">
        <v>6</v>
      </c>
      <c r="N199" s="477">
        <v>5</v>
      </c>
      <c r="O199" s="477">
        <v>3</v>
      </c>
    </row>
    <row r="200" spans="2:15" ht="13.2" x14ac:dyDescent="0.3">
      <c r="B200" s="476" t="s">
        <v>539</v>
      </c>
      <c r="C200" s="477">
        <v>96</v>
      </c>
      <c r="D200" s="477">
        <v>8</v>
      </c>
      <c r="E200" s="477">
        <v>5</v>
      </c>
      <c r="F200" s="477">
        <v>10</v>
      </c>
      <c r="G200" s="477">
        <v>13</v>
      </c>
      <c r="H200" s="477">
        <v>7</v>
      </c>
      <c r="I200" s="477">
        <v>6</v>
      </c>
      <c r="J200" s="477">
        <v>7</v>
      </c>
      <c r="K200" s="477">
        <v>11</v>
      </c>
      <c r="L200" s="477">
        <v>5</v>
      </c>
      <c r="M200" s="477">
        <v>8</v>
      </c>
      <c r="N200" s="477">
        <v>8</v>
      </c>
      <c r="O200" s="477">
        <v>8</v>
      </c>
    </row>
    <row r="201" spans="2:15" ht="13.2" x14ac:dyDescent="0.3">
      <c r="B201" s="476" t="s">
        <v>540</v>
      </c>
      <c r="C201" s="477">
        <v>111</v>
      </c>
      <c r="D201" s="477">
        <v>1</v>
      </c>
      <c r="E201" s="477">
        <v>7</v>
      </c>
      <c r="F201" s="477">
        <v>13</v>
      </c>
      <c r="G201" s="477">
        <v>11</v>
      </c>
      <c r="H201" s="477">
        <v>5</v>
      </c>
      <c r="I201" s="477">
        <v>8</v>
      </c>
      <c r="J201" s="477">
        <v>6</v>
      </c>
      <c r="K201" s="477">
        <v>12</v>
      </c>
      <c r="L201" s="477">
        <v>8</v>
      </c>
      <c r="M201" s="477">
        <v>8</v>
      </c>
      <c r="N201" s="477">
        <v>11</v>
      </c>
      <c r="O201" s="477">
        <v>21</v>
      </c>
    </row>
    <row r="202" spans="2:15" ht="13.2" x14ac:dyDescent="0.3">
      <c r="B202" s="476" t="s">
        <v>541</v>
      </c>
      <c r="C202" s="477">
        <v>103</v>
      </c>
      <c r="D202" s="477">
        <v>7</v>
      </c>
      <c r="E202" s="477">
        <v>7</v>
      </c>
      <c r="F202" s="477">
        <v>4</v>
      </c>
      <c r="G202" s="477">
        <v>6</v>
      </c>
      <c r="H202" s="477">
        <v>16</v>
      </c>
      <c r="I202" s="477">
        <v>3</v>
      </c>
      <c r="J202" s="477">
        <v>7</v>
      </c>
      <c r="K202" s="477">
        <v>13</v>
      </c>
      <c r="L202" s="477">
        <v>10</v>
      </c>
      <c r="M202" s="477">
        <v>5</v>
      </c>
      <c r="N202" s="477">
        <v>11</v>
      </c>
      <c r="O202" s="477">
        <v>14</v>
      </c>
    </row>
    <row r="203" spans="2:15" ht="13.2" x14ac:dyDescent="0.3">
      <c r="B203" s="476" t="s">
        <v>542</v>
      </c>
      <c r="C203" s="477">
        <v>56</v>
      </c>
      <c r="D203" s="477">
        <v>2</v>
      </c>
      <c r="E203" s="477">
        <v>2</v>
      </c>
      <c r="F203" s="477">
        <v>0</v>
      </c>
      <c r="G203" s="477">
        <v>3</v>
      </c>
      <c r="H203" s="477">
        <v>6</v>
      </c>
      <c r="I203" s="477">
        <v>2</v>
      </c>
      <c r="J203" s="477">
        <v>6</v>
      </c>
      <c r="K203" s="477">
        <v>8</v>
      </c>
      <c r="L203" s="477">
        <v>4</v>
      </c>
      <c r="M203" s="477">
        <v>5</v>
      </c>
      <c r="N203" s="477">
        <v>5</v>
      </c>
      <c r="O203" s="477">
        <v>13</v>
      </c>
    </row>
    <row r="204" spans="2:15" ht="13.2" x14ac:dyDescent="0.3">
      <c r="B204" s="476" t="s">
        <v>825</v>
      </c>
      <c r="C204" s="477">
        <v>45</v>
      </c>
      <c r="D204" s="477">
        <v>3</v>
      </c>
      <c r="E204" s="477">
        <v>2</v>
      </c>
      <c r="F204" s="477">
        <v>2</v>
      </c>
      <c r="G204" s="477">
        <v>2</v>
      </c>
      <c r="H204" s="477">
        <v>1</v>
      </c>
      <c r="I204" s="477">
        <v>5</v>
      </c>
      <c r="J204" s="477">
        <v>6</v>
      </c>
      <c r="K204" s="477">
        <v>6</v>
      </c>
      <c r="L204" s="477">
        <v>5</v>
      </c>
      <c r="M204" s="477">
        <v>2</v>
      </c>
      <c r="N204" s="477">
        <v>4</v>
      </c>
      <c r="O204" s="477">
        <v>7</v>
      </c>
    </row>
    <row r="205" spans="2:15" ht="13.2" x14ac:dyDescent="0.3">
      <c r="B205" s="476" t="s">
        <v>544</v>
      </c>
      <c r="C205" s="477">
        <v>128</v>
      </c>
      <c r="D205" s="477">
        <v>6</v>
      </c>
      <c r="E205" s="477">
        <v>10</v>
      </c>
      <c r="F205" s="477">
        <v>2</v>
      </c>
      <c r="G205" s="477">
        <v>12</v>
      </c>
      <c r="H205" s="477">
        <v>12</v>
      </c>
      <c r="I205" s="477">
        <v>7</v>
      </c>
      <c r="J205" s="477">
        <v>12</v>
      </c>
      <c r="K205" s="477">
        <v>16</v>
      </c>
      <c r="L205" s="477">
        <v>10</v>
      </c>
      <c r="M205" s="477">
        <v>8</v>
      </c>
      <c r="N205" s="477">
        <v>10</v>
      </c>
      <c r="O205" s="477">
        <v>23</v>
      </c>
    </row>
    <row r="206" spans="2:15" ht="13.2" x14ac:dyDescent="0.3">
      <c r="B206" s="476" t="s">
        <v>457</v>
      </c>
      <c r="C206" s="477">
        <v>19</v>
      </c>
      <c r="D206" s="477">
        <v>1</v>
      </c>
      <c r="E206" s="477">
        <v>1</v>
      </c>
      <c r="F206" s="477">
        <v>1</v>
      </c>
      <c r="G206" s="477">
        <v>1</v>
      </c>
      <c r="H206" s="477">
        <v>4</v>
      </c>
      <c r="I206" s="477">
        <v>0</v>
      </c>
      <c r="J206" s="477">
        <v>2</v>
      </c>
      <c r="K206" s="477">
        <v>4</v>
      </c>
      <c r="L206" s="477">
        <v>1</v>
      </c>
      <c r="M206" s="477">
        <v>1</v>
      </c>
      <c r="N206" s="477">
        <v>2</v>
      </c>
      <c r="O206" s="477">
        <v>1</v>
      </c>
    </row>
    <row r="207" spans="2:15" ht="13.2" x14ac:dyDescent="0.3">
      <c r="B207" s="476" t="s">
        <v>826</v>
      </c>
      <c r="C207" s="477">
        <v>38</v>
      </c>
      <c r="D207" s="477">
        <v>2</v>
      </c>
      <c r="E207" s="477">
        <v>2</v>
      </c>
      <c r="F207" s="477">
        <v>6</v>
      </c>
      <c r="G207" s="477">
        <v>4</v>
      </c>
      <c r="H207" s="477">
        <v>0</v>
      </c>
      <c r="I207" s="477">
        <v>4</v>
      </c>
      <c r="J207" s="477">
        <v>3</v>
      </c>
      <c r="K207" s="477">
        <v>0</v>
      </c>
      <c r="L207" s="477">
        <v>6</v>
      </c>
      <c r="M207" s="477">
        <v>4</v>
      </c>
      <c r="N207" s="477">
        <v>1</v>
      </c>
      <c r="O207" s="477">
        <v>6</v>
      </c>
    </row>
    <row r="208" spans="2:15" ht="13.2" x14ac:dyDescent="0.3">
      <c r="B208" s="476" t="s">
        <v>546</v>
      </c>
      <c r="C208" s="477">
        <v>23</v>
      </c>
      <c r="D208" s="477">
        <v>1</v>
      </c>
      <c r="E208" s="477">
        <v>0</v>
      </c>
      <c r="F208" s="477">
        <v>0</v>
      </c>
      <c r="G208" s="477">
        <v>2</v>
      </c>
      <c r="H208" s="477">
        <v>1</v>
      </c>
      <c r="I208" s="477">
        <v>2</v>
      </c>
      <c r="J208" s="477">
        <v>1</v>
      </c>
      <c r="K208" s="477">
        <v>3</v>
      </c>
      <c r="L208" s="477">
        <v>4</v>
      </c>
      <c r="M208" s="477">
        <v>3</v>
      </c>
      <c r="N208" s="477">
        <v>5</v>
      </c>
      <c r="O208" s="477">
        <v>1</v>
      </c>
    </row>
    <row r="209" spans="2:15" ht="13.2" x14ac:dyDescent="0.3">
      <c r="B209" s="476" t="s">
        <v>827</v>
      </c>
      <c r="C209" s="477">
        <v>29</v>
      </c>
      <c r="D209" s="477">
        <v>3</v>
      </c>
      <c r="E209" s="477">
        <v>3</v>
      </c>
      <c r="F209" s="477">
        <v>2</v>
      </c>
      <c r="G209" s="477">
        <v>2</v>
      </c>
      <c r="H209" s="477">
        <v>4</v>
      </c>
      <c r="I209" s="477">
        <v>5</v>
      </c>
      <c r="J209" s="477">
        <v>0</v>
      </c>
      <c r="K209" s="477">
        <v>4</v>
      </c>
      <c r="L209" s="477">
        <v>0</v>
      </c>
      <c r="M209" s="477">
        <v>3</v>
      </c>
      <c r="N209" s="477">
        <v>3</v>
      </c>
      <c r="O209" s="477">
        <v>0</v>
      </c>
    </row>
    <row r="210" spans="2:15" ht="13.2" x14ac:dyDescent="0.3">
      <c r="B210" s="476" t="s">
        <v>548</v>
      </c>
      <c r="C210" s="477">
        <v>45</v>
      </c>
      <c r="D210" s="477">
        <v>3</v>
      </c>
      <c r="E210" s="477">
        <v>4</v>
      </c>
      <c r="F210" s="477">
        <v>3</v>
      </c>
      <c r="G210" s="477">
        <v>3</v>
      </c>
      <c r="H210" s="477">
        <v>2</v>
      </c>
      <c r="I210" s="477">
        <v>4</v>
      </c>
      <c r="J210" s="477">
        <v>3</v>
      </c>
      <c r="K210" s="477">
        <v>5</v>
      </c>
      <c r="L210" s="477">
        <v>3</v>
      </c>
      <c r="M210" s="477">
        <v>3</v>
      </c>
      <c r="N210" s="477">
        <v>4</v>
      </c>
      <c r="O210" s="477">
        <v>8</v>
      </c>
    </row>
    <row r="211" spans="2:15" s="334" customFormat="1" ht="11.4" x14ac:dyDescent="0.2">
      <c r="B211" s="482" t="s">
        <v>246</v>
      </c>
      <c r="C211" s="478">
        <v>1072</v>
      </c>
      <c r="D211" s="478">
        <v>74</v>
      </c>
      <c r="E211" s="478">
        <v>82</v>
      </c>
      <c r="F211" s="478">
        <v>79</v>
      </c>
      <c r="G211" s="478">
        <v>85</v>
      </c>
      <c r="H211" s="478">
        <v>96</v>
      </c>
      <c r="I211" s="478">
        <v>75</v>
      </c>
      <c r="J211" s="478">
        <v>93</v>
      </c>
      <c r="K211" s="478">
        <v>89</v>
      </c>
      <c r="L211" s="478">
        <v>94</v>
      </c>
      <c r="M211" s="478">
        <v>82</v>
      </c>
      <c r="N211" s="478">
        <v>98</v>
      </c>
      <c r="O211" s="478">
        <v>125</v>
      </c>
    </row>
    <row r="212" spans="2:15" ht="13.2" x14ac:dyDescent="0.3">
      <c r="B212" s="476" t="s">
        <v>246</v>
      </c>
      <c r="C212" s="477">
        <v>518</v>
      </c>
      <c r="D212" s="477">
        <v>35</v>
      </c>
      <c r="E212" s="477">
        <v>43</v>
      </c>
      <c r="F212" s="477">
        <v>40</v>
      </c>
      <c r="G212" s="477">
        <v>43</v>
      </c>
      <c r="H212" s="477">
        <v>45</v>
      </c>
      <c r="I212" s="477">
        <v>38</v>
      </c>
      <c r="J212" s="477">
        <v>52</v>
      </c>
      <c r="K212" s="477">
        <v>33</v>
      </c>
      <c r="L212" s="477">
        <v>48</v>
      </c>
      <c r="M212" s="477">
        <v>40</v>
      </c>
      <c r="N212" s="477">
        <v>47</v>
      </c>
      <c r="O212" s="477">
        <v>54</v>
      </c>
    </row>
    <row r="213" spans="2:15" ht="13.2" x14ac:dyDescent="0.3">
      <c r="B213" s="476" t="s">
        <v>549</v>
      </c>
      <c r="C213" s="477">
        <v>247</v>
      </c>
      <c r="D213" s="477">
        <v>21</v>
      </c>
      <c r="E213" s="477">
        <v>28</v>
      </c>
      <c r="F213" s="477">
        <v>20</v>
      </c>
      <c r="G213" s="477">
        <v>19</v>
      </c>
      <c r="H213" s="477">
        <v>31</v>
      </c>
      <c r="I213" s="477">
        <v>20</v>
      </c>
      <c r="J213" s="477">
        <v>18</v>
      </c>
      <c r="K213" s="477">
        <v>27</v>
      </c>
      <c r="L213" s="477">
        <v>19</v>
      </c>
      <c r="M213" s="477">
        <v>15</v>
      </c>
      <c r="N213" s="477">
        <v>12</v>
      </c>
      <c r="O213" s="477">
        <v>17</v>
      </c>
    </row>
    <row r="214" spans="2:15" ht="13.2" x14ac:dyDescent="0.3">
      <c r="B214" s="476" t="s">
        <v>550</v>
      </c>
      <c r="C214" s="477">
        <v>307</v>
      </c>
      <c r="D214" s="477">
        <v>18</v>
      </c>
      <c r="E214" s="477">
        <v>11</v>
      </c>
      <c r="F214" s="477">
        <v>19</v>
      </c>
      <c r="G214" s="477">
        <v>23</v>
      </c>
      <c r="H214" s="477">
        <v>20</v>
      </c>
      <c r="I214" s="477">
        <v>17</v>
      </c>
      <c r="J214" s="477">
        <v>23</v>
      </c>
      <c r="K214" s="477">
        <v>29</v>
      </c>
      <c r="L214" s="477">
        <v>27</v>
      </c>
      <c r="M214" s="477">
        <v>27</v>
      </c>
      <c r="N214" s="477">
        <v>39</v>
      </c>
      <c r="O214" s="477">
        <v>54</v>
      </c>
    </row>
    <row r="215" spans="2:15" s="334" customFormat="1" ht="11.4" x14ac:dyDescent="0.2">
      <c r="B215" s="480" t="s">
        <v>247</v>
      </c>
      <c r="C215" s="478">
        <v>2364</v>
      </c>
      <c r="D215" s="478">
        <v>184</v>
      </c>
      <c r="E215" s="478">
        <v>214</v>
      </c>
      <c r="F215" s="478">
        <v>183</v>
      </c>
      <c r="G215" s="478">
        <v>157</v>
      </c>
      <c r="H215" s="478">
        <v>175</v>
      </c>
      <c r="I215" s="478">
        <v>170</v>
      </c>
      <c r="J215" s="478">
        <v>187</v>
      </c>
      <c r="K215" s="478">
        <v>193</v>
      </c>
      <c r="L215" s="478">
        <v>175</v>
      </c>
      <c r="M215" s="478">
        <v>192</v>
      </c>
      <c r="N215" s="478">
        <v>209</v>
      </c>
      <c r="O215" s="478">
        <v>325</v>
      </c>
    </row>
    <row r="216" spans="2:15" s="334" customFormat="1" ht="11.4" x14ac:dyDescent="0.2">
      <c r="B216" s="482" t="s">
        <v>248</v>
      </c>
      <c r="C216" s="478">
        <v>425</v>
      </c>
      <c r="D216" s="478">
        <v>34</v>
      </c>
      <c r="E216" s="478">
        <v>36</v>
      </c>
      <c r="F216" s="478">
        <v>35</v>
      </c>
      <c r="G216" s="478">
        <v>19</v>
      </c>
      <c r="H216" s="478">
        <v>37</v>
      </c>
      <c r="I216" s="478">
        <v>32</v>
      </c>
      <c r="J216" s="478">
        <v>29</v>
      </c>
      <c r="K216" s="478">
        <v>45</v>
      </c>
      <c r="L216" s="478">
        <v>30</v>
      </c>
      <c r="M216" s="478">
        <v>42</v>
      </c>
      <c r="N216" s="478">
        <v>36</v>
      </c>
      <c r="O216" s="478">
        <v>50</v>
      </c>
    </row>
    <row r="217" spans="2:15" ht="13.2" x14ac:dyDescent="0.3">
      <c r="B217" s="476" t="s">
        <v>359</v>
      </c>
      <c r="C217" s="477">
        <v>191</v>
      </c>
      <c r="D217" s="477">
        <v>16</v>
      </c>
      <c r="E217" s="477">
        <v>22</v>
      </c>
      <c r="F217" s="477">
        <v>15</v>
      </c>
      <c r="G217" s="477">
        <v>6</v>
      </c>
      <c r="H217" s="477">
        <v>18</v>
      </c>
      <c r="I217" s="477">
        <v>15</v>
      </c>
      <c r="J217" s="477">
        <v>7</v>
      </c>
      <c r="K217" s="477">
        <v>24</v>
      </c>
      <c r="L217" s="477">
        <v>10</v>
      </c>
      <c r="M217" s="477">
        <v>26</v>
      </c>
      <c r="N217" s="477">
        <v>15</v>
      </c>
      <c r="O217" s="477">
        <v>17</v>
      </c>
    </row>
    <row r="218" spans="2:15" ht="13.2" x14ac:dyDescent="0.3">
      <c r="B218" s="476" t="s">
        <v>551</v>
      </c>
      <c r="C218" s="477">
        <v>62</v>
      </c>
      <c r="D218" s="477">
        <v>4</v>
      </c>
      <c r="E218" s="477">
        <v>3</v>
      </c>
      <c r="F218" s="477">
        <v>4</v>
      </c>
      <c r="G218" s="477">
        <v>3</v>
      </c>
      <c r="H218" s="477">
        <v>7</v>
      </c>
      <c r="I218" s="477">
        <v>3</v>
      </c>
      <c r="J218" s="477">
        <v>5</v>
      </c>
      <c r="K218" s="477">
        <v>6</v>
      </c>
      <c r="L218" s="477">
        <v>5</v>
      </c>
      <c r="M218" s="477">
        <v>5</v>
      </c>
      <c r="N218" s="477">
        <v>9</v>
      </c>
      <c r="O218" s="477">
        <v>8</v>
      </c>
    </row>
    <row r="219" spans="2:15" ht="13.2" x14ac:dyDescent="0.3">
      <c r="B219" s="476" t="s">
        <v>552</v>
      </c>
      <c r="C219" s="477">
        <v>13</v>
      </c>
      <c r="D219" s="477">
        <v>0</v>
      </c>
      <c r="E219" s="477">
        <v>1</v>
      </c>
      <c r="F219" s="477">
        <v>1</v>
      </c>
      <c r="G219" s="477">
        <v>0</v>
      </c>
      <c r="H219" s="477">
        <v>3</v>
      </c>
      <c r="I219" s="477">
        <v>0</v>
      </c>
      <c r="J219" s="477">
        <v>3</v>
      </c>
      <c r="K219" s="477">
        <v>0</v>
      </c>
      <c r="L219" s="477">
        <v>2</v>
      </c>
      <c r="M219" s="477">
        <v>0</v>
      </c>
      <c r="N219" s="477">
        <v>2</v>
      </c>
      <c r="O219" s="477">
        <v>1</v>
      </c>
    </row>
    <row r="220" spans="2:15" ht="13.2" x14ac:dyDescent="0.3">
      <c r="B220" s="476" t="s">
        <v>553</v>
      </c>
      <c r="C220" s="477">
        <v>28</v>
      </c>
      <c r="D220" s="477">
        <v>2</v>
      </c>
      <c r="E220" s="477">
        <v>3</v>
      </c>
      <c r="F220" s="477">
        <v>2</v>
      </c>
      <c r="G220" s="477">
        <v>3</v>
      </c>
      <c r="H220" s="477">
        <v>2</v>
      </c>
      <c r="I220" s="477">
        <v>1</v>
      </c>
      <c r="J220" s="477">
        <v>1</v>
      </c>
      <c r="K220" s="477">
        <v>5</v>
      </c>
      <c r="L220" s="477">
        <v>1</v>
      </c>
      <c r="M220" s="477">
        <v>2</v>
      </c>
      <c r="N220" s="477">
        <v>2</v>
      </c>
      <c r="O220" s="477">
        <v>4</v>
      </c>
    </row>
    <row r="221" spans="2:15" ht="13.2" x14ac:dyDescent="0.3">
      <c r="B221" s="476" t="s">
        <v>554</v>
      </c>
      <c r="C221" s="477">
        <v>18</v>
      </c>
      <c r="D221" s="477">
        <v>1</v>
      </c>
      <c r="E221" s="477">
        <v>0</v>
      </c>
      <c r="F221" s="477">
        <v>0</v>
      </c>
      <c r="G221" s="477">
        <v>1</v>
      </c>
      <c r="H221" s="477">
        <v>1</v>
      </c>
      <c r="I221" s="477">
        <v>2</v>
      </c>
      <c r="J221" s="477">
        <v>2</v>
      </c>
      <c r="K221" s="477">
        <v>2</v>
      </c>
      <c r="L221" s="477">
        <v>3</v>
      </c>
      <c r="M221" s="477">
        <v>3</v>
      </c>
      <c r="N221" s="477">
        <v>1</v>
      </c>
      <c r="O221" s="477">
        <v>2</v>
      </c>
    </row>
    <row r="222" spans="2:15" ht="13.2" x14ac:dyDescent="0.3">
      <c r="B222" s="476" t="s">
        <v>828</v>
      </c>
      <c r="C222" s="477">
        <v>57</v>
      </c>
      <c r="D222" s="477">
        <v>3</v>
      </c>
      <c r="E222" s="477">
        <v>4</v>
      </c>
      <c r="F222" s="477">
        <v>10</v>
      </c>
      <c r="G222" s="477">
        <v>4</v>
      </c>
      <c r="H222" s="477">
        <v>5</v>
      </c>
      <c r="I222" s="477">
        <v>2</v>
      </c>
      <c r="J222" s="477">
        <v>5</v>
      </c>
      <c r="K222" s="477">
        <v>4</v>
      </c>
      <c r="L222" s="477">
        <v>5</v>
      </c>
      <c r="M222" s="477">
        <v>3</v>
      </c>
      <c r="N222" s="477">
        <v>3</v>
      </c>
      <c r="O222" s="477">
        <v>9</v>
      </c>
    </row>
    <row r="223" spans="2:15" ht="13.2" x14ac:dyDescent="0.3">
      <c r="B223" s="476" t="s">
        <v>555</v>
      </c>
      <c r="C223" s="477">
        <v>11</v>
      </c>
      <c r="D223" s="477">
        <v>0</v>
      </c>
      <c r="E223" s="477">
        <v>0</v>
      </c>
      <c r="F223" s="477">
        <v>1</v>
      </c>
      <c r="G223" s="477">
        <v>0</v>
      </c>
      <c r="H223" s="477">
        <v>1</v>
      </c>
      <c r="I223" s="477">
        <v>1</v>
      </c>
      <c r="J223" s="477">
        <v>2</v>
      </c>
      <c r="K223" s="477">
        <v>1</v>
      </c>
      <c r="L223" s="477">
        <v>0</v>
      </c>
      <c r="M223" s="477">
        <v>2</v>
      </c>
      <c r="N223" s="477">
        <v>0</v>
      </c>
      <c r="O223" s="477">
        <v>3</v>
      </c>
    </row>
    <row r="224" spans="2:15" ht="13.2" x14ac:dyDescent="0.3">
      <c r="B224" s="476" t="s">
        <v>556</v>
      </c>
      <c r="C224" s="477">
        <v>3</v>
      </c>
      <c r="D224" s="477">
        <v>0</v>
      </c>
      <c r="E224" s="477">
        <v>0</v>
      </c>
      <c r="F224" s="477">
        <v>0</v>
      </c>
      <c r="G224" s="477">
        <v>0</v>
      </c>
      <c r="H224" s="477">
        <v>0</v>
      </c>
      <c r="I224" s="477">
        <v>1</v>
      </c>
      <c r="J224" s="477">
        <v>1</v>
      </c>
      <c r="K224" s="477">
        <v>1</v>
      </c>
      <c r="L224" s="477">
        <v>0</v>
      </c>
      <c r="M224" s="477">
        <v>0</v>
      </c>
      <c r="N224" s="477">
        <v>0</v>
      </c>
      <c r="O224" s="477">
        <v>0</v>
      </c>
    </row>
    <row r="225" spans="2:15" ht="13.2" x14ac:dyDescent="0.3">
      <c r="B225" s="476" t="s">
        <v>557</v>
      </c>
      <c r="C225" s="477">
        <v>24</v>
      </c>
      <c r="D225" s="477">
        <v>4</v>
      </c>
      <c r="E225" s="477">
        <v>1</v>
      </c>
      <c r="F225" s="477">
        <v>2</v>
      </c>
      <c r="G225" s="477">
        <v>1</v>
      </c>
      <c r="H225" s="477">
        <v>0</v>
      </c>
      <c r="I225" s="477">
        <v>6</v>
      </c>
      <c r="J225" s="477">
        <v>2</v>
      </c>
      <c r="K225" s="477">
        <v>1</v>
      </c>
      <c r="L225" s="477">
        <v>2</v>
      </c>
      <c r="M225" s="477">
        <v>0</v>
      </c>
      <c r="N225" s="477">
        <v>2</v>
      </c>
      <c r="O225" s="477">
        <v>3</v>
      </c>
    </row>
    <row r="226" spans="2:15" ht="13.2" x14ac:dyDescent="0.3">
      <c r="B226" s="476" t="s">
        <v>558</v>
      </c>
      <c r="C226" s="477">
        <v>9</v>
      </c>
      <c r="D226" s="477">
        <v>3</v>
      </c>
      <c r="E226" s="477">
        <v>2</v>
      </c>
      <c r="F226" s="477">
        <v>0</v>
      </c>
      <c r="G226" s="477">
        <v>0</v>
      </c>
      <c r="H226" s="477">
        <v>0</v>
      </c>
      <c r="I226" s="477">
        <v>1</v>
      </c>
      <c r="J226" s="477">
        <v>0</v>
      </c>
      <c r="K226" s="477">
        <v>0</v>
      </c>
      <c r="L226" s="477">
        <v>1</v>
      </c>
      <c r="M226" s="477">
        <v>1</v>
      </c>
      <c r="N226" s="477">
        <v>0</v>
      </c>
      <c r="O226" s="477">
        <v>1</v>
      </c>
    </row>
    <row r="227" spans="2:15" ht="13.2" x14ac:dyDescent="0.3">
      <c r="B227" s="476" t="s">
        <v>559</v>
      </c>
      <c r="C227" s="477">
        <v>4</v>
      </c>
      <c r="D227" s="477">
        <v>0</v>
      </c>
      <c r="E227" s="477">
        <v>0</v>
      </c>
      <c r="F227" s="477">
        <v>0</v>
      </c>
      <c r="G227" s="477">
        <v>1</v>
      </c>
      <c r="H227" s="477">
        <v>0</v>
      </c>
      <c r="I227" s="477">
        <v>0</v>
      </c>
      <c r="J227" s="477">
        <v>0</v>
      </c>
      <c r="K227" s="477">
        <v>0</v>
      </c>
      <c r="L227" s="477">
        <v>1</v>
      </c>
      <c r="M227" s="477">
        <v>0</v>
      </c>
      <c r="N227" s="477">
        <v>1</v>
      </c>
      <c r="O227" s="477">
        <v>1</v>
      </c>
    </row>
    <row r="228" spans="2:15" ht="13.2" x14ac:dyDescent="0.3">
      <c r="B228" s="476" t="s">
        <v>560</v>
      </c>
      <c r="C228" s="477">
        <v>5</v>
      </c>
      <c r="D228" s="477">
        <v>1</v>
      </c>
      <c r="E228" s="477">
        <v>0</v>
      </c>
      <c r="F228" s="477">
        <v>0</v>
      </c>
      <c r="G228" s="477">
        <v>0</v>
      </c>
      <c r="H228" s="477">
        <v>0</v>
      </c>
      <c r="I228" s="477">
        <v>0</v>
      </c>
      <c r="J228" s="477">
        <v>1</v>
      </c>
      <c r="K228" s="477">
        <v>1</v>
      </c>
      <c r="L228" s="477">
        <v>0</v>
      </c>
      <c r="M228" s="477">
        <v>0</v>
      </c>
      <c r="N228" s="477">
        <v>1</v>
      </c>
      <c r="O228" s="477">
        <v>1</v>
      </c>
    </row>
    <row r="229" spans="2:15" s="334" customFormat="1" ht="11.4" x14ac:dyDescent="0.2">
      <c r="B229" s="482" t="s">
        <v>249</v>
      </c>
      <c r="C229" s="478">
        <v>318</v>
      </c>
      <c r="D229" s="478">
        <v>23</v>
      </c>
      <c r="E229" s="484">
        <v>27</v>
      </c>
      <c r="F229" s="478">
        <v>28</v>
      </c>
      <c r="G229" s="478">
        <v>21</v>
      </c>
      <c r="H229" s="478">
        <v>21</v>
      </c>
      <c r="I229" s="478">
        <v>23</v>
      </c>
      <c r="J229" s="478">
        <v>19</v>
      </c>
      <c r="K229" s="478">
        <v>31</v>
      </c>
      <c r="L229" s="478">
        <v>25</v>
      </c>
      <c r="M229" s="478">
        <v>25</v>
      </c>
      <c r="N229" s="478">
        <v>27</v>
      </c>
      <c r="O229" s="478">
        <v>48</v>
      </c>
    </row>
    <row r="230" spans="2:15" ht="13.2" x14ac:dyDescent="0.3">
      <c r="B230" s="476" t="s">
        <v>561</v>
      </c>
      <c r="C230" s="477">
        <v>204</v>
      </c>
      <c r="D230" s="477">
        <v>21</v>
      </c>
      <c r="E230" s="477">
        <v>17</v>
      </c>
      <c r="F230" s="477">
        <v>18</v>
      </c>
      <c r="G230" s="477">
        <v>15</v>
      </c>
      <c r="H230" s="477">
        <v>12</v>
      </c>
      <c r="I230" s="477">
        <v>15</v>
      </c>
      <c r="J230" s="477">
        <v>11</v>
      </c>
      <c r="K230" s="477">
        <v>20</v>
      </c>
      <c r="L230" s="477">
        <v>16</v>
      </c>
      <c r="M230" s="477">
        <v>14</v>
      </c>
      <c r="N230" s="477">
        <v>13</v>
      </c>
      <c r="O230" s="477">
        <v>32</v>
      </c>
    </row>
    <row r="231" spans="2:15" ht="13.2" x14ac:dyDescent="0.3">
      <c r="B231" s="476" t="s">
        <v>562</v>
      </c>
      <c r="C231" s="477">
        <v>57</v>
      </c>
      <c r="D231" s="477">
        <v>1</v>
      </c>
      <c r="E231" s="477">
        <v>3</v>
      </c>
      <c r="F231" s="477">
        <v>5</v>
      </c>
      <c r="G231" s="477">
        <v>3</v>
      </c>
      <c r="H231" s="477">
        <v>5</v>
      </c>
      <c r="I231" s="477">
        <v>4</v>
      </c>
      <c r="J231" s="477">
        <v>5</v>
      </c>
      <c r="K231" s="477">
        <v>5</v>
      </c>
      <c r="L231" s="477">
        <v>5</v>
      </c>
      <c r="M231" s="477">
        <v>6</v>
      </c>
      <c r="N231" s="477">
        <v>7</v>
      </c>
      <c r="O231" s="477">
        <v>8</v>
      </c>
    </row>
    <row r="232" spans="2:15" ht="13.2" x14ac:dyDescent="0.3">
      <c r="B232" s="476" t="s">
        <v>563</v>
      </c>
      <c r="C232" s="477">
        <v>35</v>
      </c>
      <c r="D232" s="477">
        <v>0</v>
      </c>
      <c r="E232" s="477">
        <v>5</v>
      </c>
      <c r="F232" s="477">
        <v>4</v>
      </c>
      <c r="G232" s="477">
        <v>2</v>
      </c>
      <c r="H232" s="477">
        <v>2</v>
      </c>
      <c r="I232" s="477">
        <v>3</v>
      </c>
      <c r="J232" s="477">
        <v>0</v>
      </c>
      <c r="K232" s="477">
        <v>2</v>
      </c>
      <c r="L232" s="477">
        <v>3</v>
      </c>
      <c r="M232" s="477">
        <v>5</v>
      </c>
      <c r="N232" s="477">
        <v>5</v>
      </c>
      <c r="O232" s="477">
        <v>4</v>
      </c>
    </row>
    <row r="233" spans="2:15" ht="13.2" x14ac:dyDescent="0.3">
      <c r="B233" s="476" t="s">
        <v>564</v>
      </c>
      <c r="C233" s="477">
        <v>13</v>
      </c>
      <c r="D233" s="477">
        <v>1</v>
      </c>
      <c r="E233" s="477">
        <v>1</v>
      </c>
      <c r="F233" s="477">
        <v>0</v>
      </c>
      <c r="G233" s="477">
        <v>1</v>
      </c>
      <c r="H233" s="477">
        <v>2</v>
      </c>
      <c r="I233" s="477">
        <v>0</v>
      </c>
      <c r="J233" s="477">
        <v>2</v>
      </c>
      <c r="K233" s="477">
        <v>1</v>
      </c>
      <c r="L233" s="477">
        <v>0</v>
      </c>
      <c r="M233" s="477">
        <v>0</v>
      </c>
      <c r="N233" s="477">
        <v>2</v>
      </c>
      <c r="O233" s="477">
        <v>3</v>
      </c>
    </row>
    <row r="234" spans="2:15" ht="13.2" x14ac:dyDescent="0.3">
      <c r="B234" s="476" t="s">
        <v>565</v>
      </c>
      <c r="C234" s="477">
        <v>9</v>
      </c>
      <c r="D234" s="477">
        <v>0</v>
      </c>
      <c r="E234" s="477">
        <v>1</v>
      </c>
      <c r="F234" s="477">
        <v>1</v>
      </c>
      <c r="G234" s="477">
        <v>0</v>
      </c>
      <c r="H234" s="477">
        <v>0</v>
      </c>
      <c r="I234" s="477">
        <v>1</v>
      </c>
      <c r="J234" s="477">
        <v>1</v>
      </c>
      <c r="K234" s="477">
        <v>3</v>
      </c>
      <c r="L234" s="477">
        <v>1</v>
      </c>
      <c r="M234" s="477">
        <v>0</v>
      </c>
      <c r="N234" s="477">
        <v>0</v>
      </c>
      <c r="O234" s="477">
        <v>1</v>
      </c>
    </row>
    <row r="235" spans="2:15" s="334" customFormat="1" ht="11.4" x14ac:dyDescent="0.2">
      <c r="B235" s="482" t="s">
        <v>250</v>
      </c>
      <c r="C235" s="478">
        <v>273</v>
      </c>
      <c r="D235" s="478">
        <v>24</v>
      </c>
      <c r="E235" s="478">
        <v>25</v>
      </c>
      <c r="F235" s="478">
        <v>18</v>
      </c>
      <c r="G235" s="478">
        <v>10</v>
      </c>
      <c r="H235" s="478">
        <v>19</v>
      </c>
      <c r="I235" s="478">
        <v>21</v>
      </c>
      <c r="J235" s="478">
        <v>26</v>
      </c>
      <c r="K235" s="478">
        <v>19</v>
      </c>
      <c r="L235" s="478">
        <v>25</v>
      </c>
      <c r="M235" s="478">
        <v>26</v>
      </c>
      <c r="N235" s="478">
        <v>25</v>
      </c>
      <c r="O235" s="478">
        <v>35</v>
      </c>
    </row>
    <row r="236" spans="2:15" ht="13.2" x14ac:dyDescent="0.3">
      <c r="B236" s="476" t="s">
        <v>250</v>
      </c>
      <c r="C236" s="477">
        <v>237</v>
      </c>
      <c r="D236" s="477">
        <v>20</v>
      </c>
      <c r="E236" s="477">
        <v>23</v>
      </c>
      <c r="F236" s="477">
        <v>16</v>
      </c>
      <c r="G236" s="477">
        <v>9</v>
      </c>
      <c r="H236" s="477">
        <v>14</v>
      </c>
      <c r="I236" s="477">
        <v>19</v>
      </c>
      <c r="J236" s="477">
        <v>24</v>
      </c>
      <c r="K236" s="477">
        <v>18</v>
      </c>
      <c r="L236" s="477">
        <v>24</v>
      </c>
      <c r="M236" s="477">
        <v>21</v>
      </c>
      <c r="N236" s="477">
        <v>21</v>
      </c>
      <c r="O236" s="477">
        <v>28</v>
      </c>
    </row>
    <row r="237" spans="2:15" ht="13.2" x14ac:dyDescent="0.3">
      <c r="B237" s="476" t="s">
        <v>566</v>
      </c>
      <c r="C237" s="477">
        <v>25</v>
      </c>
      <c r="D237" s="477">
        <v>2</v>
      </c>
      <c r="E237" s="477">
        <v>1</v>
      </c>
      <c r="F237" s="477">
        <v>2</v>
      </c>
      <c r="G237" s="477">
        <v>0</v>
      </c>
      <c r="H237" s="477">
        <v>4</v>
      </c>
      <c r="I237" s="477">
        <v>1</v>
      </c>
      <c r="J237" s="477">
        <v>2</v>
      </c>
      <c r="K237" s="477">
        <v>1</v>
      </c>
      <c r="L237" s="477">
        <v>1</v>
      </c>
      <c r="M237" s="477">
        <v>4</v>
      </c>
      <c r="N237" s="477">
        <v>2</v>
      </c>
      <c r="O237" s="477">
        <v>5</v>
      </c>
    </row>
    <row r="238" spans="2:15" ht="13.2" x14ac:dyDescent="0.3">
      <c r="B238" s="476" t="s">
        <v>567</v>
      </c>
      <c r="C238" s="477">
        <v>6</v>
      </c>
      <c r="D238" s="477">
        <v>1</v>
      </c>
      <c r="E238" s="477">
        <v>1</v>
      </c>
      <c r="F238" s="477">
        <v>0</v>
      </c>
      <c r="G238" s="477">
        <v>0</v>
      </c>
      <c r="H238" s="477">
        <v>1</v>
      </c>
      <c r="I238" s="477">
        <v>1</v>
      </c>
      <c r="J238" s="477">
        <v>0</v>
      </c>
      <c r="K238" s="477">
        <v>0</v>
      </c>
      <c r="L238" s="477">
        <v>0</v>
      </c>
      <c r="M238" s="477">
        <v>0</v>
      </c>
      <c r="N238" s="477">
        <v>2</v>
      </c>
      <c r="O238" s="477">
        <v>0</v>
      </c>
    </row>
    <row r="239" spans="2:15" ht="13.2" x14ac:dyDescent="0.3">
      <c r="B239" s="476" t="s">
        <v>568</v>
      </c>
      <c r="C239" s="477">
        <v>5</v>
      </c>
      <c r="D239" s="477">
        <v>1</v>
      </c>
      <c r="E239" s="477">
        <v>0</v>
      </c>
      <c r="F239" s="477">
        <v>0</v>
      </c>
      <c r="G239" s="477">
        <v>1</v>
      </c>
      <c r="H239" s="477">
        <v>0</v>
      </c>
      <c r="I239" s="477">
        <v>0</v>
      </c>
      <c r="J239" s="477">
        <v>0</v>
      </c>
      <c r="K239" s="477">
        <v>0</v>
      </c>
      <c r="L239" s="477">
        <v>0</v>
      </c>
      <c r="M239" s="477">
        <v>1</v>
      </c>
      <c r="N239" s="477">
        <v>0</v>
      </c>
      <c r="O239" s="477">
        <v>2</v>
      </c>
    </row>
    <row r="240" spans="2:15" s="334" customFormat="1" ht="11.4" x14ac:dyDescent="0.2">
      <c r="B240" s="482" t="s">
        <v>251</v>
      </c>
      <c r="C240" s="478">
        <v>325</v>
      </c>
      <c r="D240" s="478">
        <v>22</v>
      </c>
      <c r="E240" s="478">
        <v>41</v>
      </c>
      <c r="F240" s="478">
        <v>26</v>
      </c>
      <c r="G240" s="478">
        <v>25</v>
      </c>
      <c r="H240" s="478">
        <v>24</v>
      </c>
      <c r="I240" s="478">
        <v>27</v>
      </c>
      <c r="J240" s="478">
        <v>29</v>
      </c>
      <c r="K240" s="478">
        <v>27</v>
      </c>
      <c r="L240" s="478">
        <v>15</v>
      </c>
      <c r="M240" s="478">
        <v>23</v>
      </c>
      <c r="N240" s="478">
        <v>26</v>
      </c>
      <c r="O240" s="478">
        <v>40</v>
      </c>
    </row>
    <row r="241" spans="2:15" ht="13.2" x14ac:dyDescent="0.3">
      <c r="B241" s="476" t="s">
        <v>360</v>
      </c>
      <c r="C241" s="477">
        <v>121</v>
      </c>
      <c r="D241" s="477">
        <v>10</v>
      </c>
      <c r="E241" s="477">
        <v>14</v>
      </c>
      <c r="F241" s="477">
        <v>11</v>
      </c>
      <c r="G241" s="477">
        <v>11</v>
      </c>
      <c r="H241" s="477">
        <v>9</v>
      </c>
      <c r="I241" s="477">
        <v>6</v>
      </c>
      <c r="J241" s="477">
        <v>14</v>
      </c>
      <c r="K241" s="477">
        <v>8</v>
      </c>
      <c r="L241" s="477">
        <v>7</v>
      </c>
      <c r="M241" s="477">
        <v>5</v>
      </c>
      <c r="N241" s="477">
        <v>13</v>
      </c>
      <c r="O241" s="477">
        <v>13</v>
      </c>
    </row>
    <row r="242" spans="2:15" ht="13.2" x14ac:dyDescent="0.3">
      <c r="B242" s="476" t="s">
        <v>569</v>
      </c>
      <c r="C242" s="477">
        <v>26</v>
      </c>
      <c r="D242" s="477">
        <v>3</v>
      </c>
      <c r="E242" s="477">
        <v>3</v>
      </c>
      <c r="F242" s="477">
        <v>3</v>
      </c>
      <c r="G242" s="477">
        <v>3</v>
      </c>
      <c r="H242" s="477">
        <v>2</v>
      </c>
      <c r="I242" s="477">
        <v>2</v>
      </c>
      <c r="J242" s="477">
        <v>1</v>
      </c>
      <c r="K242" s="477">
        <v>1</v>
      </c>
      <c r="L242" s="477">
        <v>1</v>
      </c>
      <c r="M242" s="477">
        <v>2</v>
      </c>
      <c r="N242" s="477">
        <v>2</v>
      </c>
      <c r="O242" s="477">
        <v>3</v>
      </c>
    </row>
    <row r="243" spans="2:15" ht="13.2" x14ac:dyDescent="0.3">
      <c r="B243" s="476" t="s">
        <v>570</v>
      </c>
      <c r="C243" s="477">
        <v>22</v>
      </c>
      <c r="D243" s="477">
        <v>2</v>
      </c>
      <c r="E243" s="477">
        <v>2</v>
      </c>
      <c r="F243" s="477">
        <v>1</v>
      </c>
      <c r="G243" s="477">
        <v>1</v>
      </c>
      <c r="H243" s="477">
        <v>1</v>
      </c>
      <c r="I243" s="477">
        <v>2</v>
      </c>
      <c r="J243" s="477">
        <v>2</v>
      </c>
      <c r="K243" s="477">
        <v>1</v>
      </c>
      <c r="L243" s="477">
        <v>2</v>
      </c>
      <c r="M243" s="477">
        <v>5</v>
      </c>
      <c r="N243" s="477">
        <v>0</v>
      </c>
      <c r="O243" s="477">
        <v>3</v>
      </c>
    </row>
    <row r="244" spans="2:15" ht="13.2" x14ac:dyDescent="0.3">
      <c r="B244" s="476" t="s">
        <v>829</v>
      </c>
      <c r="C244" s="477">
        <v>3</v>
      </c>
      <c r="D244" s="477">
        <v>0</v>
      </c>
      <c r="E244" s="477">
        <v>0</v>
      </c>
      <c r="F244" s="477">
        <v>0</v>
      </c>
      <c r="G244" s="477">
        <v>1</v>
      </c>
      <c r="H244" s="477">
        <v>0</v>
      </c>
      <c r="I244" s="477">
        <v>0</v>
      </c>
      <c r="J244" s="477">
        <v>1</v>
      </c>
      <c r="K244" s="477">
        <v>0</v>
      </c>
      <c r="L244" s="477">
        <v>0</v>
      </c>
      <c r="M244" s="477">
        <v>0</v>
      </c>
      <c r="N244" s="477">
        <v>0</v>
      </c>
      <c r="O244" s="477">
        <v>1</v>
      </c>
    </row>
    <row r="245" spans="2:15" ht="13.2" x14ac:dyDescent="0.3">
      <c r="B245" s="476" t="s">
        <v>830</v>
      </c>
      <c r="C245" s="477">
        <v>79</v>
      </c>
      <c r="D245" s="477">
        <v>4</v>
      </c>
      <c r="E245" s="477">
        <v>11</v>
      </c>
      <c r="F245" s="477">
        <v>7</v>
      </c>
      <c r="G245" s="477">
        <v>8</v>
      </c>
      <c r="H245" s="477">
        <v>4</v>
      </c>
      <c r="I245" s="477">
        <v>7</v>
      </c>
      <c r="J245" s="477">
        <v>6</v>
      </c>
      <c r="K245" s="477">
        <v>10</v>
      </c>
      <c r="L245" s="477">
        <v>1</v>
      </c>
      <c r="M245" s="477">
        <v>8</v>
      </c>
      <c r="N245" s="477">
        <v>4</v>
      </c>
      <c r="O245" s="477">
        <v>9</v>
      </c>
    </row>
    <row r="246" spans="2:15" ht="13.2" x14ac:dyDescent="0.3">
      <c r="B246" s="476" t="s">
        <v>572</v>
      </c>
      <c r="C246" s="477">
        <v>50</v>
      </c>
      <c r="D246" s="477">
        <v>2</v>
      </c>
      <c r="E246" s="477">
        <v>7</v>
      </c>
      <c r="F246" s="477">
        <v>2</v>
      </c>
      <c r="G246" s="477">
        <v>1</v>
      </c>
      <c r="H246" s="477">
        <v>6</v>
      </c>
      <c r="I246" s="477">
        <v>8</v>
      </c>
      <c r="J246" s="477">
        <v>3</v>
      </c>
      <c r="K246" s="477">
        <v>5</v>
      </c>
      <c r="L246" s="477">
        <v>3</v>
      </c>
      <c r="M246" s="477">
        <v>1</v>
      </c>
      <c r="N246" s="477">
        <v>6</v>
      </c>
      <c r="O246" s="477">
        <v>6</v>
      </c>
    </row>
    <row r="247" spans="2:15" ht="13.2" x14ac:dyDescent="0.3">
      <c r="B247" s="476" t="s">
        <v>831</v>
      </c>
      <c r="C247" s="477">
        <v>9</v>
      </c>
      <c r="D247" s="477">
        <v>0</v>
      </c>
      <c r="E247" s="477">
        <v>1</v>
      </c>
      <c r="F247" s="477">
        <v>1</v>
      </c>
      <c r="G247" s="477">
        <v>0</v>
      </c>
      <c r="H247" s="477">
        <v>1</v>
      </c>
      <c r="I247" s="477">
        <v>1</v>
      </c>
      <c r="J247" s="477">
        <v>1</v>
      </c>
      <c r="K247" s="477">
        <v>2</v>
      </c>
      <c r="L247" s="477">
        <v>0</v>
      </c>
      <c r="M247" s="477">
        <v>0</v>
      </c>
      <c r="N247" s="477">
        <v>0</v>
      </c>
      <c r="O247" s="477">
        <v>2</v>
      </c>
    </row>
    <row r="248" spans="2:15" ht="13.2" x14ac:dyDescent="0.3">
      <c r="B248" s="476" t="s">
        <v>574</v>
      </c>
      <c r="C248" s="477">
        <v>11</v>
      </c>
      <c r="D248" s="477">
        <v>1</v>
      </c>
      <c r="E248" s="477">
        <v>1</v>
      </c>
      <c r="F248" s="477">
        <v>1</v>
      </c>
      <c r="G248" s="477">
        <v>0</v>
      </c>
      <c r="H248" s="477">
        <v>1</v>
      </c>
      <c r="I248" s="477">
        <v>1</v>
      </c>
      <c r="J248" s="477">
        <v>1</v>
      </c>
      <c r="K248" s="477">
        <v>0</v>
      </c>
      <c r="L248" s="477">
        <v>1</v>
      </c>
      <c r="M248" s="477">
        <v>1</v>
      </c>
      <c r="N248" s="477">
        <v>1</v>
      </c>
      <c r="O248" s="477">
        <v>2</v>
      </c>
    </row>
    <row r="249" spans="2:15" ht="13.2" x14ac:dyDescent="0.3">
      <c r="B249" s="476" t="s">
        <v>620</v>
      </c>
      <c r="C249" s="477">
        <v>4</v>
      </c>
      <c r="D249" s="477">
        <v>0</v>
      </c>
      <c r="E249" s="477">
        <v>2</v>
      </c>
      <c r="F249" s="477">
        <v>0</v>
      </c>
      <c r="G249" s="477">
        <v>0</v>
      </c>
      <c r="H249" s="477">
        <v>0</v>
      </c>
      <c r="I249" s="477">
        <v>0</v>
      </c>
      <c r="J249" s="477">
        <v>0</v>
      </c>
      <c r="K249" s="477">
        <v>0</v>
      </c>
      <c r="L249" s="477">
        <v>0</v>
      </c>
      <c r="M249" s="477">
        <v>1</v>
      </c>
      <c r="N249" s="477">
        <v>0</v>
      </c>
      <c r="O249" s="477">
        <v>1</v>
      </c>
    </row>
    <row r="250" spans="2:15" s="334" customFormat="1" ht="11.4" x14ac:dyDescent="0.2">
      <c r="B250" s="482" t="s">
        <v>252</v>
      </c>
      <c r="C250" s="478">
        <v>538</v>
      </c>
      <c r="D250" s="478">
        <v>43</v>
      </c>
      <c r="E250" s="478">
        <v>50</v>
      </c>
      <c r="F250" s="478">
        <v>43</v>
      </c>
      <c r="G250" s="478">
        <v>45</v>
      </c>
      <c r="H250" s="478">
        <v>38</v>
      </c>
      <c r="I250" s="478">
        <v>35</v>
      </c>
      <c r="J250" s="478">
        <v>55</v>
      </c>
      <c r="K250" s="478">
        <v>35</v>
      </c>
      <c r="L250" s="478">
        <v>39</v>
      </c>
      <c r="M250" s="478">
        <v>43</v>
      </c>
      <c r="N250" s="478">
        <v>36</v>
      </c>
      <c r="O250" s="478">
        <v>76</v>
      </c>
    </row>
    <row r="251" spans="2:15" ht="13.2" x14ac:dyDescent="0.3">
      <c r="B251" s="476" t="s">
        <v>575</v>
      </c>
      <c r="C251" s="477">
        <v>306</v>
      </c>
      <c r="D251" s="477">
        <v>23</v>
      </c>
      <c r="E251" s="477">
        <v>28</v>
      </c>
      <c r="F251" s="477">
        <v>28</v>
      </c>
      <c r="G251" s="477">
        <v>28</v>
      </c>
      <c r="H251" s="477">
        <v>22</v>
      </c>
      <c r="I251" s="477">
        <v>22</v>
      </c>
      <c r="J251" s="477">
        <v>30</v>
      </c>
      <c r="K251" s="477">
        <v>19</v>
      </c>
      <c r="L251" s="477">
        <v>22</v>
      </c>
      <c r="M251" s="477">
        <v>23</v>
      </c>
      <c r="N251" s="477">
        <v>23</v>
      </c>
      <c r="O251" s="477">
        <v>38</v>
      </c>
    </row>
    <row r="252" spans="2:15" ht="13.2" x14ac:dyDescent="0.3">
      <c r="B252" s="476" t="s">
        <v>576</v>
      </c>
      <c r="C252" s="477">
        <v>29</v>
      </c>
      <c r="D252" s="477">
        <v>4</v>
      </c>
      <c r="E252" s="477">
        <v>1</v>
      </c>
      <c r="F252" s="477">
        <v>2</v>
      </c>
      <c r="G252" s="477">
        <v>3</v>
      </c>
      <c r="H252" s="477">
        <v>1</v>
      </c>
      <c r="I252" s="477">
        <v>1</v>
      </c>
      <c r="J252" s="477">
        <v>2</v>
      </c>
      <c r="K252" s="477">
        <v>2</v>
      </c>
      <c r="L252" s="477">
        <v>1</v>
      </c>
      <c r="M252" s="477">
        <v>1</v>
      </c>
      <c r="N252" s="477">
        <v>2</v>
      </c>
      <c r="O252" s="477">
        <v>9</v>
      </c>
    </row>
    <row r="253" spans="2:15" ht="13.2" x14ac:dyDescent="0.3">
      <c r="B253" s="476" t="s">
        <v>577</v>
      </c>
      <c r="C253" s="477">
        <v>9</v>
      </c>
      <c r="D253" s="477">
        <v>2</v>
      </c>
      <c r="E253" s="477">
        <v>1</v>
      </c>
      <c r="F253" s="477">
        <v>0</v>
      </c>
      <c r="G253" s="477">
        <v>1</v>
      </c>
      <c r="H253" s="477">
        <v>1</v>
      </c>
      <c r="I253" s="477">
        <v>1</v>
      </c>
      <c r="J253" s="477">
        <v>1</v>
      </c>
      <c r="K253" s="477">
        <v>0</v>
      </c>
      <c r="L253" s="477">
        <v>0</v>
      </c>
      <c r="M253" s="477">
        <v>0</v>
      </c>
      <c r="N253" s="477">
        <v>1</v>
      </c>
      <c r="O253" s="477">
        <v>1</v>
      </c>
    </row>
    <row r="254" spans="2:15" ht="13.2" x14ac:dyDescent="0.3">
      <c r="B254" s="476" t="s">
        <v>578</v>
      </c>
      <c r="C254" s="477">
        <v>154</v>
      </c>
      <c r="D254" s="477">
        <v>11</v>
      </c>
      <c r="E254" s="477">
        <v>17</v>
      </c>
      <c r="F254" s="477">
        <v>10</v>
      </c>
      <c r="G254" s="477">
        <v>10</v>
      </c>
      <c r="H254" s="477">
        <v>13</v>
      </c>
      <c r="I254" s="477">
        <v>4</v>
      </c>
      <c r="J254" s="477">
        <v>16</v>
      </c>
      <c r="K254" s="477">
        <v>13</v>
      </c>
      <c r="L254" s="477">
        <v>15</v>
      </c>
      <c r="M254" s="477">
        <v>18</v>
      </c>
      <c r="N254" s="477">
        <v>5</v>
      </c>
      <c r="O254" s="477">
        <v>22</v>
      </c>
    </row>
    <row r="255" spans="2:15" ht="13.2" x14ac:dyDescent="0.3">
      <c r="B255" s="476" t="s">
        <v>252</v>
      </c>
      <c r="C255" s="477">
        <v>1</v>
      </c>
      <c r="D255" s="477">
        <v>0</v>
      </c>
      <c r="E255" s="477">
        <v>0</v>
      </c>
      <c r="F255" s="477">
        <v>0</v>
      </c>
      <c r="G255" s="477">
        <v>0</v>
      </c>
      <c r="H255" s="477">
        <v>0</v>
      </c>
      <c r="I255" s="477">
        <v>1</v>
      </c>
      <c r="J255" s="477">
        <v>0</v>
      </c>
      <c r="K255" s="477">
        <v>0</v>
      </c>
      <c r="L255" s="477">
        <v>0</v>
      </c>
      <c r="M255" s="477">
        <v>0</v>
      </c>
      <c r="N255" s="477">
        <v>0</v>
      </c>
      <c r="O255" s="477">
        <v>0</v>
      </c>
    </row>
    <row r="256" spans="2:15" ht="13.2" x14ac:dyDescent="0.3">
      <c r="B256" s="476" t="s">
        <v>579</v>
      </c>
      <c r="C256" s="477">
        <v>26</v>
      </c>
      <c r="D256" s="477">
        <v>3</v>
      </c>
      <c r="E256" s="477">
        <v>2</v>
      </c>
      <c r="F256" s="477">
        <v>2</v>
      </c>
      <c r="G256" s="477">
        <v>3</v>
      </c>
      <c r="H256" s="477">
        <v>1</v>
      </c>
      <c r="I256" s="477">
        <v>5</v>
      </c>
      <c r="J256" s="477">
        <v>2</v>
      </c>
      <c r="K256" s="477">
        <v>1</v>
      </c>
      <c r="L256" s="477">
        <v>1</v>
      </c>
      <c r="M256" s="477">
        <v>0</v>
      </c>
      <c r="N256" s="477">
        <v>3</v>
      </c>
      <c r="O256" s="477">
        <v>3</v>
      </c>
    </row>
    <row r="257" spans="2:15" ht="13.2" x14ac:dyDescent="0.3">
      <c r="B257" s="476" t="s">
        <v>580</v>
      </c>
      <c r="C257" s="477">
        <v>13</v>
      </c>
      <c r="D257" s="477">
        <v>0</v>
      </c>
      <c r="E257" s="477">
        <v>1</v>
      </c>
      <c r="F257" s="477">
        <v>1</v>
      </c>
      <c r="G257" s="477">
        <v>0</v>
      </c>
      <c r="H257" s="477">
        <v>0</v>
      </c>
      <c r="I257" s="477">
        <v>1</v>
      </c>
      <c r="J257" s="477">
        <v>4</v>
      </c>
      <c r="K257" s="477">
        <v>0</v>
      </c>
      <c r="L257" s="477">
        <v>0</v>
      </c>
      <c r="M257" s="477">
        <v>1</v>
      </c>
      <c r="N257" s="477">
        <v>2</v>
      </c>
      <c r="O257" s="477">
        <v>3</v>
      </c>
    </row>
    <row r="258" spans="2:15" s="334" customFormat="1" ht="11.4" x14ac:dyDescent="0.2">
      <c r="B258" s="482" t="s">
        <v>253</v>
      </c>
      <c r="C258" s="478">
        <v>485</v>
      </c>
      <c r="D258" s="478">
        <v>38</v>
      </c>
      <c r="E258" s="478">
        <v>35</v>
      </c>
      <c r="F258" s="478">
        <v>33</v>
      </c>
      <c r="G258" s="478">
        <v>37</v>
      </c>
      <c r="H258" s="478">
        <v>36</v>
      </c>
      <c r="I258" s="478">
        <v>32</v>
      </c>
      <c r="J258" s="478">
        <v>29</v>
      </c>
      <c r="K258" s="478">
        <v>36</v>
      </c>
      <c r="L258" s="478">
        <v>41</v>
      </c>
      <c r="M258" s="478">
        <v>33</v>
      </c>
      <c r="N258" s="478">
        <v>59</v>
      </c>
      <c r="O258" s="478">
        <v>76</v>
      </c>
    </row>
    <row r="259" spans="2:15" ht="13.2" x14ac:dyDescent="0.3">
      <c r="B259" s="476" t="s">
        <v>253</v>
      </c>
      <c r="C259" s="477">
        <v>279</v>
      </c>
      <c r="D259" s="477">
        <v>22</v>
      </c>
      <c r="E259" s="477">
        <v>20</v>
      </c>
      <c r="F259" s="477">
        <v>16</v>
      </c>
      <c r="G259" s="477">
        <v>19</v>
      </c>
      <c r="H259" s="477">
        <v>23</v>
      </c>
      <c r="I259" s="477">
        <v>17</v>
      </c>
      <c r="J259" s="477">
        <v>14</v>
      </c>
      <c r="K259" s="477">
        <v>19</v>
      </c>
      <c r="L259" s="477">
        <v>23</v>
      </c>
      <c r="M259" s="477">
        <v>18</v>
      </c>
      <c r="N259" s="477">
        <v>39</v>
      </c>
      <c r="O259" s="477">
        <v>49</v>
      </c>
    </row>
    <row r="260" spans="2:15" ht="13.2" x14ac:dyDescent="0.3">
      <c r="B260" s="476" t="s">
        <v>581</v>
      </c>
      <c r="C260" s="477">
        <v>5</v>
      </c>
      <c r="D260" s="477">
        <v>0</v>
      </c>
      <c r="E260" s="477">
        <v>0</v>
      </c>
      <c r="F260" s="477">
        <v>1</v>
      </c>
      <c r="G260" s="477">
        <v>2</v>
      </c>
      <c r="H260" s="477">
        <v>0</v>
      </c>
      <c r="I260" s="477">
        <v>0</v>
      </c>
      <c r="J260" s="477">
        <v>0</v>
      </c>
      <c r="K260" s="477">
        <v>0</v>
      </c>
      <c r="L260" s="477">
        <v>1</v>
      </c>
      <c r="M260" s="477">
        <v>0</v>
      </c>
      <c r="N260" s="477">
        <v>1</v>
      </c>
      <c r="O260" s="477">
        <v>0</v>
      </c>
    </row>
    <row r="261" spans="2:15" ht="13.2" x14ac:dyDescent="0.3">
      <c r="B261" s="476" t="s">
        <v>582</v>
      </c>
      <c r="C261" s="477">
        <v>154</v>
      </c>
      <c r="D261" s="477">
        <v>13</v>
      </c>
      <c r="E261" s="477">
        <v>10</v>
      </c>
      <c r="F261" s="477">
        <v>10</v>
      </c>
      <c r="G261" s="477">
        <v>13</v>
      </c>
      <c r="H261" s="477">
        <v>8</v>
      </c>
      <c r="I261" s="477">
        <v>11</v>
      </c>
      <c r="J261" s="477">
        <v>14</v>
      </c>
      <c r="K261" s="477">
        <v>12</v>
      </c>
      <c r="L261" s="477">
        <v>14</v>
      </c>
      <c r="M261" s="477">
        <v>14</v>
      </c>
      <c r="N261" s="477">
        <v>15</v>
      </c>
      <c r="O261" s="477">
        <v>20</v>
      </c>
    </row>
    <row r="262" spans="2:15" ht="13.2" x14ac:dyDescent="0.3">
      <c r="B262" s="476" t="s">
        <v>583</v>
      </c>
      <c r="C262" s="477">
        <v>47</v>
      </c>
      <c r="D262" s="477">
        <v>3</v>
      </c>
      <c r="E262" s="477">
        <v>5</v>
      </c>
      <c r="F262" s="477">
        <v>6</v>
      </c>
      <c r="G262" s="477">
        <v>3</v>
      </c>
      <c r="H262" s="477">
        <v>5</v>
      </c>
      <c r="I262" s="477">
        <v>4</v>
      </c>
      <c r="J262" s="477">
        <v>1</v>
      </c>
      <c r="K262" s="477">
        <v>5</v>
      </c>
      <c r="L262" s="477">
        <v>3</v>
      </c>
      <c r="M262" s="477">
        <v>1</v>
      </c>
      <c r="N262" s="477">
        <v>4</v>
      </c>
      <c r="O262" s="477">
        <v>7</v>
      </c>
    </row>
    <row r="263" spans="2:15" s="334" customFormat="1" ht="11.4" x14ac:dyDescent="0.2">
      <c r="B263" s="480" t="s">
        <v>254</v>
      </c>
      <c r="C263" s="478">
        <v>190</v>
      </c>
      <c r="D263" s="478">
        <v>19</v>
      </c>
      <c r="E263" s="478">
        <v>13</v>
      </c>
      <c r="F263" s="478">
        <v>18</v>
      </c>
      <c r="G263" s="478">
        <v>11</v>
      </c>
      <c r="H263" s="478">
        <v>14</v>
      </c>
      <c r="I263" s="478">
        <v>16</v>
      </c>
      <c r="J263" s="478">
        <v>18</v>
      </c>
      <c r="K263" s="478">
        <v>18</v>
      </c>
      <c r="L263" s="478">
        <v>13</v>
      </c>
      <c r="M263" s="478">
        <v>23</v>
      </c>
      <c r="N263" s="478">
        <v>9</v>
      </c>
      <c r="O263" s="478">
        <v>18</v>
      </c>
    </row>
    <row r="264" spans="2:15" s="334" customFormat="1" ht="11.4" x14ac:dyDescent="0.2">
      <c r="B264" s="482" t="s">
        <v>255</v>
      </c>
      <c r="C264" s="478">
        <v>190</v>
      </c>
      <c r="D264" s="478">
        <v>19</v>
      </c>
      <c r="E264" s="478">
        <v>13</v>
      </c>
      <c r="F264" s="478">
        <v>18</v>
      </c>
      <c r="G264" s="478">
        <v>11</v>
      </c>
      <c r="H264" s="478">
        <v>14</v>
      </c>
      <c r="I264" s="478">
        <v>16</v>
      </c>
      <c r="J264" s="478">
        <v>18</v>
      </c>
      <c r="K264" s="478">
        <v>18</v>
      </c>
      <c r="L264" s="478">
        <v>13</v>
      </c>
      <c r="M264" s="478">
        <v>23</v>
      </c>
      <c r="N264" s="478">
        <v>9</v>
      </c>
      <c r="O264" s="478">
        <v>18</v>
      </c>
    </row>
    <row r="265" spans="2:15" ht="13.2" x14ac:dyDescent="0.3">
      <c r="B265" s="476" t="s">
        <v>832</v>
      </c>
      <c r="C265" s="477">
        <v>61</v>
      </c>
      <c r="D265" s="477">
        <v>4</v>
      </c>
      <c r="E265" s="477">
        <v>2</v>
      </c>
      <c r="F265" s="477">
        <v>2</v>
      </c>
      <c r="G265" s="477">
        <v>6</v>
      </c>
      <c r="H265" s="477">
        <v>7</v>
      </c>
      <c r="I265" s="477">
        <v>4</v>
      </c>
      <c r="J265" s="477">
        <v>7</v>
      </c>
      <c r="K265" s="477">
        <v>8</v>
      </c>
      <c r="L265" s="477">
        <v>6</v>
      </c>
      <c r="M265" s="477">
        <v>7</v>
      </c>
      <c r="N265" s="477">
        <v>1</v>
      </c>
      <c r="O265" s="477">
        <v>7</v>
      </c>
    </row>
    <row r="266" spans="2:15" ht="13.2" x14ac:dyDescent="0.3">
      <c r="B266" s="476" t="s">
        <v>585</v>
      </c>
      <c r="C266" s="477">
        <v>31</v>
      </c>
      <c r="D266" s="477">
        <v>4</v>
      </c>
      <c r="E266" s="477">
        <v>0</v>
      </c>
      <c r="F266" s="477">
        <v>2</v>
      </c>
      <c r="G266" s="477">
        <v>1</v>
      </c>
      <c r="H266" s="477">
        <v>3</v>
      </c>
      <c r="I266" s="477">
        <v>5</v>
      </c>
      <c r="J266" s="477">
        <v>6</v>
      </c>
      <c r="K266" s="477">
        <v>5</v>
      </c>
      <c r="L266" s="477">
        <v>0</v>
      </c>
      <c r="M266" s="477">
        <v>3</v>
      </c>
      <c r="N266" s="477">
        <v>1</v>
      </c>
      <c r="O266" s="477">
        <v>1</v>
      </c>
    </row>
    <row r="267" spans="2:15" ht="13.2" x14ac:dyDescent="0.3">
      <c r="B267" s="476" t="s">
        <v>586</v>
      </c>
      <c r="C267" s="477">
        <v>98</v>
      </c>
      <c r="D267" s="477">
        <v>11</v>
      </c>
      <c r="E267" s="477">
        <v>11</v>
      </c>
      <c r="F267" s="477">
        <v>14</v>
      </c>
      <c r="G267" s="477">
        <v>4</v>
      </c>
      <c r="H267" s="477">
        <v>4</v>
      </c>
      <c r="I267" s="477">
        <v>7</v>
      </c>
      <c r="J267" s="477">
        <v>5</v>
      </c>
      <c r="K267" s="477">
        <v>5</v>
      </c>
      <c r="L267" s="477">
        <v>7</v>
      </c>
      <c r="M267" s="477">
        <v>13</v>
      </c>
      <c r="N267" s="477">
        <v>7</v>
      </c>
      <c r="O267" s="477">
        <v>10</v>
      </c>
    </row>
    <row r="268" spans="2:15" s="334" customFormat="1" ht="11.4" x14ac:dyDescent="0.2">
      <c r="B268" s="480" t="s">
        <v>263</v>
      </c>
      <c r="C268" s="478">
        <v>356</v>
      </c>
      <c r="D268" s="478">
        <v>24</v>
      </c>
      <c r="E268" s="478">
        <v>31</v>
      </c>
      <c r="F268" s="478">
        <v>28</v>
      </c>
      <c r="G268" s="478">
        <v>28</v>
      </c>
      <c r="H268" s="478">
        <v>28</v>
      </c>
      <c r="I268" s="478">
        <v>27</v>
      </c>
      <c r="J268" s="478">
        <v>40</v>
      </c>
      <c r="K268" s="478">
        <v>29</v>
      </c>
      <c r="L268" s="478">
        <v>30</v>
      </c>
      <c r="M268" s="478">
        <v>30</v>
      </c>
      <c r="N268" s="478">
        <v>27</v>
      </c>
      <c r="O268" s="478">
        <v>34</v>
      </c>
    </row>
    <row r="269" spans="2:15" x14ac:dyDescent="0.25">
      <c r="B269" s="291"/>
      <c r="C269" s="291"/>
      <c r="D269" s="291"/>
      <c r="E269" s="291"/>
      <c r="F269" s="291"/>
      <c r="G269" s="291"/>
      <c r="H269" s="291"/>
      <c r="I269" s="291"/>
      <c r="J269" s="291"/>
      <c r="K269" s="291"/>
      <c r="L269" s="291"/>
      <c r="M269" s="291"/>
      <c r="N269" s="291"/>
      <c r="O269" s="291"/>
    </row>
    <row r="270" spans="2:15" x14ac:dyDescent="0.25">
      <c r="B270" s="396" t="s">
        <v>955</v>
      </c>
      <c r="C270" s="291"/>
      <c r="D270" s="291"/>
      <c r="E270" s="291"/>
      <c r="F270" s="291"/>
      <c r="G270" s="291"/>
      <c r="H270" s="291"/>
      <c r="I270" s="291"/>
      <c r="J270" s="291"/>
      <c r="K270" s="291"/>
      <c r="L270" s="291"/>
      <c r="M270" s="291"/>
      <c r="N270" s="291"/>
      <c r="O270" s="291"/>
    </row>
    <row r="271" spans="2:15" x14ac:dyDescent="0.25">
      <c r="B271" s="396" t="s">
        <v>968</v>
      </c>
      <c r="C271" s="291"/>
      <c r="D271" s="291"/>
      <c r="E271" s="291"/>
      <c r="F271" s="291"/>
      <c r="G271" s="291"/>
      <c r="H271" s="291"/>
      <c r="I271" s="291"/>
      <c r="J271" s="291"/>
      <c r="K271" s="291"/>
      <c r="L271" s="291"/>
      <c r="M271" s="291"/>
      <c r="N271" s="291"/>
      <c r="O271" s="291"/>
    </row>
    <row r="272" spans="2:15" x14ac:dyDescent="0.25">
      <c r="B272" s="751" t="s">
        <v>734</v>
      </c>
      <c r="C272" s="751"/>
      <c r="D272" s="751"/>
      <c r="E272" s="751"/>
      <c r="F272" s="751"/>
      <c r="G272" s="751"/>
      <c r="H272" s="751"/>
      <c r="I272" s="751"/>
      <c r="J272" s="751"/>
      <c r="K272" s="751"/>
      <c r="L272" s="291"/>
      <c r="M272" s="291"/>
      <c r="N272" s="291"/>
      <c r="O272" s="291"/>
    </row>
    <row r="273" spans="2:15" x14ac:dyDescent="0.25">
      <c r="B273" s="396" t="s">
        <v>706</v>
      </c>
      <c r="C273" s="397"/>
      <c r="D273" s="397"/>
      <c r="E273" s="398"/>
      <c r="F273" s="398"/>
      <c r="G273" s="291"/>
      <c r="H273" s="291"/>
      <c r="I273" s="291"/>
      <c r="J273" s="291"/>
      <c r="K273" s="291"/>
      <c r="L273" s="291"/>
      <c r="M273" s="291"/>
      <c r="N273" s="291"/>
      <c r="O273" s="291"/>
    </row>
    <row r="274" spans="2:15" x14ac:dyDescent="0.25">
      <c r="B274" s="291"/>
      <c r="C274" s="291"/>
      <c r="D274" s="291"/>
      <c r="E274" s="291"/>
      <c r="F274" s="291"/>
      <c r="G274" s="291"/>
      <c r="H274" s="291"/>
      <c r="I274" s="291"/>
      <c r="J274" s="291"/>
      <c r="K274" s="291"/>
    </row>
  </sheetData>
  <mergeCells count="9">
    <mergeCell ref="V13:Z16"/>
    <mergeCell ref="P13:T15"/>
    <mergeCell ref="B272:K272"/>
    <mergeCell ref="B12:O12"/>
    <mergeCell ref="B13:O13"/>
    <mergeCell ref="B14:O14"/>
    <mergeCell ref="B16:B17"/>
    <mergeCell ref="C16:C17"/>
    <mergeCell ref="D16:O16"/>
  </mergeCells>
  <hyperlinks>
    <hyperlink ref="R16" location="INDICE!C55" display="INICIO"/>
  </hyperlinks>
  <pageMargins left="0.75" right="0.75" top="1" bottom="1" header="0.5" footer="0.5"/>
  <pageSetup orientation="portrait" horizontalDpi="300" verticalDpi="300"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P139"/>
  <sheetViews>
    <sheetView showGridLines="0" zoomScale="90" zoomScaleNormal="90" zoomScaleSheetLayoutView="90" workbookViewId="0">
      <selection activeCell="B119" sqref="B119"/>
    </sheetView>
  </sheetViews>
  <sheetFormatPr baseColWidth="10" defaultColWidth="8" defaultRowHeight="10.8" x14ac:dyDescent="0.25"/>
  <cols>
    <col min="1" max="1" width="3.19921875" style="118" customWidth="1"/>
    <col min="2" max="2" width="16" style="118" customWidth="1"/>
    <col min="3" max="3" width="8.19921875" style="118" customWidth="1"/>
    <col min="4" max="14" width="11.8984375" style="118" customWidth="1"/>
    <col min="15" max="255" width="8" style="118"/>
    <col min="256" max="256" width="3.19921875" style="118" customWidth="1"/>
    <col min="257" max="257" width="16" style="118" customWidth="1"/>
    <col min="258" max="258" width="8.19921875" style="118" customWidth="1"/>
    <col min="259" max="269" width="11.8984375" style="118" customWidth="1"/>
    <col min="270" max="270" width="12.09765625" style="118" bestFit="1" customWidth="1"/>
    <col min="271" max="511" width="8" style="118"/>
    <col min="512" max="512" width="3.19921875" style="118" customWidth="1"/>
    <col min="513" max="513" width="16" style="118" customWidth="1"/>
    <col min="514" max="514" width="8.19921875" style="118" customWidth="1"/>
    <col min="515" max="525" width="11.8984375" style="118" customWidth="1"/>
    <col min="526" max="526" width="12.09765625" style="118" bestFit="1" customWidth="1"/>
    <col min="527" max="767" width="8" style="118"/>
    <col min="768" max="768" width="3.19921875" style="118" customWidth="1"/>
    <col min="769" max="769" width="16" style="118" customWidth="1"/>
    <col min="770" max="770" width="8.19921875" style="118" customWidth="1"/>
    <col min="771" max="781" width="11.8984375" style="118" customWidth="1"/>
    <col min="782" max="782" width="12.09765625" style="118" bestFit="1" customWidth="1"/>
    <col min="783" max="1023" width="8" style="118"/>
    <col min="1024" max="1024" width="3.19921875" style="118" customWidth="1"/>
    <col min="1025" max="1025" width="16" style="118" customWidth="1"/>
    <col min="1026" max="1026" width="8.19921875" style="118" customWidth="1"/>
    <col min="1027" max="1037" width="11.8984375" style="118" customWidth="1"/>
    <col min="1038" max="1038" width="12.09765625" style="118" bestFit="1" customWidth="1"/>
    <col min="1039" max="1279" width="8" style="118"/>
    <col min="1280" max="1280" width="3.19921875" style="118" customWidth="1"/>
    <col min="1281" max="1281" width="16" style="118" customWidth="1"/>
    <col min="1282" max="1282" width="8.19921875" style="118" customWidth="1"/>
    <col min="1283" max="1293" width="11.8984375" style="118" customWidth="1"/>
    <col min="1294" max="1294" width="12.09765625" style="118" bestFit="1" customWidth="1"/>
    <col min="1295" max="1535" width="8" style="118"/>
    <col min="1536" max="1536" width="3.19921875" style="118" customWidth="1"/>
    <col min="1537" max="1537" width="16" style="118" customWidth="1"/>
    <col min="1538" max="1538" width="8.19921875" style="118" customWidth="1"/>
    <col min="1539" max="1549" width="11.8984375" style="118" customWidth="1"/>
    <col min="1550" max="1550" width="12.09765625" style="118" bestFit="1" customWidth="1"/>
    <col min="1551" max="1791" width="8" style="118"/>
    <col min="1792" max="1792" width="3.19921875" style="118" customWidth="1"/>
    <col min="1793" max="1793" width="16" style="118" customWidth="1"/>
    <col min="1794" max="1794" width="8.19921875" style="118" customWidth="1"/>
    <col min="1795" max="1805" width="11.8984375" style="118" customWidth="1"/>
    <col min="1806" max="1806" width="12.09765625" style="118" bestFit="1" customWidth="1"/>
    <col min="1807" max="2047" width="8" style="118"/>
    <col min="2048" max="2048" width="3.19921875" style="118" customWidth="1"/>
    <col min="2049" max="2049" width="16" style="118" customWidth="1"/>
    <col min="2050" max="2050" width="8.19921875" style="118" customWidth="1"/>
    <col min="2051" max="2061" width="11.8984375" style="118" customWidth="1"/>
    <col min="2062" max="2062" width="12.09765625" style="118" bestFit="1" customWidth="1"/>
    <col min="2063" max="2303" width="8" style="118"/>
    <col min="2304" max="2304" width="3.19921875" style="118" customWidth="1"/>
    <col min="2305" max="2305" width="16" style="118" customWidth="1"/>
    <col min="2306" max="2306" width="8.19921875" style="118" customWidth="1"/>
    <col min="2307" max="2317" width="11.8984375" style="118" customWidth="1"/>
    <col min="2318" max="2318" width="12.09765625" style="118" bestFit="1" customWidth="1"/>
    <col min="2319" max="2559" width="8" style="118"/>
    <col min="2560" max="2560" width="3.19921875" style="118" customWidth="1"/>
    <col min="2561" max="2561" width="16" style="118" customWidth="1"/>
    <col min="2562" max="2562" width="8.19921875" style="118" customWidth="1"/>
    <col min="2563" max="2573" width="11.8984375" style="118" customWidth="1"/>
    <col min="2574" max="2574" width="12.09765625" style="118" bestFit="1" customWidth="1"/>
    <col min="2575" max="2815" width="8" style="118"/>
    <col min="2816" max="2816" width="3.19921875" style="118" customWidth="1"/>
    <col min="2817" max="2817" width="16" style="118" customWidth="1"/>
    <col min="2818" max="2818" width="8.19921875" style="118" customWidth="1"/>
    <col min="2819" max="2829" width="11.8984375" style="118" customWidth="1"/>
    <col min="2830" max="2830" width="12.09765625" style="118" bestFit="1" customWidth="1"/>
    <col min="2831" max="3071" width="8" style="118"/>
    <col min="3072" max="3072" width="3.19921875" style="118" customWidth="1"/>
    <col min="3073" max="3073" width="16" style="118" customWidth="1"/>
    <col min="3074" max="3074" width="8.19921875" style="118" customWidth="1"/>
    <col min="3075" max="3085" width="11.8984375" style="118" customWidth="1"/>
    <col min="3086" max="3086" width="12.09765625" style="118" bestFit="1" customWidth="1"/>
    <col min="3087" max="3327" width="8" style="118"/>
    <col min="3328" max="3328" width="3.19921875" style="118" customWidth="1"/>
    <col min="3329" max="3329" width="16" style="118" customWidth="1"/>
    <col min="3330" max="3330" width="8.19921875" style="118" customWidth="1"/>
    <col min="3331" max="3341" width="11.8984375" style="118" customWidth="1"/>
    <col min="3342" max="3342" width="12.09765625" style="118" bestFit="1" customWidth="1"/>
    <col min="3343" max="3583" width="8" style="118"/>
    <col min="3584" max="3584" width="3.19921875" style="118" customWidth="1"/>
    <col min="3585" max="3585" width="16" style="118" customWidth="1"/>
    <col min="3586" max="3586" width="8.19921875" style="118" customWidth="1"/>
    <col min="3587" max="3597" width="11.8984375" style="118" customWidth="1"/>
    <col min="3598" max="3598" width="12.09765625" style="118" bestFit="1" customWidth="1"/>
    <col min="3599" max="3839" width="8" style="118"/>
    <col min="3840" max="3840" width="3.19921875" style="118" customWidth="1"/>
    <col min="3841" max="3841" width="16" style="118" customWidth="1"/>
    <col min="3842" max="3842" width="8.19921875" style="118" customWidth="1"/>
    <col min="3843" max="3853" width="11.8984375" style="118" customWidth="1"/>
    <col min="3854" max="3854" width="12.09765625" style="118" bestFit="1" customWidth="1"/>
    <col min="3855" max="4095" width="8" style="118"/>
    <col min="4096" max="4096" width="3.19921875" style="118" customWidth="1"/>
    <col min="4097" max="4097" width="16" style="118" customWidth="1"/>
    <col min="4098" max="4098" width="8.19921875" style="118" customWidth="1"/>
    <col min="4099" max="4109" width="11.8984375" style="118" customWidth="1"/>
    <col min="4110" max="4110" width="12.09765625" style="118" bestFit="1" customWidth="1"/>
    <col min="4111" max="4351" width="8" style="118"/>
    <col min="4352" max="4352" width="3.19921875" style="118" customWidth="1"/>
    <col min="4353" max="4353" width="16" style="118" customWidth="1"/>
    <col min="4354" max="4354" width="8.19921875" style="118" customWidth="1"/>
    <col min="4355" max="4365" width="11.8984375" style="118" customWidth="1"/>
    <col min="4366" max="4366" width="12.09765625" style="118" bestFit="1" customWidth="1"/>
    <col min="4367" max="4607" width="8" style="118"/>
    <col min="4608" max="4608" width="3.19921875" style="118" customWidth="1"/>
    <col min="4609" max="4609" width="16" style="118" customWidth="1"/>
    <col min="4610" max="4610" width="8.19921875" style="118" customWidth="1"/>
    <col min="4611" max="4621" width="11.8984375" style="118" customWidth="1"/>
    <col min="4622" max="4622" width="12.09765625" style="118" bestFit="1" customWidth="1"/>
    <col min="4623" max="4863" width="8" style="118"/>
    <col min="4864" max="4864" width="3.19921875" style="118" customWidth="1"/>
    <col min="4865" max="4865" width="16" style="118" customWidth="1"/>
    <col min="4866" max="4866" width="8.19921875" style="118" customWidth="1"/>
    <col min="4867" max="4877" width="11.8984375" style="118" customWidth="1"/>
    <col min="4878" max="4878" width="12.09765625" style="118" bestFit="1" customWidth="1"/>
    <col min="4879" max="5119" width="8" style="118"/>
    <col min="5120" max="5120" width="3.19921875" style="118" customWidth="1"/>
    <col min="5121" max="5121" width="16" style="118" customWidth="1"/>
    <col min="5122" max="5122" width="8.19921875" style="118" customWidth="1"/>
    <col min="5123" max="5133" width="11.8984375" style="118" customWidth="1"/>
    <col min="5134" max="5134" width="12.09765625" style="118" bestFit="1" customWidth="1"/>
    <col min="5135" max="5375" width="8" style="118"/>
    <col min="5376" max="5376" width="3.19921875" style="118" customWidth="1"/>
    <col min="5377" max="5377" width="16" style="118" customWidth="1"/>
    <col min="5378" max="5378" width="8.19921875" style="118" customWidth="1"/>
    <col min="5379" max="5389" width="11.8984375" style="118" customWidth="1"/>
    <col min="5390" max="5390" width="12.09765625" style="118" bestFit="1" customWidth="1"/>
    <col min="5391" max="5631" width="8" style="118"/>
    <col min="5632" max="5632" width="3.19921875" style="118" customWidth="1"/>
    <col min="5633" max="5633" width="16" style="118" customWidth="1"/>
    <col min="5634" max="5634" width="8.19921875" style="118" customWidth="1"/>
    <col min="5635" max="5645" width="11.8984375" style="118" customWidth="1"/>
    <col min="5646" max="5646" width="12.09765625" style="118" bestFit="1" customWidth="1"/>
    <col min="5647" max="5887" width="8" style="118"/>
    <col min="5888" max="5888" width="3.19921875" style="118" customWidth="1"/>
    <col min="5889" max="5889" width="16" style="118" customWidth="1"/>
    <col min="5890" max="5890" width="8.19921875" style="118" customWidth="1"/>
    <col min="5891" max="5901" width="11.8984375" style="118" customWidth="1"/>
    <col min="5902" max="5902" width="12.09765625" style="118" bestFit="1" customWidth="1"/>
    <col min="5903" max="6143" width="8" style="118"/>
    <col min="6144" max="6144" width="3.19921875" style="118" customWidth="1"/>
    <col min="6145" max="6145" width="16" style="118" customWidth="1"/>
    <col min="6146" max="6146" width="8.19921875" style="118" customWidth="1"/>
    <col min="6147" max="6157" width="11.8984375" style="118" customWidth="1"/>
    <col min="6158" max="6158" width="12.09765625" style="118" bestFit="1" customWidth="1"/>
    <col min="6159" max="6399" width="8" style="118"/>
    <col min="6400" max="6400" width="3.19921875" style="118" customWidth="1"/>
    <col min="6401" max="6401" width="16" style="118" customWidth="1"/>
    <col min="6402" max="6402" width="8.19921875" style="118" customWidth="1"/>
    <col min="6403" max="6413" width="11.8984375" style="118" customWidth="1"/>
    <col min="6414" max="6414" width="12.09765625" style="118" bestFit="1" customWidth="1"/>
    <col min="6415" max="6655" width="8" style="118"/>
    <col min="6656" max="6656" width="3.19921875" style="118" customWidth="1"/>
    <col min="6657" max="6657" width="16" style="118" customWidth="1"/>
    <col min="6658" max="6658" width="8.19921875" style="118" customWidth="1"/>
    <col min="6659" max="6669" width="11.8984375" style="118" customWidth="1"/>
    <col min="6670" max="6670" width="12.09765625" style="118" bestFit="1" customWidth="1"/>
    <col min="6671" max="6911" width="8" style="118"/>
    <col min="6912" max="6912" width="3.19921875" style="118" customWidth="1"/>
    <col min="6913" max="6913" width="16" style="118" customWidth="1"/>
    <col min="6914" max="6914" width="8.19921875" style="118" customWidth="1"/>
    <col min="6915" max="6925" width="11.8984375" style="118" customWidth="1"/>
    <col min="6926" max="6926" width="12.09765625" style="118" bestFit="1" customWidth="1"/>
    <col min="6927" max="7167" width="8" style="118"/>
    <col min="7168" max="7168" width="3.19921875" style="118" customWidth="1"/>
    <col min="7169" max="7169" width="16" style="118" customWidth="1"/>
    <col min="7170" max="7170" width="8.19921875" style="118" customWidth="1"/>
    <col min="7171" max="7181" width="11.8984375" style="118" customWidth="1"/>
    <col min="7182" max="7182" width="12.09765625" style="118" bestFit="1" customWidth="1"/>
    <col min="7183" max="7423" width="8" style="118"/>
    <col min="7424" max="7424" width="3.19921875" style="118" customWidth="1"/>
    <col min="7425" max="7425" width="16" style="118" customWidth="1"/>
    <col min="7426" max="7426" width="8.19921875" style="118" customWidth="1"/>
    <col min="7427" max="7437" width="11.8984375" style="118" customWidth="1"/>
    <col min="7438" max="7438" width="12.09765625" style="118" bestFit="1" customWidth="1"/>
    <col min="7439" max="7679" width="8" style="118"/>
    <col min="7680" max="7680" width="3.19921875" style="118" customWidth="1"/>
    <col min="7681" max="7681" width="16" style="118" customWidth="1"/>
    <col min="7682" max="7682" width="8.19921875" style="118" customWidth="1"/>
    <col min="7683" max="7693" width="11.8984375" style="118" customWidth="1"/>
    <col min="7694" max="7694" width="12.09765625" style="118" bestFit="1" customWidth="1"/>
    <col min="7695" max="7935" width="8" style="118"/>
    <col min="7936" max="7936" width="3.19921875" style="118" customWidth="1"/>
    <col min="7937" max="7937" width="16" style="118" customWidth="1"/>
    <col min="7938" max="7938" width="8.19921875" style="118" customWidth="1"/>
    <col min="7939" max="7949" width="11.8984375" style="118" customWidth="1"/>
    <col min="7950" max="7950" width="12.09765625" style="118" bestFit="1" customWidth="1"/>
    <col min="7951" max="8191" width="8" style="118"/>
    <col min="8192" max="8192" width="3.19921875" style="118" customWidth="1"/>
    <col min="8193" max="8193" width="16" style="118" customWidth="1"/>
    <col min="8194" max="8194" width="8.19921875" style="118" customWidth="1"/>
    <col min="8195" max="8205" width="11.8984375" style="118" customWidth="1"/>
    <col min="8206" max="8206" width="12.09765625" style="118" bestFit="1" customWidth="1"/>
    <col min="8207" max="8447" width="8" style="118"/>
    <col min="8448" max="8448" width="3.19921875" style="118" customWidth="1"/>
    <col min="8449" max="8449" width="16" style="118" customWidth="1"/>
    <col min="8450" max="8450" width="8.19921875" style="118" customWidth="1"/>
    <col min="8451" max="8461" width="11.8984375" style="118" customWidth="1"/>
    <col min="8462" max="8462" width="12.09765625" style="118" bestFit="1" customWidth="1"/>
    <col min="8463" max="8703" width="8" style="118"/>
    <col min="8704" max="8704" width="3.19921875" style="118" customWidth="1"/>
    <col min="8705" max="8705" width="16" style="118" customWidth="1"/>
    <col min="8706" max="8706" width="8.19921875" style="118" customWidth="1"/>
    <col min="8707" max="8717" width="11.8984375" style="118" customWidth="1"/>
    <col min="8718" max="8718" width="12.09765625" style="118" bestFit="1" customWidth="1"/>
    <col min="8719" max="8959" width="8" style="118"/>
    <col min="8960" max="8960" width="3.19921875" style="118" customWidth="1"/>
    <col min="8961" max="8961" width="16" style="118" customWidth="1"/>
    <col min="8962" max="8962" width="8.19921875" style="118" customWidth="1"/>
    <col min="8963" max="8973" width="11.8984375" style="118" customWidth="1"/>
    <col min="8974" max="8974" width="12.09765625" style="118" bestFit="1" customWidth="1"/>
    <col min="8975" max="9215" width="8" style="118"/>
    <col min="9216" max="9216" width="3.19921875" style="118" customWidth="1"/>
    <col min="9217" max="9217" width="16" style="118" customWidth="1"/>
    <col min="9218" max="9218" width="8.19921875" style="118" customWidth="1"/>
    <col min="9219" max="9229" width="11.8984375" style="118" customWidth="1"/>
    <col min="9230" max="9230" width="12.09765625" style="118" bestFit="1" customWidth="1"/>
    <col min="9231" max="9471" width="8" style="118"/>
    <col min="9472" max="9472" width="3.19921875" style="118" customWidth="1"/>
    <col min="9473" max="9473" width="16" style="118" customWidth="1"/>
    <col min="9474" max="9474" width="8.19921875" style="118" customWidth="1"/>
    <col min="9475" max="9485" width="11.8984375" style="118" customWidth="1"/>
    <col min="9486" max="9486" width="12.09765625" style="118" bestFit="1" customWidth="1"/>
    <col min="9487" max="9727" width="8" style="118"/>
    <col min="9728" max="9728" width="3.19921875" style="118" customWidth="1"/>
    <col min="9729" max="9729" width="16" style="118" customWidth="1"/>
    <col min="9730" max="9730" width="8.19921875" style="118" customWidth="1"/>
    <col min="9731" max="9741" width="11.8984375" style="118" customWidth="1"/>
    <col min="9742" max="9742" width="12.09765625" style="118" bestFit="1" customWidth="1"/>
    <col min="9743" max="9983" width="8" style="118"/>
    <col min="9984" max="9984" width="3.19921875" style="118" customWidth="1"/>
    <col min="9985" max="9985" width="16" style="118" customWidth="1"/>
    <col min="9986" max="9986" width="8.19921875" style="118" customWidth="1"/>
    <col min="9987" max="9997" width="11.8984375" style="118" customWidth="1"/>
    <col min="9998" max="9998" width="12.09765625" style="118" bestFit="1" customWidth="1"/>
    <col min="9999" max="10239" width="8" style="118"/>
    <col min="10240" max="10240" width="3.19921875" style="118" customWidth="1"/>
    <col min="10241" max="10241" width="16" style="118" customWidth="1"/>
    <col min="10242" max="10242" width="8.19921875" style="118" customWidth="1"/>
    <col min="10243" max="10253" width="11.8984375" style="118" customWidth="1"/>
    <col min="10254" max="10254" width="12.09765625" style="118" bestFit="1" customWidth="1"/>
    <col min="10255" max="10495" width="8" style="118"/>
    <col min="10496" max="10496" width="3.19921875" style="118" customWidth="1"/>
    <col min="10497" max="10497" width="16" style="118" customWidth="1"/>
    <col min="10498" max="10498" width="8.19921875" style="118" customWidth="1"/>
    <col min="10499" max="10509" width="11.8984375" style="118" customWidth="1"/>
    <col min="10510" max="10510" width="12.09765625" style="118" bestFit="1" customWidth="1"/>
    <col min="10511" max="10751" width="8" style="118"/>
    <col min="10752" max="10752" width="3.19921875" style="118" customWidth="1"/>
    <col min="10753" max="10753" width="16" style="118" customWidth="1"/>
    <col min="10754" max="10754" width="8.19921875" style="118" customWidth="1"/>
    <col min="10755" max="10765" width="11.8984375" style="118" customWidth="1"/>
    <col min="10766" max="10766" width="12.09765625" style="118" bestFit="1" customWidth="1"/>
    <col min="10767" max="11007" width="8" style="118"/>
    <col min="11008" max="11008" width="3.19921875" style="118" customWidth="1"/>
    <col min="11009" max="11009" width="16" style="118" customWidth="1"/>
    <col min="11010" max="11010" width="8.19921875" style="118" customWidth="1"/>
    <col min="11011" max="11021" width="11.8984375" style="118" customWidth="1"/>
    <col min="11022" max="11022" width="12.09765625" style="118" bestFit="1" customWidth="1"/>
    <col min="11023" max="11263" width="8" style="118"/>
    <col min="11264" max="11264" width="3.19921875" style="118" customWidth="1"/>
    <col min="11265" max="11265" width="16" style="118" customWidth="1"/>
    <col min="11266" max="11266" width="8.19921875" style="118" customWidth="1"/>
    <col min="11267" max="11277" width="11.8984375" style="118" customWidth="1"/>
    <col min="11278" max="11278" width="12.09765625" style="118" bestFit="1" customWidth="1"/>
    <col min="11279" max="11519" width="8" style="118"/>
    <col min="11520" max="11520" width="3.19921875" style="118" customWidth="1"/>
    <col min="11521" max="11521" width="16" style="118" customWidth="1"/>
    <col min="11522" max="11522" width="8.19921875" style="118" customWidth="1"/>
    <col min="11523" max="11533" width="11.8984375" style="118" customWidth="1"/>
    <col min="11534" max="11534" width="12.09765625" style="118" bestFit="1" customWidth="1"/>
    <col min="11535" max="11775" width="8" style="118"/>
    <col min="11776" max="11776" width="3.19921875" style="118" customWidth="1"/>
    <col min="11777" max="11777" width="16" style="118" customWidth="1"/>
    <col min="11778" max="11778" width="8.19921875" style="118" customWidth="1"/>
    <col min="11779" max="11789" width="11.8984375" style="118" customWidth="1"/>
    <col min="11790" max="11790" width="12.09765625" style="118" bestFit="1" customWidth="1"/>
    <col min="11791" max="12031" width="8" style="118"/>
    <col min="12032" max="12032" width="3.19921875" style="118" customWidth="1"/>
    <col min="12033" max="12033" width="16" style="118" customWidth="1"/>
    <col min="12034" max="12034" width="8.19921875" style="118" customWidth="1"/>
    <col min="12035" max="12045" width="11.8984375" style="118" customWidth="1"/>
    <col min="12046" max="12046" width="12.09765625" style="118" bestFit="1" customWidth="1"/>
    <col min="12047" max="12287" width="8" style="118"/>
    <col min="12288" max="12288" width="3.19921875" style="118" customWidth="1"/>
    <col min="12289" max="12289" width="16" style="118" customWidth="1"/>
    <col min="12290" max="12290" width="8.19921875" style="118" customWidth="1"/>
    <col min="12291" max="12301" width="11.8984375" style="118" customWidth="1"/>
    <col min="12302" max="12302" width="12.09765625" style="118" bestFit="1" customWidth="1"/>
    <col min="12303" max="12543" width="8" style="118"/>
    <col min="12544" max="12544" width="3.19921875" style="118" customWidth="1"/>
    <col min="12545" max="12545" width="16" style="118" customWidth="1"/>
    <col min="12546" max="12546" width="8.19921875" style="118" customWidth="1"/>
    <col min="12547" max="12557" width="11.8984375" style="118" customWidth="1"/>
    <col min="12558" max="12558" width="12.09765625" style="118" bestFit="1" customWidth="1"/>
    <col min="12559" max="12799" width="8" style="118"/>
    <col min="12800" max="12800" width="3.19921875" style="118" customWidth="1"/>
    <col min="12801" max="12801" width="16" style="118" customWidth="1"/>
    <col min="12802" max="12802" width="8.19921875" style="118" customWidth="1"/>
    <col min="12803" max="12813" width="11.8984375" style="118" customWidth="1"/>
    <col min="12814" max="12814" width="12.09765625" style="118" bestFit="1" customWidth="1"/>
    <col min="12815" max="13055" width="8" style="118"/>
    <col min="13056" max="13056" width="3.19921875" style="118" customWidth="1"/>
    <col min="13057" max="13057" width="16" style="118" customWidth="1"/>
    <col min="13058" max="13058" width="8.19921875" style="118" customWidth="1"/>
    <col min="13059" max="13069" width="11.8984375" style="118" customWidth="1"/>
    <col min="13070" max="13070" width="12.09765625" style="118" bestFit="1" customWidth="1"/>
    <col min="13071" max="13311" width="8" style="118"/>
    <col min="13312" max="13312" width="3.19921875" style="118" customWidth="1"/>
    <col min="13313" max="13313" width="16" style="118" customWidth="1"/>
    <col min="13314" max="13314" width="8.19921875" style="118" customWidth="1"/>
    <col min="13315" max="13325" width="11.8984375" style="118" customWidth="1"/>
    <col min="13326" max="13326" width="12.09765625" style="118" bestFit="1" customWidth="1"/>
    <col min="13327" max="13567" width="8" style="118"/>
    <col min="13568" max="13568" width="3.19921875" style="118" customWidth="1"/>
    <col min="13569" max="13569" width="16" style="118" customWidth="1"/>
    <col min="13570" max="13570" width="8.19921875" style="118" customWidth="1"/>
    <col min="13571" max="13581" width="11.8984375" style="118" customWidth="1"/>
    <col min="13582" max="13582" width="12.09765625" style="118" bestFit="1" customWidth="1"/>
    <col min="13583" max="13823" width="8" style="118"/>
    <col min="13824" max="13824" width="3.19921875" style="118" customWidth="1"/>
    <col min="13825" max="13825" width="16" style="118" customWidth="1"/>
    <col min="13826" max="13826" width="8.19921875" style="118" customWidth="1"/>
    <col min="13827" max="13837" width="11.8984375" style="118" customWidth="1"/>
    <col min="13838" max="13838" width="12.09765625" style="118" bestFit="1" customWidth="1"/>
    <col min="13839" max="14079" width="8" style="118"/>
    <col min="14080" max="14080" width="3.19921875" style="118" customWidth="1"/>
    <col min="14081" max="14081" width="16" style="118" customWidth="1"/>
    <col min="14082" max="14082" width="8.19921875" style="118" customWidth="1"/>
    <col min="14083" max="14093" width="11.8984375" style="118" customWidth="1"/>
    <col min="14094" max="14094" width="12.09765625" style="118" bestFit="1" customWidth="1"/>
    <col min="14095" max="14335" width="8" style="118"/>
    <col min="14336" max="14336" width="3.19921875" style="118" customWidth="1"/>
    <col min="14337" max="14337" width="16" style="118" customWidth="1"/>
    <col min="14338" max="14338" width="8.19921875" style="118" customWidth="1"/>
    <col min="14339" max="14349" width="11.8984375" style="118" customWidth="1"/>
    <col min="14350" max="14350" width="12.09765625" style="118" bestFit="1" customWidth="1"/>
    <col min="14351" max="14591" width="8" style="118"/>
    <col min="14592" max="14592" width="3.19921875" style="118" customWidth="1"/>
    <col min="14593" max="14593" width="16" style="118" customWidth="1"/>
    <col min="14594" max="14594" width="8.19921875" style="118" customWidth="1"/>
    <col min="14595" max="14605" width="11.8984375" style="118" customWidth="1"/>
    <col min="14606" max="14606" width="12.09765625" style="118" bestFit="1" customWidth="1"/>
    <col min="14607" max="14847" width="8" style="118"/>
    <col min="14848" max="14848" width="3.19921875" style="118" customWidth="1"/>
    <col min="14849" max="14849" width="16" style="118" customWidth="1"/>
    <col min="14850" max="14850" width="8.19921875" style="118" customWidth="1"/>
    <col min="14851" max="14861" width="11.8984375" style="118" customWidth="1"/>
    <col min="14862" max="14862" width="12.09765625" style="118" bestFit="1" customWidth="1"/>
    <col min="14863" max="15103" width="8" style="118"/>
    <col min="15104" max="15104" width="3.19921875" style="118" customWidth="1"/>
    <col min="15105" max="15105" width="16" style="118" customWidth="1"/>
    <col min="15106" max="15106" width="8.19921875" style="118" customWidth="1"/>
    <col min="15107" max="15117" width="11.8984375" style="118" customWidth="1"/>
    <col min="15118" max="15118" width="12.09765625" style="118" bestFit="1" customWidth="1"/>
    <col min="15119" max="15359" width="8" style="118"/>
    <col min="15360" max="15360" width="3.19921875" style="118" customWidth="1"/>
    <col min="15361" max="15361" width="16" style="118" customWidth="1"/>
    <col min="15362" max="15362" width="8.19921875" style="118" customWidth="1"/>
    <col min="15363" max="15373" width="11.8984375" style="118" customWidth="1"/>
    <col min="15374" max="15374" width="12.09765625" style="118" bestFit="1" customWidth="1"/>
    <col min="15375" max="15615" width="8" style="118"/>
    <col min="15616" max="15616" width="3.19921875" style="118" customWidth="1"/>
    <col min="15617" max="15617" width="16" style="118" customWidth="1"/>
    <col min="15618" max="15618" width="8.19921875" style="118" customWidth="1"/>
    <col min="15619" max="15629" width="11.8984375" style="118" customWidth="1"/>
    <col min="15630" max="15630" width="12.09765625" style="118" bestFit="1" customWidth="1"/>
    <col min="15631" max="15871" width="8" style="118"/>
    <col min="15872" max="15872" width="3.19921875" style="118" customWidth="1"/>
    <col min="15873" max="15873" width="16" style="118" customWidth="1"/>
    <col min="15874" max="15874" width="8.19921875" style="118" customWidth="1"/>
    <col min="15875" max="15885" width="11.8984375" style="118" customWidth="1"/>
    <col min="15886" max="15886" width="12.09765625" style="118" bestFit="1" customWidth="1"/>
    <col min="15887" max="16127" width="8" style="118"/>
    <col min="16128" max="16128" width="3.19921875" style="118" customWidth="1"/>
    <col min="16129" max="16129" width="16" style="118" customWidth="1"/>
    <col min="16130" max="16130" width="8.19921875" style="118" customWidth="1"/>
    <col min="16131" max="16141" width="11.8984375" style="118" customWidth="1"/>
    <col min="16142" max="16142" width="12.09765625" style="118" bestFit="1" customWidth="1"/>
    <col min="16143" max="16384" width="8" style="118"/>
  </cols>
  <sheetData>
    <row r="11" spans="2:16" s="291" customFormat="1" x14ac:dyDescent="0.25"/>
    <row r="12" spans="2:16" s="295" customFormat="1" ht="13.8" x14ac:dyDescent="0.25">
      <c r="B12" s="745" t="s">
        <v>735</v>
      </c>
      <c r="C12" s="745"/>
      <c r="D12" s="745"/>
      <c r="E12" s="745"/>
      <c r="F12" s="745"/>
      <c r="G12" s="745"/>
      <c r="H12" s="745"/>
      <c r="I12" s="745"/>
      <c r="J12" s="745"/>
      <c r="K12" s="745"/>
      <c r="L12" s="745"/>
      <c r="M12" s="745"/>
      <c r="N12" s="745"/>
    </row>
    <row r="13" spans="2:16" s="295" customFormat="1" ht="16.5" customHeight="1" x14ac:dyDescent="0.2">
      <c r="B13" s="746" t="s">
        <v>736</v>
      </c>
      <c r="C13" s="747"/>
      <c r="D13" s="747"/>
      <c r="E13" s="747"/>
      <c r="F13" s="747"/>
      <c r="G13" s="747"/>
      <c r="H13" s="747"/>
      <c r="I13" s="747"/>
      <c r="J13" s="747"/>
      <c r="K13" s="747"/>
      <c r="L13" s="747"/>
      <c r="M13" s="747"/>
      <c r="N13" s="747"/>
    </row>
    <row r="14" spans="2:16" s="295" customFormat="1" ht="13.8" x14ac:dyDescent="0.2">
      <c r="B14" s="746" t="s">
        <v>932</v>
      </c>
      <c r="C14" s="747"/>
      <c r="D14" s="747"/>
      <c r="E14" s="747"/>
      <c r="F14" s="747"/>
      <c r="G14" s="747"/>
      <c r="H14" s="747"/>
      <c r="I14" s="747"/>
      <c r="J14" s="747"/>
      <c r="K14" s="747"/>
      <c r="L14" s="747"/>
      <c r="M14" s="747"/>
      <c r="N14" s="747"/>
    </row>
    <row r="15" spans="2:16" s="291" customFormat="1" x14ac:dyDescent="0.25"/>
    <row r="16" spans="2:16" s="296" customFormat="1" ht="15.9" customHeight="1" x14ac:dyDescent="0.3">
      <c r="B16" s="748" t="s">
        <v>587</v>
      </c>
      <c r="C16" s="748" t="s">
        <v>201</v>
      </c>
      <c r="D16" s="738" t="s">
        <v>588</v>
      </c>
      <c r="E16" s="738"/>
      <c r="F16" s="738"/>
      <c r="G16" s="738"/>
      <c r="H16" s="738"/>
      <c r="I16" s="738"/>
      <c r="J16" s="738"/>
      <c r="K16" s="738"/>
      <c r="L16" s="738"/>
      <c r="M16" s="738"/>
      <c r="N16" s="738"/>
      <c r="P16" s="339" t="s">
        <v>196</v>
      </c>
    </row>
    <row r="17" spans="2:14" s="296" customFormat="1" ht="27" customHeight="1" x14ac:dyDescent="0.3">
      <c r="B17" s="748"/>
      <c r="C17" s="748"/>
      <c r="D17" s="475" t="s">
        <v>205</v>
      </c>
      <c r="E17" s="475" t="s">
        <v>206</v>
      </c>
      <c r="F17" s="475" t="s">
        <v>207</v>
      </c>
      <c r="G17" s="475" t="s">
        <v>208</v>
      </c>
      <c r="H17" s="475" t="s">
        <v>209</v>
      </c>
      <c r="I17" s="475" t="s">
        <v>210</v>
      </c>
      <c r="J17" s="475" t="s">
        <v>211</v>
      </c>
      <c r="K17" s="475" t="s">
        <v>212</v>
      </c>
      <c r="L17" s="475" t="s">
        <v>213</v>
      </c>
      <c r="M17" s="475" t="s">
        <v>214</v>
      </c>
      <c r="N17" s="475" t="s">
        <v>301</v>
      </c>
    </row>
    <row r="18" spans="2:14" s="297" customFormat="1" ht="15.9" customHeight="1" x14ac:dyDescent="0.2">
      <c r="B18" s="482" t="s">
        <v>201</v>
      </c>
      <c r="C18" s="478">
        <v>53813</v>
      </c>
      <c r="D18" s="478">
        <v>12254</v>
      </c>
      <c r="E18" s="478">
        <v>14183</v>
      </c>
      <c r="F18" s="478">
        <v>9739</v>
      </c>
      <c r="G18" s="478">
        <v>5505</v>
      </c>
      <c r="H18" s="478">
        <v>3815</v>
      </c>
      <c r="I18" s="478">
        <v>2859</v>
      </c>
      <c r="J18" s="478">
        <v>2017</v>
      </c>
      <c r="K18" s="478">
        <v>1415</v>
      </c>
      <c r="L18" s="478">
        <v>945</v>
      </c>
      <c r="M18" s="478">
        <v>577</v>
      </c>
      <c r="N18" s="478">
        <v>504</v>
      </c>
    </row>
    <row r="19" spans="2:14" s="291" customFormat="1" ht="15.9" customHeight="1" x14ac:dyDescent="0.3">
      <c r="B19" s="476" t="s">
        <v>341</v>
      </c>
      <c r="C19" s="477">
        <v>7592</v>
      </c>
      <c r="D19" s="477">
        <v>6195</v>
      </c>
      <c r="E19" s="477">
        <v>1148</v>
      </c>
      <c r="F19" s="477">
        <v>173</v>
      </c>
      <c r="G19" s="477">
        <v>47</v>
      </c>
      <c r="H19" s="477">
        <v>21</v>
      </c>
      <c r="I19" s="477">
        <v>8</v>
      </c>
      <c r="J19" s="477">
        <v>0</v>
      </c>
      <c r="K19" s="477">
        <v>0</v>
      </c>
      <c r="L19" s="477">
        <v>0</v>
      </c>
      <c r="M19" s="477">
        <v>0</v>
      </c>
      <c r="N19" s="477">
        <v>0</v>
      </c>
    </row>
    <row r="20" spans="2:14" s="291" customFormat="1" ht="15.9" customHeight="1" x14ac:dyDescent="0.3">
      <c r="B20" s="476" t="s">
        <v>342</v>
      </c>
      <c r="C20" s="477">
        <v>12763</v>
      </c>
      <c r="D20" s="477">
        <v>4210</v>
      </c>
      <c r="E20" s="477">
        <v>6727</v>
      </c>
      <c r="F20" s="477">
        <v>1453</v>
      </c>
      <c r="G20" s="477">
        <v>252</v>
      </c>
      <c r="H20" s="477">
        <v>72</v>
      </c>
      <c r="I20" s="477">
        <v>26</v>
      </c>
      <c r="J20" s="477">
        <v>5</v>
      </c>
      <c r="K20" s="477">
        <v>8</v>
      </c>
      <c r="L20" s="477">
        <v>1</v>
      </c>
      <c r="M20" s="477">
        <v>5</v>
      </c>
      <c r="N20" s="477">
        <v>4</v>
      </c>
    </row>
    <row r="21" spans="2:14" s="291" customFormat="1" ht="15.9" customHeight="1" x14ac:dyDescent="0.3">
      <c r="B21" s="476" t="s">
        <v>343</v>
      </c>
      <c r="C21" s="477">
        <v>11214</v>
      </c>
      <c r="D21" s="477">
        <v>1282</v>
      </c>
      <c r="E21" s="477">
        <v>4363</v>
      </c>
      <c r="F21" s="477">
        <v>4265</v>
      </c>
      <c r="G21" s="477">
        <v>950</v>
      </c>
      <c r="H21" s="477">
        <v>238</v>
      </c>
      <c r="I21" s="477">
        <v>69</v>
      </c>
      <c r="J21" s="477">
        <v>23</v>
      </c>
      <c r="K21" s="477">
        <v>10</v>
      </c>
      <c r="L21" s="477">
        <v>4</v>
      </c>
      <c r="M21" s="477">
        <v>5</v>
      </c>
      <c r="N21" s="477">
        <v>5</v>
      </c>
    </row>
    <row r="22" spans="2:14" s="291" customFormat="1" ht="15.9" customHeight="1" x14ac:dyDescent="0.3">
      <c r="B22" s="476" t="s">
        <v>344</v>
      </c>
      <c r="C22" s="477">
        <v>6684</v>
      </c>
      <c r="D22" s="477">
        <v>344</v>
      </c>
      <c r="E22" s="477">
        <v>1236</v>
      </c>
      <c r="F22" s="477">
        <v>2372</v>
      </c>
      <c r="G22" s="477">
        <v>1881</v>
      </c>
      <c r="H22" s="477">
        <v>593</v>
      </c>
      <c r="I22" s="477">
        <v>184</v>
      </c>
      <c r="J22" s="477">
        <v>42</v>
      </c>
      <c r="K22" s="477">
        <v>20</v>
      </c>
      <c r="L22" s="477">
        <v>8</v>
      </c>
      <c r="M22" s="477">
        <v>1</v>
      </c>
      <c r="N22" s="477">
        <v>3</v>
      </c>
    </row>
    <row r="23" spans="2:14" s="291" customFormat="1" ht="15.9" customHeight="1" x14ac:dyDescent="0.3">
      <c r="B23" s="476" t="s">
        <v>345</v>
      </c>
      <c r="C23" s="477">
        <v>4303</v>
      </c>
      <c r="D23" s="477">
        <v>117</v>
      </c>
      <c r="E23" s="477">
        <v>429</v>
      </c>
      <c r="F23" s="477">
        <v>882</v>
      </c>
      <c r="G23" s="477">
        <v>1277</v>
      </c>
      <c r="H23" s="477">
        <v>1055</v>
      </c>
      <c r="I23" s="477">
        <v>377</v>
      </c>
      <c r="J23" s="477">
        <v>109</v>
      </c>
      <c r="K23" s="477">
        <v>38</v>
      </c>
      <c r="L23" s="477">
        <v>10</v>
      </c>
      <c r="M23" s="477">
        <v>3</v>
      </c>
      <c r="N23" s="477">
        <v>6</v>
      </c>
    </row>
    <row r="24" spans="2:14" s="291" customFormat="1" ht="15.9" customHeight="1" x14ac:dyDescent="0.3">
      <c r="B24" s="476" t="s">
        <v>346</v>
      </c>
      <c r="C24" s="477">
        <v>3031</v>
      </c>
      <c r="D24" s="477">
        <v>46</v>
      </c>
      <c r="E24" s="477">
        <v>148</v>
      </c>
      <c r="F24" s="477">
        <v>325</v>
      </c>
      <c r="G24" s="477">
        <v>570</v>
      </c>
      <c r="H24" s="477">
        <v>862</v>
      </c>
      <c r="I24" s="477">
        <v>734</v>
      </c>
      <c r="J24" s="477">
        <v>234</v>
      </c>
      <c r="K24" s="477">
        <v>78</v>
      </c>
      <c r="L24" s="477">
        <v>21</v>
      </c>
      <c r="M24" s="477">
        <v>10</v>
      </c>
      <c r="N24" s="477">
        <v>3</v>
      </c>
    </row>
    <row r="25" spans="2:14" s="291" customFormat="1" ht="15.9" customHeight="1" x14ac:dyDescent="0.3">
      <c r="B25" s="476" t="s">
        <v>347</v>
      </c>
      <c r="C25" s="477">
        <v>2425</v>
      </c>
      <c r="D25" s="477">
        <v>25</v>
      </c>
      <c r="E25" s="477">
        <v>58</v>
      </c>
      <c r="F25" s="477">
        <v>145</v>
      </c>
      <c r="G25" s="477">
        <v>298</v>
      </c>
      <c r="H25" s="477">
        <v>527</v>
      </c>
      <c r="I25" s="477">
        <v>661</v>
      </c>
      <c r="J25" s="477">
        <v>504</v>
      </c>
      <c r="K25" s="477">
        <v>145</v>
      </c>
      <c r="L25" s="477">
        <v>45</v>
      </c>
      <c r="M25" s="477">
        <v>11</v>
      </c>
      <c r="N25" s="477">
        <v>6</v>
      </c>
    </row>
    <row r="26" spans="2:14" s="291" customFormat="1" ht="15.9" customHeight="1" x14ac:dyDescent="0.3">
      <c r="B26" s="476" t="s">
        <v>348</v>
      </c>
      <c r="C26" s="477">
        <v>1818</v>
      </c>
      <c r="D26" s="477">
        <v>16</v>
      </c>
      <c r="E26" s="477">
        <v>36</v>
      </c>
      <c r="F26" s="477">
        <v>63</v>
      </c>
      <c r="G26" s="477">
        <v>115</v>
      </c>
      <c r="H26" s="477">
        <v>218</v>
      </c>
      <c r="I26" s="477">
        <v>413</v>
      </c>
      <c r="J26" s="477">
        <v>496</v>
      </c>
      <c r="K26" s="477">
        <v>326</v>
      </c>
      <c r="L26" s="477">
        <v>94</v>
      </c>
      <c r="M26" s="477">
        <v>29</v>
      </c>
      <c r="N26" s="477">
        <v>12</v>
      </c>
    </row>
    <row r="27" spans="2:14" s="291" customFormat="1" ht="15.9" customHeight="1" x14ac:dyDescent="0.3">
      <c r="B27" s="476" t="s">
        <v>349</v>
      </c>
      <c r="C27" s="477">
        <v>1534</v>
      </c>
      <c r="D27" s="477">
        <v>8</v>
      </c>
      <c r="E27" s="477">
        <v>13</v>
      </c>
      <c r="F27" s="477">
        <v>35</v>
      </c>
      <c r="G27" s="477">
        <v>62</v>
      </c>
      <c r="H27" s="477">
        <v>125</v>
      </c>
      <c r="I27" s="477">
        <v>202</v>
      </c>
      <c r="J27" s="477">
        <v>321</v>
      </c>
      <c r="K27" s="477">
        <v>399</v>
      </c>
      <c r="L27" s="477">
        <v>259</v>
      </c>
      <c r="M27" s="477">
        <v>81</v>
      </c>
      <c r="N27" s="477">
        <v>29</v>
      </c>
    </row>
    <row r="28" spans="2:14" s="291" customFormat="1" ht="15.9" customHeight="1" x14ac:dyDescent="0.3">
      <c r="B28" s="476" t="s">
        <v>350</v>
      </c>
      <c r="C28" s="477">
        <v>1131</v>
      </c>
      <c r="D28" s="477">
        <v>7</v>
      </c>
      <c r="E28" s="477">
        <v>8</v>
      </c>
      <c r="F28" s="477">
        <v>15</v>
      </c>
      <c r="G28" s="477">
        <v>32</v>
      </c>
      <c r="H28" s="477">
        <v>65</v>
      </c>
      <c r="I28" s="477">
        <v>102</v>
      </c>
      <c r="J28" s="477">
        <v>168</v>
      </c>
      <c r="K28" s="477">
        <v>228</v>
      </c>
      <c r="L28" s="477">
        <v>283</v>
      </c>
      <c r="M28" s="477">
        <v>167</v>
      </c>
      <c r="N28" s="477">
        <v>56</v>
      </c>
    </row>
    <row r="29" spans="2:14" s="291" customFormat="1" ht="15.9" customHeight="1" x14ac:dyDescent="0.3">
      <c r="B29" s="476" t="s">
        <v>351</v>
      </c>
      <c r="C29" s="477">
        <v>1318</v>
      </c>
      <c r="D29" s="477">
        <v>4</v>
      </c>
      <c r="E29" s="477">
        <v>17</v>
      </c>
      <c r="F29" s="477">
        <v>11</v>
      </c>
      <c r="G29" s="477">
        <v>21</v>
      </c>
      <c r="H29" s="477">
        <v>39</v>
      </c>
      <c r="I29" s="477">
        <v>83</v>
      </c>
      <c r="J29" s="477">
        <v>115</v>
      </c>
      <c r="K29" s="477">
        <v>163</v>
      </c>
      <c r="L29" s="477">
        <v>220</v>
      </c>
      <c r="M29" s="477">
        <v>265</v>
      </c>
      <c r="N29" s="477">
        <v>380</v>
      </c>
    </row>
    <row r="30" spans="2:14" s="297" customFormat="1" ht="15.9" customHeight="1" x14ac:dyDescent="0.2">
      <c r="B30" s="480" t="s">
        <v>385</v>
      </c>
      <c r="C30" s="478">
        <f>SUM(C31:C41)</f>
        <v>24787</v>
      </c>
      <c r="D30" s="478">
        <f t="shared" ref="D30:N30" si="0">SUM(D31:D41)</f>
        <v>5618</v>
      </c>
      <c r="E30" s="478">
        <f t="shared" si="0"/>
        <v>7227</v>
      </c>
      <c r="F30" s="478">
        <f t="shared" si="0"/>
        <v>5075</v>
      </c>
      <c r="G30" s="478">
        <f t="shared" si="0"/>
        <v>2614</v>
      </c>
      <c r="H30" s="478">
        <f t="shared" si="0"/>
        <v>1562</v>
      </c>
      <c r="I30" s="478">
        <f t="shared" si="0"/>
        <v>1025</v>
      </c>
      <c r="J30" s="478">
        <f t="shared" si="0"/>
        <v>669</v>
      </c>
      <c r="K30" s="478">
        <f t="shared" si="0"/>
        <v>403</v>
      </c>
      <c r="L30" s="478">
        <f t="shared" si="0"/>
        <v>299</v>
      </c>
      <c r="M30" s="478">
        <f t="shared" si="0"/>
        <v>152</v>
      </c>
      <c r="N30" s="478">
        <f t="shared" si="0"/>
        <v>143</v>
      </c>
    </row>
    <row r="31" spans="2:14" s="291" customFormat="1" ht="15.9" customHeight="1" x14ac:dyDescent="0.3">
      <c r="B31" s="476" t="s">
        <v>341</v>
      </c>
      <c r="C31" s="477">
        <v>3551</v>
      </c>
      <c r="D31" s="477">
        <v>2888</v>
      </c>
      <c r="E31" s="477">
        <v>546</v>
      </c>
      <c r="F31" s="477">
        <v>80</v>
      </c>
      <c r="G31" s="477">
        <v>24</v>
      </c>
      <c r="H31" s="477">
        <v>11</v>
      </c>
      <c r="I31" s="477">
        <v>2</v>
      </c>
      <c r="J31" s="477">
        <v>0</v>
      </c>
      <c r="K31" s="477">
        <v>0</v>
      </c>
      <c r="L31" s="477">
        <v>0</v>
      </c>
      <c r="M31" s="477">
        <v>0</v>
      </c>
      <c r="N31" s="477">
        <v>0</v>
      </c>
    </row>
    <row r="32" spans="2:14" s="291" customFormat="1" ht="15.9" customHeight="1" x14ac:dyDescent="0.3">
      <c r="B32" s="476" t="s">
        <v>342</v>
      </c>
      <c r="C32" s="477">
        <v>6432</v>
      </c>
      <c r="D32" s="477">
        <v>1946</v>
      </c>
      <c r="E32" s="477">
        <v>3501</v>
      </c>
      <c r="F32" s="477">
        <v>799</v>
      </c>
      <c r="G32" s="477">
        <v>138</v>
      </c>
      <c r="H32" s="477">
        <v>31</v>
      </c>
      <c r="I32" s="477">
        <v>7</v>
      </c>
      <c r="J32" s="477">
        <v>3</v>
      </c>
      <c r="K32" s="477">
        <v>4</v>
      </c>
      <c r="L32" s="477">
        <v>0</v>
      </c>
      <c r="M32" s="477">
        <v>3</v>
      </c>
      <c r="N32" s="477">
        <v>0</v>
      </c>
    </row>
    <row r="33" spans="2:14" s="291" customFormat="1" ht="15.9" customHeight="1" x14ac:dyDescent="0.3">
      <c r="B33" s="476" t="s">
        <v>343</v>
      </c>
      <c r="C33" s="477">
        <v>5865</v>
      </c>
      <c r="D33" s="477">
        <v>568</v>
      </c>
      <c r="E33" s="477">
        <v>2282</v>
      </c>
      <c r="F33" s="477">
        <v>2359</v>
      </c>
      <c r="G33" s="477">
        <v>490</v>
      </c>
      <c r="H33" s="477">
        <v>119</v>
      </c>
      <c r="I33" s="477">
        <v>31</v>
      </c>
      <c r="J33" s="477">
        <v>9</v>
      </c>
      <c r="K33" s="477">
        <v>2</v>
      </c>
      <c r="L33" s="477">
        <v>0</v>
      </c>
      <c r="M33" s="477">
        <v>2</v>
      </c>
      <c r="N33" s="477">
        <v>3</v>
      </c>
    </row>
    <row r="34" spans="2:14" s="291" customFormat="1" ht="15.9" customHeight="1" x14ac:dyDescent="0.3">
      <c r="B34" s="476" t="s">
        <v>344</v>
      </c>
      <c r="C34" s="477">
        <v>3277</v>
      </c>
      <c r="D34" s="477">
        <v>128</v>
      </c>
      <c r="E34" s="477">
        <v>621</v>
      </c>
      <c r="F34" s="477">
        <v>1209</v>
      </c>
      <c r="G34" s="477">
        <v>950</v>
      </c>
      <c r="H34" s="477">
        <v>280</v>
      </c>
      <c r="I34" s="477">
        <v>61</v>
      </c>
      <c r="J34" s="477">
        <v>16</v>
      </c>
      <c r="K34" s="477">
        <v>8</v>
      </c>
      <c r="L34" s="477">
        <v>3</v>
      </c>
      <c r="M34" s="477">
        <v>0</v>
      </c>
      <c r="N34" s="477">
        <v>1</v>
      </c>
    </row>
    <row r="35" spans="2:14" s="291" customFormat="1" ht="15.9" customHeight="1" x14ac:dyDescent="0.3">
      <c r="B35" s="476" t="s">
        <v>345</v>
      </c>
      <c r="C35" s="477">
        <v>1850</v>
      </c>
      <c r="D35" s="477">
        <v>49</v>
      </c>
      <c r="E35" s="477">
        <v>174</v>
      </c>
      <c r="F35" s="477">
        <v>405</v>
      </c>
      <c r="G35" s="477">
        <v>589</v>
      </c>
      <c r="H35" s="477">
        <v>435</v>
      </c>
      <c r="I35" s="477">
        <v>133</v>
      </c>
      <c r="J35" s="477">
        <v>45</v>
      </c>
      <c r="K35" s="477">
        <v>12</v>
      </c>
      <c r="L35" s="477">
        <v>5</v>
      </c>
      <c r="M35" s="477">
        <v>0</v>
      </c>
      <c r="N35" s="477">
        <v>3</v>
      </c>
    </row>
    <row r="36" spans="2:14" s="291" customFormat="1" ht="15.9" customHeight="1" x14ac:dyDescent="0.3">
      <c r="B36" s="476" t="s">
        <v>346</v>
      </c>
      <c r="C36" s="477">
        <v>1162</v>
      </c>
      <c r="D36" s="477">
        <v>19</v>
      </c>
      <c r="E36" s="477">
        <v>63</v>
      </c>
      <c r="F36" s="477">
        <v>125</v>
      </c>
      <c r="G36" s="477">
        <v>242</v>
      </c>
      <c r="H36" s="477">
        <v>309</v>
      </c>
      <c r="I36" s="477">
        <v>307</v>
      </c>
      <c r="J36" s="477">
        <v>72</v>
      </c>
      <c r="K36" s="477">
        <v>15</v>
      </c>
      <c r="L36" s="477">
        <v>8</v>
      </c>
      <c r="M36" s="477">
        <v>0</v>
      </c>
      <c r="N36" s="477">
        <v>2</v>
      </c>
    </row>
    <row r="37" spans="2:14" s="291" customFormat="1" ht="15.9" customHeight="1" x14ac:dyDescent="0.3">
      <c r="B37" s="476" t="s">
        <v>347</v>
      </c>
      <c r="C37" s="477">
        <v>830</v>
      </c>
      <c r="D37" s="477">
        <v>6</v>
      </c>
      <c r="E37" s="477">
        <v>17</v>
      </c>
      <c r="F37" s="477">
        <v>53</v>
      </c>
      <c r="G37" s="477">
        <v>104</v>
      </c>
      <c r="H37" s="477">
        <v>201</v>
      </c>
      <c r="I37" s="477">
        <v>220</v>
      </c>
      <c r="J37" s="477">
        <v>162</v>
      </c>
      <c r="K37" s="477">
        <v>49</v>
      </c>
      <c r="L37" s="477">
        <v>12</v>
      </c>
      <c r="M37" s="477">
        <v>3</v>
      </c>
      <c r="N37" s="477">
        <v>3</v>
      </c>
    </row>
    <row r="38" spans="2:14" s="291" customFormat="1" ht="15.9" customHeight="1" x14ac:dyDescent="0.3">
      <c r="B38" s="476" t="s">
        <v>348</v>
      </c>
      <c r="C38" s="477">
        <v>594</v>
      </c>
      <c r="D38" s="477">
        <v>5</v>
      </c>
      <c r="E38" s="477">
        <v>8</v>
      </c>
      <c r="F38" s="477">
        <v>24</v>
      </c>
      <c r="G38" s="477">
        <v>41</v>
      </c>
      <c r="H38" s="477">
        <v>86</v>
      </c>
      <c r="I38" s="477">
        <v>130</v>
      </c>
      <c r="J38" s="477">
        <v>156</v>
      </c>
      <c r="K38" s="477">
        <v>99</v>
      </c>
      <c r="L38" s="477">
        <v>35</v>
      </c>
      <c r="M38" s="477">
        <v>5</v>
      </c>
      <c r="N38" s="477">
        <v>5</v>
      </c>
    </row>
    <row r="39" spans="2:14" s="291" customFormat="1" ht="15.9" customHeight="1" x14ac:dyDescent="0.3">
      <c r="B39" s="476" t="s">
        <v>349</v>
      </c>
      <c r="C39" s="477">
        <v>484</v>
      </c>
      <c r="D39" s="477">
        <v>7</v>
      </c>
      <c r="E39" s="477">
        <v>5</v>
      </c>
      <c r="F39" s="477">
        <v>11</v>
      </c>
      <c r="G39" s="477">
        <v>14</v>
      </c>
      <c r="H39" s="477">
        <v>44</v>
      </c>
      <c r="I39" s="477">
        <v>63</v>
      </c>
      <c r="J39" s="477">
        <v>118</v>
      </c>
      <c r="K39" s="477">
        <v>104</v>
      </c>
      <c r="L39" s="477">
        <v>85</v>
      </c>
      <c r="M39" s="477">
        <v>23</v>
      </c>
      <c r="N39" s="477">
        <v>10</v>
      </c>
    </row>
    <row r="40" spans="2:14" s="291" customFormat="1" ht="15.9" customHeight="1" x14ac:dyDescent="0.3">
      <c r="B40" s="476" t="s">
        <v>350</v>
      </c>
      <c r="C40" s="477">
        <v>336</v>
      </c>
      <c r="D40" s="477">
        <v>2</v>
      </c>
      <c r="E40" s="477">
        <v>2</v>
      </c>
      <c r="F40" s="477">
        <v>7</v>
      </c>
      <c r="G40" s="477">
        <v>14</v>
      </c>
      <c r="H40" s="477">
        <v>26</v>
      </c>
      <c r="I40" s="477">
        <v>42</v>
      </c>
      <c r="J40" s="477">
        <v>51</v>
      </c>
      <c r="K40" s="477">
        <v>53</v>
      </c>
      <c r="L40" s="477">
        <v>78</v>
      </c>
      <c r="M40" s="477">
        <v>46</v>
      </c>
      <c r="N40" s="477">
        <v>15</v>
      </c>
    </row>
    <row r="41" spans="2:14" s="291" customFormat="1" ht="15.9" customHeight="1" x14ac:dyDescent="0.3">
      <c r="B41" s="476" t="s">
        <v>351</v>
      </c>
      <c r="C41" s="477">
        <v>406</v>
      </c>
      <c r="D41" s="477">
        <v>0</v>
      </c>
      <c r="E41" s="477">
        <v>8</v>
      </c>
      <c r="F41" s="477">
        <v>3</v>
      </c>
      <c r="G41" s="477">
        <v>8</v>
      </c>
      <c r="H41" s="477">
        <v>20</v>
      </c>
      <c r="I41" s="477">
        <v>29</v>
      </c>
      <c r="J41" s="477">
        <v>37</v>
      </c>
      <c r="K41" s="477">
        <v>57</v>
      </c>
      <c r="L41" s="477">
        <v>73</v>
      </c>
      <c r="M41" s="477">
        <v>70</v>
      </c>
      <c r="N41" s="477">
        <v>101</v>
      </c>
    </row>
    <row r="42" spans="2:14" s="297" customFormat="1" ht="15.9" customHeight="1" x14ac:dyDescent="0.2">
      <c r="B42" s="480" t="s">
        <v>386</v>
      </c>
      <c r="C42" s="478">
        <f>SUM(C43:C53)</f>
        <v>26116</v>
      </c>
      <c r="D42" s="478">
        <f t="shared" ref="D42" si="1">SUM(D43:D53)</f>
        <v>5895</v>
      </c>
      <c r="E42" s="478">
        <f t="shared" ref="E42" si="2">SUM(E43:E53)</f>
        <v>6268</v>
      </c>
      <c r="F42" s="478">
        <f t="shared" ref="F42" si="3">SUM(F43:F53)</f>
        <v>4125</v>
      </c>
      <c r="G42" s="478">
        <f t="shared" ref="G42" si="4">SUM(G43:G53)</f>
        <v>2601</v>
      </c>
      <c r="H42" s="478">
        <f t="shared" ref="H42" si="5">SUM(H43:H53)</f>
        <v>2037</v>
      </c>
      <c r="I42" s="478">
        <f t="shared" ref="I42" si="6">SUM(I43:I53)</f>
        <v>1647</v>
      </c>
      <c r="J42" s="478">
        <f t="shared" ref="J42" si="7">SUM(J43:J53)</f>
        <v>1233</v>
      </c>
      <c r="K42" s="478">
        <f t="shared" ref="K42" si="8">SUM(K43:K53)</f>
        <v>940</v>
      </c>
      <c r="L42" s="478">
        <f t="shared" ref="L42" si="9">SUM(L43:L53)</f>
        <v>623</v>
      </c>
      <c r="M42" s="478">
        <f t="shared" ref="M42" si="10">SUM(M43:M53)</f>
        <v>403</v>
      </c>
      <c r="N42" s="478">
        <f t="shared" ref="N42" si="11">SUM(N43:N53)</f>
        <v>344</v>
      </c>
    </row>
    <row r="43" spans="2:14" s="291" customFormat="1" ht="15.9" customHeight="1" x14ac:dyDescent="0.3">
      <c r="B43" s="476" t="s">
        <v>341</v>
      </c>
      <c r="C43" s="477">
        <v>3712</v>
      </c>
      <c r="D43" s="477">
        <v>3021</v>
      </c>
      <c r="E43" s="477">
        <v>565</v>
      </c>
      <c r="F43" s="477">
        <v>89</v>
      </c>
      <c r="G43" s="477">
        <v>22</v>
      </c>
      <c r="H43" s="477">
        <v>10</v>
      </c>
      <c r="I43" s="477">
        <v>5</v>
      </c>
      <c r="J43" s="477">
        <v>0</v>
      </c>
      <c r="K43" s="477">
        <v>0</v>
      </c>
      <c r="L43" s="477">
        <v>0</v>
      </c>
      <c r="M43" s="477">
        <v>0</v>
      </c>
      <c r="N43" s="477">
        <v>0</v>
      </c>
    </row>
    <row r="44" spans="2:14" s="291" customFormat="1" ht="15.9" customHeight="1" x14ac:dyDescent="0.3">
      <c r="B44" s="476" t="s">
        <v>342</v>
      </c>
      <c r="C44" s="477">
        <v>5647</v>
      </c>
      <c r="D44" s="477">
        <v>1980</v>
      </c>
      <c r="E44" s="477">
        <v>2931</v>
      </c>
      <c r="F44" s="477">
        <v>572</v>
      </c>
      <c r="G44" s="477">
        <v>98</v>
      </c>
      <c r="H44" s="477">
        <v>37</v>
      </c>
      <c r="I44" s="477">
        <v>16</v>
      </c>
      <c r="J44" s="477">
        <v>2</v>
      </c>
      <c r="K44" s="477">
        <v>4</v>
      </c>
      <c r="L44" s="477">
        <v>1</v>
      </c>
      <c r="M44" s="477">
        <v>2</v>
      </c>
      <c r="N44" s="477">
        <v>4</v>
      </c>
    </row>
    <row r="45" spans="2:14" s="291" customFormat="1" ht="15.9" customHeight="1" x14ac:dyDescent="0.3">
      <c r="B45" s="476" t="s">
        <v>343</v>
      </c>
      <c r="C45" s="477">
        <v>4753</v>
      </c>
      <c r="D45" s="477">
        <v>603</v>
      </c>
      <c r="E45" s="477">
        <v>1849</v>
      </c>
      <c r="F45" s="477">
        <v>1707</v>
      </c>
      <c r="G45" s="477">
        <v>422</v>
      </c>
      <c r="H45" s="477">
        <v>108</v>
      </c>
      <c r="I45" s="477">
        <v>34</v>
      </c>
      <c r="J45" s="477">
        <v>13</v>
      </c>
      <c r="K45" s="477">
        <v>8</v>
      </c>
      <c r="L45" s="477">
        <v>4</v>
      </c>
      <c r="M45" s="477">
        <v>3</v>
      </c>
      <c r="N45" s="477">
        <v>2</v>
      </c>
    </row>
    <row r="46" spans="2:14" s="291" customFormat="1" ht="15.9" customHeight="1" x14ac:dyDescent="0.3">
      <c r="B46" s="476" t="s">
        <v>344</v>
      </c>
      <c r="C46" s="477">
        <v>3028</v>
      </c>
      <c r="D46" s="477">
        <v>175</v>
      </c>
      <c r="E46" s="477">
        <v>538</v>
      </c>
      <c r="F46" s="477">
        <v>1025</v>
      </c>
      <c r="G46" s="477">
        <v>850</v>
      </c>
      <c r="H46" s="477">
        <v>284</v>
      </c>
      <c r="I46" s="477">
        <v>112</v>
      </c>
      <c r="J46" s="477">
        <v>24</v>
      </c>
      <c r="K46" s="477">
        <v>12</v>
      </c>
      <c r="L46" s="477">
        <v>5</v>
      </c>
      <c r="M46" s="477">
        <v>1</v>
      </c>
      <c r="N46" s="477">
        <v>2</v>
      </c>
    </row>
    <row r="47" spans="2:14" s="291" customFormat="1" ht="15.9" customHeight="1" x14ac:dyDescent="0.3">
      <c r="B47" s="476" t="s">
        <v>345</v>
      </c>
      <c r="C47" s="477">
        <v>2193</v>
      </c>
      <c r="D47" s="477">
        <v>59</v>
      </c>
      <c r="E47" s="477">
        <v>228</v>
      </c>
      <c r="F47" s="477">
        <v>412</v>
      </c>
      <c r="G47" s="477">
        <v>614</v>
      </c>
      <c r="H47" s="477">
        <v>562</v>
      </c>
      <c r="I47" s="477">
        <v>226</v>
      </c>
      <c r="J47" s="477">
        <v>58</v>
      </c>
      <c r="K47" s="477">
        <v>24</v>
      </c>
      <c r="L47" s="477">
        <v>5</v>
      </c>
      <c r="M47" s="477">
        <v>2</v>
      </c>
      <c r="N47" s="477">
        <v>3</v>
      </c>
    </row>
    <row r="48" spans="2:14" s="291" customFormat="1" ht="15.9" customHeight="1" x14ac:dyDescent="0.3">
      <c r="B48" s="476" t="s">
        <v>346</v>
      </c>
      <c r="C48" s="477">
        <v>1678</v>
      </c>
      <c r="D48" s="477">
        <v>24</v>
      </c>
      <c r="E48" s="477">
        <v>77</v>
      </c>
      <c r="F48" s="477">
        <v>170</v>
      </c>
      <c r="G48" s="477">
        <v>287</v>
      </c>
      <c r="H48" s="477">
        <v>496</v>
      </c>
      <c r="I48" s="477">
        <v>395</v>
      </c>
      <c r="J48" s="477">
        <v>147</v>
      </c>
      <c r="K48" s="477">
        <v>58</v>
      </c>
      <c r="L48" s="477">
        <v>13</v>
      </c>
      <c r="M48" s="477">
        <v>10</v>
      </c>
      <c r="N48" s="477">
        <v>1</v>
      </c>
    </row>
    <row r="49" spans="2:14" s="291" customFormat="1" ht="15.9" customHeight="1" x14ac:dyDescent="0.3">
      <c r="B49" s="476" t="s">
        <v>347</v>
      </c>
      <c r="C49" s="477">
        <v>1432</v>
      </c>
      <c r="D49" s="477">
        <v>16</v>
      </c>
      <c r="E49" s="477">
        <v>34</v>
      </c>
      <c r="F49" s="477">
        <v>84</v>
      </c>
      <c r="G49" s="477">
        <v>170</v>
      </c>
      <c r="H49" s="477">
        <v>295</v>
      </c>
      <c r="I49" s="477">
        <v>392</v>
      </c>
      <c r="J49" s="477">
        <v>314</v>
      </c>
      <c r="K49" s="477">
        <v>85</v>
      </c>
      <c r="L49" s="477">
        <v>32</v>
      </c>
      <c r="M49" s="477">
        <v>7</v>
      </c>
      <c r="N49" s="477">
        <v>3</v>
      </c>
    </row>
    <row r="50" spans="2:14" s="291" customFormat="1" ht="15.9" customHeight="1" x14ac:dyDescent="0.3">
      <c r="B50" s="476" t="s">
        <v>348</v>
      </c>
      <c r="C50" s="477">
        <v>1106</v>
      </c>
      <c r="D50" s="477">
        <v>10</v>
      </c>
      <c r="E50" s="477">
        <v>25</v>
      </c>
      <c r="F50" s="477">
        <v>35</v>
      </c>
      <c r="G50" s="477">
        <v>69</v>
      </c>
      <c r="H50" s="477">
        <v>117</v>
      </c>
      <c r="I50" s="477">
        <v>246</v>
      </c>
      <c r="J50" s="477">
        <v>308</v>
      </c>
      <c r="K50" s="477">
        <v>212</v>
      </c>
      <c r="L50" s="477">
        <v>55</v>
      </c>
      <c r="M50" s="477">
        <v>22</v>
      </c>
      <c r="N50" s="477">
        <v>7</v>
      </c>
    </row>
    <row r="51" spans="2:14" s="291" customFormat="1" ht="15.9" customHeight="1" x14ac:dyDescent="0.3">
      <c r="B51" s="476" t="s">
        <v>349</v>
      </c>
      <c r="C51" s="477">
        <v>955</v>
      </c>
      <c r="D51" s="477">
        <v>1</v>
      </c>
      <c r="E51" s="477">
        <v>7</v>
      </c>
      <c r="F51" s="477">
        <v>18</v>
      </c>
      <c r="G51" s="477">
        <v>40</v>
      </c>
      <c r="H51" s="477">
        <v>76</v>
      </c>
      <c r="I51" s="477">
        <v>120</v>
      </c>
      <c r="J51" s="477">
        <v>185</v>
      </c>
      <c r="K51" s="477">
        <v>274</v>
      </c>
      <c r="L51" s="477">
        <v>164</v>
      </c>
      <c r="M51" s="477">
        <v>52</v>
      </c>
      <c r="N51" s="477">
        <v>18</v>
      </c>
    </row>
    <row r="52" spans="2:14" s="291" customFormat="1" ht="15.9" customHeight="1" x14ac:dyDescent="0.3">
      <c r="B52" s="476" t="s">
        <v>350</v>
      </c>
      <c r="C52" s="477">
        <v>746</v>
      </c>
      <c r="D52" s="477">
        <v>3</v>
      </c>
      <c r="E52" s="477">
        <v>5</v>
      </c>
      <c r="F52" s="477">
        <v>6</v>
      </c>
      <c r="G52" s="477">
        <v>16</v>
      </c>
      <c r="H52" s="477">
        <v>36</v>
      </c>
      <c r="I52" s="477">
        <v>53</v>
      </c>
      <c r="J52" s="477">
        <v>109</v>
      </c>
      <c r="K52" s="477">
        <v>166</v>
      </c>
      <c r="L52" s="477">
        <v>198</v>
      </c>
      <c r="M52" s="477">
        <v>116</v>
      </c>
      <c r="N52" s="477">
        <v>38</v>
      </c>
    </row>
    <row r="53" spans="2:14" s="291" customFormat="1" ht="15.9" customHeight="1" x14ac:dyDescent="0.3">
      <c r="B53" s="476" t="s">
        <v>351</v>
      </c>
      <c r="C53" s="477">
        <v>866</v>
      </c>
      <c r="D53" s="477">
        <v>3</v>
      </c>
      <c r="E53" s="477">
        <v>9</v>
      </c>
      <c r="F53" s="477">
        <v>7</v>
      </c>
      <c r="G53" s="477">
        <v>13</v>
      </c>
      <c r="H53" s="477">
        <v>16</v>
      </c>
      <c r="I53" s="477">
        <v>48</v>
      </c>
      <c r="J53" s="477">
        <v>73</v>
      </c>
      <c r="K53" s="477">
        <v>97</v>
      </c>
      <c r="L53" s="477">
        <v>146</v>
      </c>
      <c r="M53" s="477">
        <v>188</v>
      </c>
      <c r="N53" s="477">
        <v>266</v>
      </c>
    </row>
    <row r="54" spans="2:14" s="297" customFormat="1" ht="15.9" customHeight="1" x14ac:dyDescent="0.2">
      <c r="B54" s="480" t="s">
        <v>247</v>
      </c>
      <c r="C54" s="478">
        <f>SUM(C55:C65)</f>
        <v>2364</v>
      </c>
      <c r="D54" s="478">
        <f t="shared" ref="D54" si="12">SUM(D55:D65)</f>
        <v>633</v>
      </c>
      <c r="E54" s="478">
        <f t="shared" ref="E54" si="13">SUM(E55:E65)</f>
        <v>573</v>
      </c>
      <c r="F54" s="478">
        <f t="shared" ref="F54" si="14">SUM(F55:F65)</f>
        <v>444</v>
      </c>
      <c r="G54" s="478">
        <f t="shared" ref="G54" si="15">SUM(G55:G65)</f>
        <v>235</v>
      </c>
      <c r="H54" s="478">
        <f t="shared" ref="H54" si="16">SUM(H55:H65)</f>
        <v>166</v>
      </c>
      <c r="I54" s="478">
        <f t="shared" ref="I54" si="17">SUM(I55:I65)</f>
        <v>131</v>
      </c>
      <c r="J54" s="478">
        <f t="shared" ref="J54" si="18">SUM(J55:J65)</f>
        <v>74</v>
      </c>
      <c r="K54" s="478">
        <f t="shared" ref="K54" si="19">SUM(K55:K65)</f>
        <v>59</v>
      </c>
      <c r="L54" s="478">
        <f t="shared" ref="L54" si="20">SUM(L55:L65)</f>
        <v>19</v>
      </c>
      <c r="M54" s="478">
        <f t="shared" ref="M54" si="21">SUM(M55:M65)</f>
        <v>14</v>
      </c>
      <c r="N54" s="478">
        <f t="shared" ref="N54" si="22">SUM(N55:N65)</f>
        <v>16</v>
      </c>
    </row>
    <row r="55" spans="2:14" s="291" customFormat="1" ht="15.9" customHeight="1" x14ac:dyDescent="0.3">
      <c r="B55" s="476" t="s">
        <v>341</v>
      </c>
      <c r="C55" s="477">
        <v>265</v>
      </c>
      <c r="D55" s="477">
        <v>237</v>
      </c>
      <c r="E55" s="477">
        <v>25</v>
      </c>
      <c r="F55" s="477">
        <v>2</v>
      </c>
      <c r="G55" s="477">
        <v>1</v>
      </c>
      <c r="H55" s="477">
        <v>0</v>
      </c>
      <c r="I55" s="477">
        <v>0</v>
      </c>
      <c r="J55" s="477">
        <v>0</v>
      </c>
      <c r="K55" s="477">
        <v>0</v>
      </c>
      <c r="L55" s="477">
        <v>0</v>
      </c>
      <c r="M55" s="477">
        <v>0</v>
      </c>
      <c r="N55" s="477">
        <v>0</v>
      </c>
    </row>
    <row r="56" spans="2:14" s="291" customFormat="1" ht="15.9" customHeight="1" x14ac:dyDescent="0.3">
      <c r="B56" s="476" t="s">
        <v>342</v>
      </c>
      <c r="C56" s="477">
        <v>577</v>
      </c>
      <c r="D56" s="477">
        <v>251</v>
      </c>
      <c r="E56" s="477">
        <v>244</v>
      </c>
      <c r="F56" s="477">
        <v>64</v>
      </c>
      <c r="G56" s="477">
        <v>11</v>
      </c>
      <c r="H56" s="477">
        <v>4</v>
      </c>
      <c r="I56" s="477">
        <v>3</v>
      </c>
      <c r="J56" s="477">
        <v>0</v>
      </c>
      <c r="K56" s="477">
        <v>0</v>
      </c>
      <c r="L56" s="477">
        <v>0</v>
      </c>
      <c r="M56" s="477">
        <v>0</v>
      </c>
      <c r="N56" s="477">
        <v>0</v>
      </c>
    </row>
    <row r="57" spans="2:14" s="291" customFormat="1" ht="15.9" customHeight="1" x14ac:dyDescent="0.3">
      <c r="B57" s="476" t="s">
        <v>343</v>
      </c>
      <c r="C57" s="477">
        <v>515</v>
      </c>
      <c r="D57" s="477">
        <v>96</v>
      </c>
      <c r="E57" s="477">
        <v>206</v>
      </c>
      <c r="F57" s="477">
        <v>167</v>
      </c>
      <c r="G57" s="477">
        <v>33</v>
      </c>
      <c r="H57" s="477">
        <v>10</v>
      </c>
      <c r="I57" s="477">
        <v>2</v>
      </c>
      <c r="J57" s="477">
        <v>1</v>
      </c>
      <c r="K57" s="477">
        <v>0</v>
      </c>
      <c r="L57" s="477">
        <v>0</v>
      </c>
      <c r="M57" s="477">
        <v>0</v>
      </c>
      <c r="N57" s="477">
        <v>0</v>
      </c>
    </row>
    <row r="58" spans="2:14" s="291" customFormat="1" ht="15.9" customHeight="1" x14ac:dyDescent="0.3">
      <c r="B58" s="476" t="s">
        <v>344</v>
      </c>
      <c r="C58" s="477">
        <v>315</v>
      </c>
      <c r="D58" s="477">
        <v>34</v>
      </c>
      <c r="E58" s="477">
        <v>64</v>
      </c>
      <c r="F58" s="477">
        <v>117</v>
      </c>
      <c r="G58" s="477">
        <v>66</v>
      </c>
      <c r="H58" s="477">
        <v>26</v>
      </c>
      <c r="I58" s="477">
        <v>8</v>
      </c>
      <c r="J58" s="477">
        <v>0</v>
      </c>
      <c r="K58" s="477">
        <v>0</v>
      </c>
      <c r="L58" s="477">
        <v>0</v>
      </c>
      <c r="M58" s="477">
        <v>0</v>
      </c>
      <c r="N58" s="477">
        <v>0</v>
      </c>
    </row>
    <row r="59" spans="2:14" s="291" customFormat="1" ht="15.9" customHeight="1" x14ac:dyDescent="0.3">
      <c r="B59" s="476" t="s">
        <v>345</v>
      </c>
      <c r="C59" s="477">
        <v>208</v>
      </c>
      <c r="D59" s="477">
        <v>7</v>
      </c>
      <c r="E59" s="477">
        <v>18</v>
      </c>
      <c r="F59" s="477">
        <v>56</v>
      </c>
      <c r="G59" s="477">
        <v>60</v>
      </c>
      <c r="H59" s="477">
        <v>48</v>
      </c>
      <c r="I59" s="477">
        <v>12</v>
      </c>
      <c r="J59" s="477">
        <v>5</v>
      </c>
      <c r="K59" s="477">
        <v>2</v>
      </c>
      <c r="L59" s="477">
        <v>0</v>
      </c>
      <c r="M59" s="477">
        <v>0</v>
      </c>
      <c r="N59" s="477">
        <v>0</v>
      </c>
    </row>
    <row r="60" spans="2:14" s="291" customFormat="1" ht="15.9" customHeight="1" x14ac:dyDescent="0.3">
      <c r="B60" s="476" t="s">
        <v>346</v>
      </c>
      <c r="C60" s="477">
        <v>148</v>
      </c>
      <c r="D60" s="477">
        <v>1</v>
      </c>
      <c r="E60" s="477">
        <v>7</v>
      </c>
      <c r="F60" s="477">
        <v>24</v>
      </c>
      <c r="G60" s="477">
        <v>33</v>
      </c>
      <c r="H60" s="477">
        <v>42</v>
      </c>
      <c r="I60" s="477">
        <v>25</v>
      </c>
      <c r="J60" s="477">
        <v>12</v>
      </c>
      <c r="K60" s="477">
        <v>4</v>
      </c>
      <c r="L60" s="477">
        <v>0</v>
      </c>
      <c r="M60" s="477">
        <v>0</v>
      </c>
      <c r="N60" s="477">
        <v>0</v>
      </c>
    </row>
    <row r="61" spans="2:14" s="291" customFormat="1" ht="15.9" customHeight="1" x14ac:dyDescent="0.3">
      <c r="B61" s="476" t="s">
        <v>347</v>
      </c>
      <c r="C61" s="477">
        <v>119</v>
      </c>
      <c r="D61" s="477">
        <v>3</v>
      </c>
      <c r="E61" s="477">
        <v>5</v>
      </c>
      <c r="F61" s="477">
        <v>4</v>
      </c>
      <c r="G61" s="477">
        <v>19</v>
      </c>
      <c r="H61" s="477">
        <v>21</v>
      </c>
      <c r="I61" s="477">
        <v>36</v>
      </c>
      <c r="J61" s="477">
        <v>20</v>
      </c>
      <c r="K61" s="477">
        <v>10</v>
      </c>
      <c r="L61" s="477">
        <v>1</v>
      </c>
      <c r="M61" s="477">
        <v>0</v>
      </c>
      <c r="N61" s="477">
        <v>0</v>
      </c>
    </row>
    <row r="62" spans="2:14" s="291" customFormat="1" ht="15.9" customHeight="1" x14ac:dyDescent="0.3">
      <c r="B62" s="476" t="s">
        <v>348</v>
      </c>
      <c r="C62" s="477">
        <v>79</v>
      </c>
      <c r="D62" s="477">
        <v>1</v>
      </c>
      <c r="E62" s="477">
        <v>3</v>
      </c>
      <c r="F62" s="477">
        <v>4</v>
      </c>
      <c r="G62" s="477">
        <v>4</v>
      </c>
      <c r="H62" s="477">
        <v>10</v>
      </c>
      <c r="I62" s="477">
        <v>24</v>
      </c>
      <c r="J62" s="477">
        <v>15</v>
      </c>
      <c r="K62" s="477">
        <v>13</v>
      </c>
      <c r="L62" s="477">
        <v>4</v>
      </c>
      <c r="M62" s="477">
        <v>1</v>
      </c>
      <c r="N62" s="477">
        <v>0</v>
      </c>
    </row>
    <row r="63" spans="2:14" s="291" customFormat="1" ht="15.9" customHeight="1" x14ac:dyDescent="0.3">
      <c r="B63" s="476" t="s">
        <v>349</v>
      </c>
      <c r="C63" s="477">
        <v>73</v>
      </c>
      <c r="D63" s="477">
        <v>0</v>
      </c>
      <c r="E63" s="477">
        <v>0</v>
      </c>
      <c r="F63" s="477">
        <v>5</v>
      </c>
      <c r="G63" s="477">
        <v>6</v>
      </c>
      <c r="H63" s="477">
        <v>3</v>
      </c>
      <c r="I63" s="477">
        <v>15</v>
      </c>
      <c r="J63" s="477">
        <v>14</v>
      </c>
      <c r="K63" s="477">
        <v>15</v>
      </c>
      <c r="L63" s="477">
        <v>8</v>
      </c>
      <c r="M63" s="477">
        <v>6</v>
      </c>
      <c r="N63" s="477">
        <v>1</v>
      </c>
    </row>
    <row r="64" spans="2:14" s="291" customFormat="1" ht="15.9" customHeight="1" x14ac:dyDescent="0.3">
      <c r="B64" s="476" t="s">
        <v>350</v>
      </c>
      <c r="C64" s="477">
        <v>31</v>
      </c>
      <c r="D64" s="477">
        <v>2</v>
      </c>
      <c r="E64" s="477">
        <v>1</v>
      </c>
      <c r="F64" s="477">
        <v>0</v>
      </c>
      <c r="G64" s="477">
        <v>2</v>
      </c>
      <c r="H64" s="477">
        <v>1</v>
      </c>
      <c r="I64" s="477">
        <v>3</v>
      </c>
      <c r="J64" s="477">
        <v>5</v>
      </c>
      <c r="K64" s="477">
        <v>8</v>
      </c>
      <c r="L64" s="477">
        <v>5</v>
      </c>
      <c r="M64" s="477">
        <v>1</v>
      </c>
      <c r="N64" s="477">
        <v>3</v>
      </c>
    </row>
    <row r="65" spans="2:14" s="291" customFormat="1" ht="15.9" customHeight="1" x14ac:dyDescent="0.3">
      <c r="B65" s="476" t="s">
        <v>351</v>
      </c>
      <c r="C65" s="477">
        <v>34</v>
      </c>
      <c r="D65" s="477">
        <v>1</v>
      </c>
      <c r="E65" s="477">
        <v>0</v>
      </c>
      <c r="F65" s="477">
        <v>1</v>
      </c>
      <c r="G65" s="477">
        <v>0</v>
      </c>
      <c r="H65" s="477">
        <v>1</v>
      </c>
      <c r="I65" s="477">
        <v>3</v>
      </c>
      <c r="J65" s="477">
        <v>2</v>
      </c>
      <c r="K65" s="477">
        <v>7</v>
      </c>
      <c r="L65" s="477">
        <v>1</v>
      </c>
      <c r="M65" s="477">
        <v>6</v>
      </c>
      <c r="N65" s="477">
        <v>12</v>
      </c>
    </row>
    <row r="66" spans="2:14" s="297" customFormat="1" ht="15.9" customHeight="1" x14ac:dyDescent="0.2">
      <c r="B66" s="480" t="s">
        <v>254</v>
      </c>
      <c r="C66" s="478">
        <f>SUM(C67:C77)</f>
        <v>190</v>
      </c>
      <c r="D66" s="478">
        <f t="shared" ref="D66" si="23">SUM(D67:D77)</f>
        <v>57</v>
      </c>
      <c r="E66" s="478">
        <f t="shared" ref="E66" si="24">SUM(E67:E77)</f>
        <v>53</v>
      </c>
      <c r="F66" s="478">
        <f t="shared" ref="F66" si="25">SUM(F67:F77)</f>
        <v>27</v>
      </c>
      <c r="G66" s="478">
        <f t="shared" ref="G66" si="26">SUM(G67:G77)</f>
        <v>13</v>
      </c>
      <c r="H66" s="478">
        <f t="shared" ref="H66" si="27">SUM(H67:H77)</f>
        <v>12</v>
      </c>
      <c r="I66" s="478">
        <f t="shared" ref="I66" si="28">SUM(I67:I77)</f>
        <v>12</v>
      </c>
      <c r="J66" s="478">
        <f t="shared" ref="J66" si="29">SUM(J67:J77)</f>
        <v>10</v>
      </c>
      <c r="K66" s="478">
        <f t="shared" ref="K66" si="30">SUM(K67:K77)</f>
        <v>2</v>
      </c>
      <c r="L66" s="478">
        <f t="shared" ref="L66" si="31">SUM(L67:L77)</f>
        <v>0</v>
      </c>
      <c r="M66" s="478">
        <f t="shared" ref="M66" si="32">SUM(M67:M77)</f>
        <v>4</v>
      </c>
      <c r="N66" s="478">
        <f t="shared" ref="N66" si="33">SUM(N67:N77)</f>
        <v>0</v>
      </c>
    </row>
    <row r="67" spans="2:14" s="291" customFormat="1" ht="15.9" customHeight="1" x14ac:dyDescent="0.3">
      <c r="B67" s="476" t="s">
        <v>341</v>
      </c>
      <c r="C67" s="477">
        <v>39</v>
      </c>
      <c r="D67" s="477">
        <v>31</v>
      </c>
      <c r="E67" s="477">
        <v>6</v>
      </c>
      <c r="F67" s="477">
        <v>1</v>
      </c>
      <c r="G67" s="477">
        <v>0</v>
      </c>
      <c r="H67" s="477">
        <v>0</v>
      </c>
      <c r="I67" s="477">
        <v>1</v>
      </c>
      <c r="J67" s="477">
        <v>0</v>
      </c>
      <c r="K67" s="477">
        <v>0</v>
      </c>
      <c r="L67" s="477">
        <v>0</v>
      </c>
      <c r="M67" s="477">
        <v>0</v>
      </c>
      <c r="N67" s="477">
        <v>0</v>
      </c>
    </row>
    <row r="68" spans="2:14" s="291" customFormat="1" ht="15.9" customHeight="1" x14ac:dyDescent="0.3">
      <c r="B68" s="476" t="s">
        <v>342</v>
      </c>
      <c r="C68" s="477">
        <v>41</v>
      </c>
      <c r="D68" s="477">
        <v>13</v>
      </c>
      <c r="E68" s="477">
        <v>22</v>
      </c>
      <c r="F68" s="477">
        <v>4</v>
      </c>
      <c r="G68" s="477">
        <v>2</v>
      </c>
      <c r="H68" s="477">
        <v>0</v>
      </c>
      <c r="I68" s="477">
        <v>0</v>
      </c>
      <c r="J68" s="477">
        <v>0</v>
      </c>
      <c r="K68" s="477">
        <v>0</v>
      </c>
      <c r="L68" s="477">
        <v>0</v>
      </c>
      <c r="M68" s="477">
        <v>0</v>
      </c>
      <c r="N68" s="477">
        <v>0</v>
      </c>
    </row>
    <row r="69" spans="2:14" s="291" customFormat="1" ht="15.9" customHeight="1" x14ac:dyDescent="0.3">
      <c r="B69" s="476" t="s">
        <v>343</v>
      </c>
      <c r="C69" s="477">
        <v>34</v>
      </c>
      <c r="D69" s="477">
        <v>9</v>
      </c>
      <c r="E69" s="477">
        <v>14</v>
      </c>
      <c r="F69" s="477">
        <v>9</v>
      </c>
      <c r="G69" s="477">
        <v>1</v>
      </c>
      <c r="H69" s="477">
        <v>1</v>
      </c>
      <c r="I69" s="477">
        <v>0</v>
      </c>
      <c r="J69" s="477">
        <v>0</v>
      </c>
      <c r="K69" s="477">
        <v>0</v>
      </c>
      <c r="L69" s="477">
        <v>0</v>
      </c>
      <c r="M69" s="477">
        <v>0</v>
      </c>
      <c r="N69" s="477">
        <v>0</v>
      </c>
    </row>
    <row r="70" spans="2:14" s="291" customFormat="1" ht="15.9" customHeight="1" x14ac:dyDescent="0.3">
      <c r="B70" s="476" t="s">
        <v>344</v>
      </c>
      <c r="C70" s="477">
        <v>25</v>
      </c>
      <c r="D70" s="477">
        <v>3</v>
      </c>
      <c r="E70" s="477">
        <v>7</v>
      </c>
      <c r="F70" s="477">
        <v>6</v>
      </c>
      <c r="G70" s="477">
        <v>5</v>
      </c>
      <c r="H70" s="477">
        <v>1</v>
      </c>
      <c r="I70" s="477">
        <v>2</v>
      </c>
      <c r="J70" s="477">
        <v>1</v>
      </c>
      <c r="K70" s="477">
        <v>0</v>
      </c>
      <c r="L70" s="477">
        <v>0</v>
      </c>
      <c r="M70" s="477">
        <v>0</v>
      </c>
      <c r="N70" s="477">
        <v>0</v>
      </c>
    </row>
    <row r="71" spans="2:14" s="291" customFormat="1" ht="15.9" customHeight="1" x14ac:dyDescent="0.3">
      <c r="B71" s="476" t="s">
        <v>345</v>
      </c>
      <c r="C71" s="477">
        <v>13</v>
      </c>
      <c r="D71" s="477">
        <v>0</v>
      </c>
      <c r="E71" s="477">
        <v>2</v>
      </c>
      <c r="F71" s="477">
        <v>3</v>
      </c>
      <c r="G71" s="477">
        <v>1</v>
      </c>
      <c r="H71" s="477">
        <v>5</v>
      </c>
      <c r="I71" s="477">
        <v>2</v>
      </c>
      <c r="J71" s="477">
        <v>0</v>
      </c>
      <c r="K71" s="477">
        <v>0</v>
      </c>
      <c r="L71" s="477">
        <v>0</v>
      </c>
      <c r="M71" s="477">
        <v>0</v>
      </c>
      <c r="N71" s="477">
        <v>0</v>
      </c>
    </row>
    <row r="72" spans="2:14" s="291" customFormat="1" ht="15.9" customHeight="1" x14ac:dyDescent="0.3">
      <c r="B72" s="476" t="s">
        <v>346</v>
      </c>
      <c r="C72" s="477">
        <v>10</v>
      </c>
      <c r="D72" s="477">
        <v>1</v>
      </c>
      <c r="E72" s="477">
        <v>0</v>
      </c>
      <c r="F72" s="477">
        <v>2</v>
      </c>
      <c r="G72" s="477">
        <v>3</v>
      </c>
      <c r="H72" s="477">
        <v>0</v>
      </c>
      <c r="I72" s="477">
        <v>1</v>
      </c>
      <c r="J72" s="477">
        <v>2</v>
      </c>
      <c r="K72" s="477">
        <v>1</v>
      </c>
      <c r="L72" s="477">
        <v>0</v>
      </c>
      <c r="M72" s="477">
        <v>0</v>
      </c>
      <c r="N72" s="477">
        <v>0</v>
      </c>
    </row>
    <row r="73" spans="2:14" s="291" customFormat="1" ht="15.9" customHeight="1" x14ac:dyDescent="0.3">
      <c r="B73" s="476" t="s">
        <v>347</v>
      </c>
      <c r="C73" s="477">
        <v>11</v>
      </c>
      <c r="D73" s="477">
        <v>0</v>
      </c>
      <c r="E73" s="477">
        <v>1</v>
      </c>
      <c r="F73" s="477">
        <v>1</v>
      </c>
      <c r="G73" s="477">
        <v>1</v>
      </c>
      <c r="H73" s="477">
        <v>2</v>
      </c>
      <c r="I73" s="477">
        <v>3</v>
      </c>
      <c r="J73" s="477">
        <v>2</v>
      </c>
      <c r="K73" s="477">
        <v>1</v>
      </c>
      <c r="L73" s="477">
        <v>0</v>
      </c>
      <c r="M73" s="477">
        <v>0</v>
      </c>
      <c r="N73" s="477">
        <v>0</v>
      </c>
    </row>
    <row r="74" spans="2:14" s="291" customFormat="1" ht="15.9" customHeight="1" x14ac:dyDescent="0.3">
      <c r="B74" s="476" t="s">
        <v>348</v>
      </c>
      <c r="C74" s="477">
        <v>5</v>
      </c>
      <c r="D74" s="477">
        <v>0</v>
      </c>
      <c r="E74" s="477">
        <v>0</v>
      </c>
      <c r="F74" s="477">
        <v>0</v>
      </c>
      <c r="G74" s="477">
        <v>0</v>
      </c>
      <c r="H74" s="477">
        <v>1</v>
      </c>
      <c r="I74" s="477">
        <v>2</v>
      </c>
      <c r="J74" s="477">
        <v>1</v>
      </c>
      <c r="K74" s="477">
        <v>0</v>
      </c>
      <c r="L74" s="477">
        <v>0</v>
      </c>
      <c r="M74" s="477">
        <v>1</v>
      </c>
      <c r="N74" s="477">
        <v>0</v>
      </c>
    </row>
    <row r="75" spans="2:14" s="291" customFormat="1" ht="15.9" customHeight="1" x14ac:dyDescent="0.3">
      <c r="B75" s="476" t="s">
        <v>349</v>
      </c>
      <c r="C75" s="477">
        <v>3</v>
      </c>
      <c r="D75" s="477">
        <v>0</v>
      </c>
      <c r="E75" s="477">
        <v>1</v>
      </c>
      <c r="F75" s="477">
        <v>0</v>
      </c>
      <c r="G75" s="477">
        <v>0</v>
      </c>
      <c r="H75" s="477">
        <v>0</v>
      </c>
      <c r="I75" s="477">
        <v>0</v>
      </c>
      <c r="J75" s="477">
        <v>2</v>
      </c>
      <c r="K75" s="477">
        <v>0</v>
      </c>
      <c r="L75" s="477">
        <v>0</v>
      </c>
      <c r="M75" s="477">
        <v>0</v>
      </c>
      <c r="N75" s="477">
        <v>0</v>
      </c>
    </row>
    <row r="76" spans="2:14" s="291" customFormat="1" ht="15.9" customHeight="1" x14ac:dyDescent="0.3">
      <c r="B76" s="476" t="s">
        <v>350</v>
      </c>
      <c r="C76" s="477">
        <v>6</v>
      </c>
      <c r="D76" s="477">
        <v>0</v>
      </c>
      <c r="E76" s="477">
        <v>0</v>
      </c>
      <c r="F76" s="477">
        <v>1</v>
      </c>
      <c r="G76" s="477">
        <v>0</v>
      </c>
      <c r="H76" s="477">
        <v>1</v>
      </c>
      <c r="I76" s="477">
        <v>0</v>
      </c>
      <c r="J76" s="477">
        <v>1</v>
      </c>
      <c r="K76" s="477">
        <v>0</v>
      </c>
      <c r="L76" s="477">
        <v>0</v>
      </c>
      <c r="M76" s="477">
        <v>3</v>
      </c>
      <c r="N76" s="477">
        <v>0</v>
      </c>
    </row>
    <row r="77" spans="2:14" s="291" customFormat="1" ht="15.9" customHeight="1" x14ac:dyDescent="0.3">
      <c r="B77" s="476" t="s">
        <v>351</v>
      </c>
      <c r="C77" s="477">
        <v>3</v>
      </c>
      <c r="D77" s="477">
        <v>0</v>
      </c>
      <c r="E77" s="477">
        <v>0</v>
      </c>
      <c r="F77" s="477">
        <v>0</v>
      </c>
      <c r="G77" s="477">
        <v>0</v>
      </c>
      <c r="H77" s="477">
        <v>1</v>
      </c>
      <c r="I77" s="477">
        <v>1</v>
      </c>
      <c r="J77" s="477">
        <v>1</v>
      </c>
      <c r="K77" s="477">
        <v>0</v>
      </c>
      <c r="L77" s="477">
        <v>0</v>
      </c>
      <c r="M77" s="477">
        <v>0</v>
      </c>
      <c r="N77" s="477">
        <v>0</v>
      </c>
    </row>
    <row r="78" spans="2:14" s="297" customFormat="1" ht="15.9" customHeight="1" x14ac:dyDescent="0.2">
      <c r="B78" s="480" t="s">
        <v>263</v>
      </c>
      <c r="C78" s="478">
        <f>SUM(C79:C89)</f>
        <v>356</v>
      </c>
      <c r="D78" s="478">
        <f t="shared" ref="D78" si="34">SUM(D79:D89)</f>
        <v>51</v>
      </c>
      <c r="E78" s="478">
        <f t="shared" ref="E78" si="35">SUM(E79:E89)</f>
        <v>62</v>
      </c>
      <c r="F78" s="478">
        <f t="shared" ref="F78" si="36">SUM(F79:F89)</f>
        <v>68</v>
      </c>
      <c r="G78" s="478">
        <f t="shared" ref="G78" si="37">SUM(G79:G89)</f>
        <v>42</v>
      </c>
      <c r="H78" s="478">
        <f t="shared" ref="H78" si="38">SUM(H79:H89)</f>
        <v>38</v>
      </c>
      <c r="I78" s="478">
        <f t="shared" ref="I78" si="39">SUM(I79:I89)</f>
        <v>44</v>
      </c>
      <c r="J78" s="478">
        <f t="shared" ref="J78" si="40">SUM(J79:J89)</f>
        <v>31</v>
      </c>
      <c r="K78" s="478">
        <f t="shared" ref="K78" si="41">SUM(K79:K89)</f>
        <v>11</v>
      </c>
      <c r="L78" s="478">
        <f t="shared" ref="L78" si="42">SUM(L79:L89)</f>
        <v>4</v>
      </c>
      <c r="M78" s="478">
        <f t="shared" ref="M78" si="43">SUM(M79:M89)</f>
        <v>4</v>
      </c>
      <c r="N78" s="478">
        <f t="shared" ref="N78" si="44">SUM(N79:N89)</f>
        <v>1</v>
      </c>
    </row>
    <row r="79" spans="2:14" s="291" customFormat="1" ht="15.9" customHeight="1" x14ac:dyDescent="0.3">
      <c r="B79" s="476" t="s">
        <v>341</v>
      </c>
      <c r="C79" s="477">
        <v>25</v>
      </c>
      <c r="D79" s="477">
        <v>18</v>
      </c>
      <c r="E79" s="477">
        <v>6</v>
      </c>
      <c r="F79" s="477">
        <v>1</v>
      </c>
      <c r="G79" s="477">
        <v>0</v>
      </c>
      <c r="H79" s="477">
        <v>0</v>
      </c>
      <c r="I79" s="477">
        <v>0</v>
      </c>
      <c r="J79" s="477">
        <v>0</v>
      </c>
      <c r="K79" s="477">
        <v>0</v>
      </c>
      <c r="L79" s="477">
        <v>0</v>
      </c>
      <c r="M79" s="477">
        <v>0</v>
      </c>
      <c r="N79" s="477">
        <v>0</v>
      </c>
    </row>
    <row r="80" spans="2:14" s="291" customFormat="1" ht="15.9" customHeight="1" x14ac:dyDescent="0.3">
      <c r="B80" s="476" t="s">
        <v>342</v>
      </c>
      <c r="C80" s="477">
        <v>66</v>
      </c>
      <c r="D80" s="477">
        <v>20</v>
      </c>
      <c r="E80" s="477">
        <v>29</v>
      </c>
      <c r="F80" s="477">
        <v>14</v>
      </c>
      <c r="G80" s="477">
        <v>3</v>
      </c>
      <c r="H80" s="477">
        <v>0</v>
      </c>
      <c r="I80" s="477">
        <v>0</v>
      </c>
      <c r="J80" s="477">
        <v>0</v>
      </c>
      <c r="K80" s="477">
        <v>0</v>
      </c>
      <c r="L80" s="477">
        <v>0</v>
      </c>
      <c r="M80" s="477">
        <v>0</v>
      </c>
      <c r="N80" s="477">
        <v>0</v>
      </c>
    </row>
    <row r="81" spans="2:14" s="291" customFormat="1" ht="15.9" customHeight="1" x14ac:dyDescent="0.3">
      <c r="B81" s="476" t="s">
        <v>343</v>
      </c>
      <c r="C81" s="477">
        <v>47</v>
      </c>
      <c r="D81" s="477">
        <v>6</v>
      </c>
      <c r="E81" s="477">
        <v>12</v>
      </c>
      <c r="F81" s="477">
        <v>23</v>
      </c>
      <c r="G81" s="477">
        <v>4</v>
      </c>
      <c r="H81" s="477">
        <v>0</v>
      </c>
      <c r="I81" s="477">
        <v>2</v>
      </c>
      <c r="J81" s="477">
        <v>0</v>
      </c>
      <c r="K81" s="477">
        <v>0</v>
      </c>
      <c r="L81" s="477">
        <v>0</v>
      </c>
      <c r="M81" s="477">
        <v>0</v>
      </c>
      <c r="N81" s="477">
        <v>0</v>
      </c>
    </row>
    <row r="82" spans="2:14" s="291" customFormat="1" ht="15.9" customHeight="1" x14ac:dyDescent="0.3">
      <c r="B82" s="476" t="s">
        <v>344</v>
      </c>
      <c r="C82" s="477">
        <v>39</v>
      </c>
      <c r="D82" s="477">
        <v>4</v>
      </c>
      <c r="E82" s="477">
        <v>6</v>
      </c>
      <c r="F82" s="477">
        <v>15</v>
      </c>
      <c r="G82" s="477">
        <v>10</v>
      </c>
      <c r="H82" s="477">
        <v>2</v>
      </c>
      <c r="I82" s="477">
        <v>1</v>
      </c>
      <c r="J82" s="477">
        <v>1</v>
      </c>
      <c r="K82" s="477">
        <v>0</v>
      </c>
      <c r="L82" s="477">
        <v>0</v>
      </c>
      <c r="M82" s="477">
        <v>0</v>
      </c>
      <c r="N82" s="477">
        <v>0</v>
      </c>
    </row>
    <row r="83" spans="2:14" s="291" customFormat="1" ht="15.9" customHeight="1" x14ac:dyDescent="0.3">
      <c r="B83" s="476" t="s">
        <v>345</v>
      </c>
      <c r="C83" s="477">
        <v>39</v>
      </c>
      <c r="D83" s="477">
        <v>2</v>
      </c>
      <c r="E83" s="477">
        <v>7</v>
      </c>
      <c r="F83" s="477">
        <v>6</v>
      </c>
      <c r="G83" s="477">
        <v>13</v>
      </c>
      <c r="H83" s="477">
        <v>5</v>
      </c>
      <c r="I83" s="477">
        <v>4</v>
      </c>
      <c r="J83" s="477">
        <v>1</v>
      </c>
      <c r="K83" s="477">
        <v>0</v>
      </c>
      <c r="L83" s="477">
        <v>0</v>
      </c>
      <c r="M83" s="477">
        <v>1</v>
      </c>
      <c r="N83" s="477">
        <v>0</v>
      </c>
    </row>
    <row r="84" spans="2:14" s="291" customFormat="1" ht="15.9" customHeight="1" x14ac:dyDescent="0.3">
      <c r="B84" s="476" t="s">
        <v>346</v>
      </c>
      <c r="C84" s="477">
        <v>33</v>
      </c>
      <c r="D84" s="477">
        <v>1</v>
      </c>
      <c r="E84" s="477">
        <v>1</v>
      </c>
      <c r="F84" s="477">
        <v>4</v>
      </c>
      <c r="G84" s="477">
        <v>5</v>
      </c>
      <c r="H84" s="477">
        <v>15</v>
      </c>
      <c r="I84" s="477">
        <v>6</v>
      </c>
      <c r="J84" s="477">
        <v>1</v>
      </c>
      <c r="K84" s="477">
        <v>0</v>
      </c>
      <c r="L84" s="477">
        <v>0</v>
      </c>
      <c r="M84" s="477">
        <v>0</v>
      </c>
      <c r="N84" s="477">
        <v>0</v>
      </c>
    </row>
    <row r="85" spans="2:14" s="291" customFormat="1" ht="15.9" customHeight="1" x14ac:dyDescent="0.3">
      <c r="B85" s="476" t="s">
        <v>347</v>
      </c>
      <c r="C85" s="477">
        <v>33</v>
      </c>
      <c r="D85" s="477">
        <v>0</v>
      </c>
      <c r="E85" s="477">
        <v>1</v>
      </c>
      <c r="F85" s="477">
        <v>3</v>
      </c>
      <c r="G85" s="477">
        <v>4</v>
      </c>
      <c r="H85" s="477">
        <v>8</v>
      </c>
      <c r="I85" s="477">
        <v>10</v>
      </c>
      <c r="J85" s="477">
        <v>6</v>
      </c>
      <c r="K85" s="477">
        <v>0</v>
      </c>
      <c r="L85" s="477">
        <v>0</v>
      </c>
      <c r="M85" s="477">
        <v>1</v>
      </c>
      <c r="N85" s="477">
        <v>0</v>
      </c>
    </row>
    <row r="86" spans="2:14" s="291" customFormat="1" ht="15.9" customHeight="1" x14ac:dyDescent="0.3">
      <c r="B86" s="476" t="s">
        <v>348</v>
      </c>
      <c r="C86" s="477">
        <v>34</v>
      </c>
      <c r="D86" s="477">
        <v>0</v>
      </c>
      <c r="E86" s="477">
        <v>0</v>
      </c>
      <c r="F86" s="477">
        <v>0</v>
      </c>
      <c r="G86" s="477">
        <v>1</v>
      </c>
      <c r="H86" s="477">
        <v>4</v>
      </c>
      <c r="I86" s="477">
        <v>11</v>
      </c>
      <c r="J86" s="477">
        <v>16</v>
      </c>
      <c r="K86" s="477">
        <v>2</v>
      </c>
      <c r="L86" s="477">
        <v>0</v>
      </c>
      <c r="M86" s="477">
        <v>0</v>
      </c>
      <c r="N86" s="477">
        <v>0</v>
      </c>
    </row>
    <row r="87" spans="2:14" s="291" customFormat="1" ht="15.9" customHeight="1" x14ac:dyDescent="0.3">
      <c r="B87" s="476" t="s">
        <v>349</v>
      </c>
      <c r="C87" s="477">
        <v>19</v>
      </c>
      <c r="D87" s="477">
        <v>0</v>
      </c>
      <c r="E87" s="477">
        <v>0</v>
      </c>
      <c r="F87" s="477">
        <v>1</v>
      </c>
      <c r="G87" s="477">
        <v>2</v>
      </c>
      <c r="H87" s="477">
        <v>2</v>
      </c>
      <c r="I87" s="477">
        <v>4</v>
      </c>
      <c r="J87" s="477">
        <v>2</v>
      </c>
      <c r="K87" s="477">
        <v>6</v>
      </c>
      <c r="L87" s="477">
        <v>2</v>
      </c>
      <c r="M87" s="477">
        <v>0</v>
      </c>
      <c r="N87" s="477">
        <v>0</v>
      </c>
    </row>
    <row r="88" spans="2:14" s="291" customFormat="1" ht="15.9" customHeight="1" x14ac:dyDescent="0.3">
      <c r="B88" s="476" t="s">
        <v>350</v>
      </c>
      <c r="C88" s="477">
        <v>12</v>
      </c>
      <c r="D88" s="477">
        <v>0</v>
      </c>
      <c r="E88" s="477">
        <v>0</v>
      </c>
      <c r="F88" s="477">
        <v>1</v>
      </c>
      <c r="G88" s="477">
        <v>0</v>
      </c>
      <c r="H88" s="477">
        <v>1</v>
      </c>
      <c r="I88" s="477">
        <v>4</v>
      </c>
      <c r="J88" s="477">
        <v>2</v>
      </c>
      <c r="K88" s="477">
        <v>1</v>
      </c>
      <c r="L88" s="477">
        <v>2</v>
      </c>
      <c r="M88" s="477">
        <v>1</v>
      </c>
      <c r="N88" s="477">
        <v>0</v>
      </c>
    </row>
    <row r="89" spans="2:14" s="291" customFormat="1" ht="15.9" customHeight="1" x14ac:dyDescent="0.3">
      <c r="B89" s="476" t="s">
        <v>351</v>
      </c>
      <c r="C89" s="477">
        <v>9</v>
      </c>
      <c r="D89" s="477">
        <v>0</v>
      </c>
      <c r="E89" s="477">
        <v>0</v>
      </c>
      <c r="F89" s="477">
        <v>0</v>
      </c>
      <c r="G89" s="477">
        <v>0</v>
      </c>
      <c r="H89" s="477">
        <v>1</v>
      </c>
      <c r="I89" s="477">
        <v>2</v>
      </c>
      <c r="J89" s="477">
        <v>2</v>
      </c>
      <c r="K89" s="477">
        <v>2</v>
      </c>
      <c r="L89" s="477">
        <v>0</v>
      </c>
      <c r="M89" s="477">
        <v>1</v>
      </c>
      <c r="N89" s="477">
        <v>1</v>
      </c>
    </row>
    <row r="90" spans="2:14" s="291" customFormat="1" x14ac:dyDescent="0.25">
      <c r="B90" s="396"/>
    </row>
    <row r="91" spans="2:14" s="291" customFormat="1" x14ac:dyDescent="0.25">
      <c r="B91" s="396" t="s">
        <v>955</v>
      </c>
    </row>
    <row r="92" spans="2:14" s="291" customFormat="1" ht="13.5" customHeight="1" x14ac:dyDescent="0.25">
      <c r="B92" s="751" t="s">
        <v>734</v>
      </c>
      <c r="C92" s="751"/>
      <c r="D92" s="751"/>
      <c r="E92" s="751"/>
      <c r="F92" s="751"/>
      <c r="G92" s="751"/>
      <c r="H92" s="751"/>
      <c r="I92" s="751"/>
      <c r="J92" s="751"/>
      <c r="K92" s="751"/>
    </row>
    <row r="93" spans="2:14" s="291" customFormat="1" x14ac:dyDescent="0.25">
      <c r="B93" s="396" t="s">
        <v>706</v>
      </c>
      <c r="C93" s="397"/>
      <c r="D93" s="397"/>
      <c r="E93" s="398"/>
      <c r="F93" s="398"/>
    </row>
    <row r="94" spans="2:14" s="291" customFormat="1" x14ac:dyDescent="0.25"/>
    <row r="95" spans="2:14" s="291" customFormat="1" x14ac:dyDescent="0.25"/>
    <row r="96" spans="2:14" s="291" customFormat="1" x14ac:dyDescent="0.25"/>
    <row r="97" s="291" customFormat="1" x14ac:dyDescent="0.25"/>
    <row r="98" s="291" customFormat="1" x14ac:dyDescent="0.25"/>
    <row r="99" s="291" customFormat="1" x14ac:dyDescent="0.25"/>
    <row r="100" s="291" customFormat="1" x14ac:dyDescent="0.25"/>
    <row r="101" s="291" customFormat="1" x14ac:dyDescent="0.25"/>
    <row r="102" s="291" customFormat="1" x14ac:dyDescent="0.25"/>
    <row r="103" s="291" customFormat="1" x14ac:dyDescent="0.25"/>
    <row r="104" s="291" customFormat="1" x14ac:dyDescent="0.25"/>
    <row r="105" s="291" customFormat="1" x14ac:dyDescent="0.25"/>
    <row r="106" s="291" customFormat="1" x14ac:dyDescent="0.25"/>
    <row r="107" s="291" customFormat="1" x14ac:dyDescent="0.25"/>
    <row r="108" s="291" customFormat="1" x14ac:dyDescent="0.25"/>
    <row r="109" s="291" customFormat="1" x14ac:dyDescent="0.25"/>
    <row r="110" s="291" customFormat="1" x14ac:dyDescent="0.25"/>
    <row r="111" s="291" customFormat="1" x14ac:dyDescent="0.25"/>
    <row r="112" s="291" customFormat="1" x14ac:dyDescent="0.25"/>
    <row r="113" s="291" customFormat="1" x14ac:dyDescent="0.25"/>
    <row r="114" s="291" customFormat="1" x14ac:dyDescent="0.25"/>
    <row r="115" s="291" customFormat="1" x14ac:dyDescent="0.25"/>
    <row r="116" s="291" customFormat="1" x14ac:dyDescent="0.25"/>
    <row r="117" s="291" customFormat="1" x14ac:dyDescent="0.25"/>
    <row r="118" s="291" customFormat="1" x14ac:dyDescent="0.25"/>
    <row r="119" s="291" customFormat="1" x14ac:dyDescent="0.25"/>
    <row r="120" s="291" customFormat="1" x14ac:dyDescent="0.25"/>
    <row r="121" s="291" customFormat="1" x14ac:dyDescent="0.25"/>
    <row r="122" s="291" customFormat="1" x14ac:dyDescent="0.25"/>
    <row r="123" s="291" customFormat="1" x14ac:dyDescent="0.25"/>
    <row r="124" s="291" customFormat="1" x14ac:dyDescent="0.25"/>
    <row r="125" s="291" customFormat="1" x14ac:dyDescent="0.25"/>
    <row r="126" s="291" customFormat="1" x14ac:dyDescent="0.25"/>
    <row r="127" s="291" customFormat="1" x14ac:dyDescent="0.25"/>
    <row r="128" s="291" customFormat="1" x14ac:dyDescent="0.25"/>
    <row r="129" s="291" customFormat="1" x14ac:dyDescent="0.25"/>
    <row r="130" s="291" customFormat="1" x14ac:dyDescent="0.25"/>
    <row r="131" s="291" customFormat="1" x14ac:dyDescent="0.25"/>
    <row r="132" s="291" customFormat="1" x14ac:dyDescent="0.25"/>
    <row r="133" s="291" customFormat="1" x14ac:dyDescent="0.25"/>
    <row r="134" s="291" customFormat="1" x14ac:dyDescent="0.25"/>
    <row r="135" s="291" customFormat="1" x14ac:dyDescent="0.25"/>
    <row r="136" s="291" customFormat="1" x14ac:dyDescent="0.25"/>
    <row r="137" s="291" customFormat="1" x14ac:dyDescent="0.25"/>
    <row r="138" s="291" customFormat="1" x14ac:dyDescent="0.25"/>
    <row r="139" s="291" customFormat="1" x14ac:dyDescent="0.25"/>
  </sheetData>
  <mergeCells count="7">
    <mergeCell ref="B92:K92"/>
    <mergeCell ref="B12:N12"/>
    <mergeCell ref="B13:N13"/>
    <mergeCell ref="B14:N14"/>
    <mergeCell ref="B16:B17"/>
    <mergeCell ref="C16:C17"/>
    <mergeCell ref="D16:N16"/>
  </mergeCells>
  <hyperlinks>
    <hyperlink ref="P16" location="INDICE!C56" display="INICIO"/>
  </hyperlinks>
  <pageMargins left="0.75" right="0.75" top="1" bottom="1" header="0.5" footer="0.5"/>
  <pageSetup orientation="portrait" horizontalDpi="300" verticalDpi="300"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140"/>
  <sheetViews>
    <sheetView showGridLines="0" zoomScale="90" zoomScaleNormal="90" workbookViewId="0">
      <selection activeCell="B79" sqref="B79"/>
    </sheetView>
  </sheetViews>
  <sheetFormatPr baseColWidth="10" defaultColWidth="8" defaultRowHeight="10.8" x14ac:dyDescent="0.25"/>
  <cols>
    <col min="1" max="1" width="3.19921875" style="118" customWidth="1"/>
    <col min="2" max="2" width="26.09765625" style="118" customWidth="1"/>
    <col min="3" max="3" width="9.3984375" style="118" customWidth="1"/>
    <col min="4" max="7" width="12.19921875" style="118" customWidth="1"/>
    <col min="8" max="8" width="16" style="118" customWidth="1"/>
    <col min="9" max="14" width="8" style="118"/>
    <col min="15" max="15" width="11.09765625" style="118" bestFit="1" customWidth="1"/>
    <col min="16" max="256" width="8" style="118"/>
    <col min="257" max="257" width="3.19921875" style="118" customWidth="1"/>
    <col min="258" max="258" width="26.09765625" style="118" customWidth="1"/>
    <col min="259" max="259" width="9.3984375" style="118" customWidth="1"/>
    <col min="260" max="263" width="12.19921875" style="118" customWidth="1"/>
    <col min="264" max="264" width="16" style="118" customWidth="1"/>
    <col min="265" max="270" width="8" style="118"/>
    <col min="271" max="271" width="11.09765625" style="118" bestFit="1" customWidth="1"/>
    <col min="272" max="512" width="8" style="118"/>
    <col min="513" max="513" width="3.19921875" style="118" customWidth="1"/>
    <col min="514" max="514" width="26.09765625" style="118" customWidth="1"/>
    <col min="515" max="515" width="9.3984375" style="118" customWidth="1"/>
    <col min="516" max="519" width="12.19921875" style="118" customWidth="1"/>
    <col min="520" max="520" width="16" style="118" customWidth="1"/>
    <col min="521" max="526" width="8" style="118"/>
    <col min="527" max="527" width="11.09765625" style="118" bestFit="1" customWidth="1"/>
    <col min="528" max="768" width="8" style="118"/>
    <col min="769" max="769" width="3.19921875" style="118" customWidth="1"/>
    <col min="770" max="770" width="26.09765625" style="118" customWidth="1"/>
    <col min="771" max="771" width="9.3984375" style="118" customWidth="1"/>
    <col min="772" max="775" width="12.19921875" style="118" customWidth="1"/>
    <col min="776" max="776" width="16" style="118" customWidth="1"/>
    <col min="777" max="782" width="8" style="118"/>
    <col min="783" max="783" width="11.09765625" style="118" bestFit="1" customWidth="1"/>
    <col min="784" max="1024" width="8" style="118"/>
    <col min="1025" max="1025" width="3.19921875" style="118" customWidth="1"/>
    <col min="1026" max="1026" width="26.09765625" style="118" customWidth="1"/>
    <col min="1027" max="1027" width="9.3984375" style="118" customWidth="1"/>
    <col min="1028" max="1031" width="12.19921875" style="118" customWidth="1"/>
    <col min="1032" max="1032" width="16" style="118" customWidth="1"/>
    <col min="1033" max="1038" width="8" style="118"/>
    <col min="1039" max="1039" width="11.09765625" style="118" bestFit="1" customWidth="1"/>
    <col min="1040" max="1280" width="8" style="118"/>
    <col min="1281" max="1281" width="3.19921875" style="118" customWidth="1"/>
    <col min="1282" max="1282" width="26.09765625" style="118" customWidth="1"/>
    <col min="1283" max="1283" width="9.3984375" style="118" customWidth="1"/>
    <col min="1284" max="1287" width="12.19921875" style="118" customWidth="1"/>
    <col min="1288" max="1288" width="16" style="118" customWidth="1"/>
    <col min="1289" max="1294" width="8" style="118"/>
    <col min="1295" max="1295" width="11.09765625" style="118" bestFit="1" customWidth="1"/>
    <col min="1296" max="1536" width="8" style="118"/>
    <col min="1537" max="1537" width="3.19921875" style="118" customWidth="1"/>
    <col min="1538" max="1538" width="26.09765625" style="118" customWidth="1"/>
    <col min="1539" max="1539" width="9.3984375" style="118" customWidth="1"/>
    <col min="1540" max="1543" width="12.19921875" style="118" customWidth="1"/>
    <col min="1544" max="1544" width="16" style="118" customWidth="1"/>
    <col min="1545" max="1550" width="8" style="118"/>
    <col min="1551" max="1551" width="11.09765625" style="118" bestFit="1" customWidth="1"/>
    <col min="1552" max="1792" width="8" style="118"/>
    <col min="1793" max="1793" width="3.19921875" style="118" customWidth="1"/>
    <col min="1794" max="1794" width="26.09765625" style="118" customWidth="1"/>
    <col min="1795" max="1795" width="9.3984375" style="118" customWidth="1"/>
    <col min="1796" max="1799" width="12.19921875" style="118" customWidth="1"/>
    <col min="1800" max="1800" width="16" style="118" customWidth="1"/>
    <col min="1801" max="1806" width="8" style="118"/>
    <col min="1807" max="1807" width="11.09765625" style="118" bestFit="1" customWidth="1"/>
    <col min="1808" max="2048" width="8" style="118"/>
    <col min="2049" max="2049" width="3.19921875" style="118" customWidth="1"/>
    <col min="2050" max="2050" width="26.09765625" style="118" customWidth="1"/>
    <col min="2051" max="2051" width="9.3984375" style="118" customWidth="1"/>
    <col min="2052" max="2055" width="12.19921875" style="118" customWidth="1"/>
    <col min="2056" max="2056" width="16" style="118" customWidth="1"/>
    <col min="2057" max="2062" width="8" style="118"/>
    <col min="2063" max="2063" width="11.09765625" style="118" bestFit="1" customWidth="1"/>
    <col min="2064" max="2304" width="8" style="118"/>
    <col min="2305" max="2305" width="3.19921875" style="118" customWidth="1"/>
    <col min="2306" max="2306" width="26.09765625" style="118" customWidth="1"/>
    <col min="2307" max="2307" width="9.3984375" style="118" customWidth="1"/>
    <col min="2308" max="2311" width="12.19921875" style="118" customWidth="1"/>
    <col min="2312" max="2312" width="16" style="118" customWidth="1"/>
    <col min="2313" max="2318" width="8" style="118"/>
    <col min="2319" max="2319" width="11.09765625" style="118" bestFit="1" customWidth="1"/>
    <col min="2320" max="2560" width="8" style="118"/>
    <col min="2561" max="2561" width="3.19921875" style="118" customWidth="1"/>
    <col min="2562" max="2562" width="26.09765625" style="118" customWidth="1"/>
    <col min="2563" max="2563" width="9.3984375" style="118" customWidth="1"/>
    <col min="2564" max="2567" width="12.19921875" style="118" customWidth="1"/>
    <col min="2568" max="2568" width="16" style="118" customWidth="1"/>
    <col min="2569" max="2574" width="8" style="118"/>
    <col min="2575" max="2575" width="11.09765625" style="118" bestFit="1" customWidth="1"/>
    <col min="2576" max="2816" width="8" style="118"/>
    <col min="2817" max="2817" width="3.19921875" style="118" customWidth="1"/>
    <col min="2818" max="2818" width="26.09765625" style="118" customWidth="1"/>
    <col min="2819" max="2819" width="9.3984375" style="118" customWidth="1"/>
    <col min="2820" max="2823" width="12.19921875" style="118" customWidth="1"/>
    <col min="2824" max="2824" width="16" style="118" customWidth="1"/>
    <col min="2825" max="2830" width="8" style="118"/>
    <col min="2831" max="2831" width="11.09765625" style="118" bestFit="1" customWidth="1"/>
    <col min="2832" max="3072" width="8" style="118"/>
    <col min="3073" max="3073" width="3.19921875" style="118" customWidth="1"/>
    <col min="3074" max="3074" width="26.09765625" style="118" customWidth="1"/>
    <col min="3075" max="3075" width="9.3984375" style="118" customWidth="1"/>
    <col min="3076" max="3079" width="12.19921875" style="118" customWidth="1"/>
    <col min="3080" max="3080" width="16" style="118" customWidth="1"/>
    <col min="3081" max="3086" width="8" style="118"/>
    <col min="3087" max="3087" width="11.09765625" style="118" bestFit="1" customWidth="1"/>
    <col min="3088" max="3328" width="8" style="118"/>
    <col min="3329" max="3329" width="3.19921875" style="118" customWidth="1"/>
    <col min="3330" max="3330" width="26.09765625" style="118" customWidth="1"/>
    <col min="3331" max="3331" width="9.3984375" style="118" customWidth="1"/>
    <col min="3332" max="3335" width="12.19921875" style="118" customWidth="1"/>
    <col min="3336" max="3336" width="16" style="118" customWidth="1"/>
    <col min="3337" max="3342" width="8" style="118"/>
    <col min="3343" max="3343" width="11.09765625" style="118" bestFit="1" customWidth="1"/>
    <col min="3344" max="3584" width="8" style="118"/>
    <col min="3585" max="3585" width="3.19921875" style="118" customWidth="1"/>
    <col min="3586" max="3586" width="26.09765625" style="118" customWidth="1"/>
    <col min="3587" max="3587" width="9.3984375" style="118" customWidth="1"/>
    <col min="3588" max="3591" width="12.19921875" style="118" customWidth="1"/>
    <col min="3592" max="3592" width="16" style="118" customWidth="1"/>
    <col min="3593" max="3598" width="8" style="118"/>
    <col min="3599" max="3599" width="11.09765625" style="118" bestFit="1" customWidth="1"/>
    <col min="3600" max="3840" width="8" style="118"/>
    <col min="3841" max="3841" width="3.19921875" style="118" customWidth="1"/>
    <col min="3842" max="3842" width="26.09765625" style="118" customWidth="1"/>
    <col min="3843" max="3843" width="9.3984375" style="118" customWidth="1"/>
    <col min="3844" max="3847" width="12.19921875" style="118" customWidth="1"/>
    <col min="3848" max="3848" width="16" style="118" customWidth="1"/>
    <col min="3849" max="3854" width="8" style="118"/>
    <col min="3855" max="3855" width="11.09765625" style="118" bestFit="1" customWidth="1"/>
    <col min="3856" max="4096" width="8" style="118"/>
    <col min="4097" max="4097" width="3.19921875" style="118" customWidth="1"/>
    <col min="4098" max="4098" width="26.09765625" style="118" customWidth="1"/>
    <col min="4099" max="4099" width="9.3984375" style="118" customWidth="1"/>
    <col min="4100" max="4103" width="12.19921875" style="118" customWidth="1"/>
    <col min="4104" max="4104" width="16" style="118" customWidth="1"/>
    <col min="4105" max="4110" width="8" style="118"/>
    <col min="4111" max="4111" width="11.09765625" style="118" bestFit="1" customWidth="1"/>
    <col min="4112" max="4352" width="8" style="118"/>
    <col min="4353" max="4353" width="3.19921875" style="118" customWidth="1"/>
    <col min="4354" max="4354" width="26.09765625" style="118" customWidth="1"/>
    <col min="4355" max="4355" width="9.3984375" style="118" customWidth="1"/>
    <col min="4356" max="4359" width="12.19921875" style="118" customWidth="1"/>
    <col min="4360" max="4360" width="16" style="118" customWidth="1"/>
    <col min="4361" max="4366" width="8" style="118"/>
    <col min="4367" max="4367" width="11.09765625" style="118" bestFit="1" customWidth="1"/>
    <col min="4368" max="4608" width="8" style="118"/>
    <col min="4609" max="4609" width="3.19921875" style="118" customWidth="1"/>
    <col min="4610" max="4610" width="26.09765625" style="118" customWidth="1"/>
    <col min="4611" max="4611" width="9.3984375" style="118" customWidth="1"/>
    <col min="4612" max="4615" width="12.19921875" style="118" customWidth="1"/>
    <col min="4616" max="4616" width="16" style="118" customWidth="1"/>
    <col min="4617" max="4622" width="8" style="118"/>
    <col min="4623" max="4623" width="11.09765625" style="118" bestFit="1" customWidth="1"/>
    <col min="4624" max="4864" width="8" style="118"/>
    <col min="4865" max="4865" width="3.19921875" style="118" customWidth="1"/>
    <col min="4866" max="4866" width="26.09765625" style="118" customWidth="1"/>
    <col min="4867" max="4867" width="9.3984375" style="118" customWidth="1"/>
    <col min="4868" max="4871" width="12.19921875" style="118" customWidth="1"/>
    <col min="4872" max="4872" width="16" style="118" customWidth="1"/>
    <col min="4873" max="4878" width="8" style="118"/>
    <col min="4879" max="4879" width="11.09765625" style="118" bestFit="1" customWidth="1"/>
    <col min="4880" max="5120" width="8" style="118"/>
    <col min="5121" max="5121" width="3.19921875" style="118" customWidth="1"/>
    <col min="5122" max="5122" width="26.09765625" style="118" customWidth="1"/>
    <col min="5123" max="5123" width="9.3984375" style="118" customWidth="1"/>
    <col min="5124" max="5127" width="12.19921875" style="118" customWidth="1"/>
    <col min="5128" max="5128" width="16" style="118" customWidth="1"/>
    <col min="5129" max="5134" width="8" style="118"/>
    <col min="5135" max="5135" width="11.09765625" style="118" bestFit="1" customWidth="1"/>
    <col min="5136" max="5376" width="8" style="118"/>
    <col min="5377" max="5377" width="3.19921875" style="118" customWidth="1"/>
    <col min="5378" max="5378" width="26.09765625" style="118" customWidth="1"/>
    <col min="5379" max="5379" width="9.3984375" style="118" customWidth="1"/>
    <col min="5380" max="5383" width="12.19921875" style="118" customWidth="1"/>
    <col min="5384" max="5384" width="16" style="118" customWidth="1"/>
    <col min="5385" max="5390" width="8" style="118"/>
    <col min="5391" max="5391" width="11.09765625" style="118" bestFit="1" customWidth="1"/>
    <col min="5392" max="5632" width="8" style="118"/>
    <col min="5633" max="5633" width="3.19921875" style="118" customWidth="1"/>
    <col min="5634" max="5634" width="26.09765625" style="118" customWidth="1"/>
    <col min="5635" max="5635" width="9.3984375" style="118" customWidth="1"/>
    <col min="5636" max="5639" width="12.19921875" style="118" customWidth="1"/>
    <col min="5640" max="5640" width="16" style="118" customWidth="1"/>
    <col min="5641" max="5646" width="8" style="118"/>
    <col min="5647" max="5647" width="11.09765625" style="118" bestFit="1" customWidth="1"/>
    <col min="5648" max="5888" width="8" style="118"/>
    <col min="5889" max="5889" width="3.19921875" style="118" customWidth="1"/>
    <col min="5890" max="5890" width="26.09765625" style="118" customWidth="1"/>
    <col min="5891" max="5891" width="9.3984375" style="118" customWidth="1"/>
    <col min="5892" max="5895" width="12.19921875" style="118" customWidth="1"/>
    <col min="5896" max="5896" width="16" style="118" customWidth="1"/>
    <col min="5897" max="5902" width="8" style="118"/>
    <col min="5903" max="5903" width="11.09765625" style="118" bestFit="1" customWidth="1"/>
    <col min="5904" max="6144" width="8" style="118"/>
    <col min="6145" max="6145" width="3.19921875" style="118" customWidth="1"/>
    <col min="6146" max="6146" width="26.09765625" style="118" customWidth="1"/>
    <col min="6147" max="6147" width="9.3984375" style="118" customWidth="1"/>
    <col min="6148" max="6151" width="12.19921875" style="118" customWidth="1"/>
    <col min="6152" max="6152" width="16" style="118" customWidth="1"/>
    <col min="6153" max="6158" width="8" style="118"/>
    <col min="6159" max="6159" width="11.09765625" style="118" bestFit="1" customWidth="1"/>
    <col min="6160" max="6400" width="8" style="118"/>
    <col min="6401" max="6401" width="3.19921875" style="118" customWidth="1"/>
    <col min="6402" max="6402" width="26.09765625" style="118" customWidth="1"/>
    <col min="6403" max="6403" width="9.3984375" style="118" customWidth="1"/>
    <col min="6404" max="6407" width="12.19921875" style="118" customWidth="1"/>
    <col min="6408" max="6408" width="16" style="118" customWidth="1"/>
    <col min="6409" max="6414" width="8" style="118"/>
    <col min="6415" max="6415" width="11.09765625" style="118" bestFit="1" customWidth="1"/>
    <col min="6416" max="6656" width="8" style="118"/>
    <col min="6657" max="6657" width="3.19921875" style="118" customWidth="1"/>
    <col min="6658" max="6658" width="26.09765625" style="118" customWidth="1"/>
    <col min="6659" max="6659" width="9.3984375" style="118" customWidth="1"/>
    <col min="6660" max="6663" width="12.19921875" style="118" customWidth="1"/>
    <col min="6664" max="6664" width="16" style="118" customWidth="1"/>
    <col min="6665" max="6670" width="8" style="118"/>
    <col min="6671" max="6671" width="11.09765625" style="118" bestFit="1" customWidth="1"/>
    <col min="6672" max="6912" width="8" style="118"/>
    <col min="6913" max="6913" width="3.19921875" style="118" customWidth="1"/>
    <col min="6914" max="6914" width="26.09765625" style="118" customWidth="1"/>
    <col min="6915" max="6915" width="9.3984375" style="118" customWidth="1"/>
    <col min="6916" max="6919" width="12.19921875" style="118" customWidth="1"/>
    <col min="6920" max="6920" width="16" style="118" customWidth="1"/>
    <col min="6921" max="6926" width="8" style="118"/>
    <col min="6927" max="6927" width="11.09765625" style="118" bestFit="1" customWidth="1"/>
    <col min="6928" max="7168" width="8" style="118"/>
    <col min="7169" max="7169" width="3.19921875" style="118" customWidth="1"/>
    <col min="7170" max="7170" width="26.09765625" style="118" customWidth="1"/>
    <col min="7171" max="7171" width="9.3984375" style="118" customWidth="1"/>
    <col min="7172" max="7175" width="12.19921875" style="118" customWidth="1"/>
    <col min="7176" max="7176" width="16" style="118" customWidth="1"/>
    <col min="7177" max="7182" width="8" style="118"/>
    <col min="7183" max="7183" width="11.09765625" style="118" bestFit="1" customWidth="1"/>
    <col min="7184" max="7424" width="8" style="118"/>
    <col min="7425" max="7425" width="3.19921875" style="118" customWidth="1"/>
    <col min="7426" max="7426" width="26.09765625" style="118" customWidth="1"/>
    <col min="7427" max="7427" width="9.3984375" style="118" customWidth="1"/>
    <col min="7428" max="7431" width="12.19921875" style="118" customWidth="1"/>
    <col min="7432" max="7432" width="16" style="118" customWidth="1"/>
    <col min="7433" max="7438" width="8" style="118"/>
    <col min="7439" max="7439" width="11.09765625" style="118" bestFit="1" customWidth="1"/>
    <col min="7440" max="7680" width="8" style="118"/>
    <col min="7681" max="7681" width="3.19921875" style="118" customWidth="1"/>
    <col min="7682" max="7682" width="26.09765625" style="118" customWidth="1"/>
    <col min="7683" max="7683" width="9.3984375" style="118" customWidth="1"/>
    <col min="7684" max="7687" width="12.19921875" style="118" customWidth="1"/>
    <col min="7688" max="7688" width="16" style="118" customWidth="1"/>
    <col min="7689" max="7694" width="8" style="118"/>
    <col min="7695" max="7695" width="11.09765625" style="118" bestFit="1" customWidth="1"/>
    <col min="7696" max="7936" width="8" style="118"/>
    <col min="7937" max="7937" width="3.19921875" style="118" customWidth="1"/>
    <col min="7938" max="7938" width="26.09765625" style="118" customWidth="1"/>
    <col min="7939" max="7939" width="9.3984375" style="118" customWidth="1"/>
    <col min="7940" max="7943" width="12.19921875" style="118" customWidth="1"/>
    <col min="7944" max="7944" width="16" style="118" customWidth="1"/>
    <col min="7945" max="7950" width="8" style="118"/>
    <col min="7951" max="7951" width="11.09765625" style="118" bestFit="1" customWidth="1"/>
    <col min="7952" max="8192" width="8" style="118"/>
    <col min="8193" max="8193" width="3.19921875" style="118" customWidth="1"/>
    <col min="8194" max="8194" width="26.09765625" style="118" customWidth="1"/>
    <col min="8195" max="8195" width="9.3984375" style="118" customWidth="1"/>
    <col min="8196" max="8199" width="12.19921875" style="118" customWidth="1"/>
    <col min="8200" max="8200" width="16" style="118" customWidth="1"/>
    <col min="8201" max="8206" width="8" style="118"/>
    <col min="8207" max="8207" width="11.09765625" style="118" bestFit="1" customWidth="1"/>
    <col min="8208" max="8448" width="8" style="118"/>
    <col min="8449" max="8449" width="3.19921875" style="118" customWidth="1"/>
    <col min="8450" max="8450" width="26.09765625" style="118" customWidth="1"/>
    <col min="8451" max="8451" width="9.3984375" style="118" customWidth="1"/>
    <col min="8452" max="8455" width="12.19921875" style="118" customWidth="1"/>
    <col min="8456" max="8456" width="16" style="118" customWidth="1"/>
    <col min="8457" max="8462" width="8" style="118"/>
    <col min="8463" max="8463" width="11.09765625" style="118" bestFit="1" customWidth="1"/>
    <col min="8464" max="8704" width="8" style="118"/>
    <col min="8705" max="8705" width="3.19921875" style="118" customWidth="1"/>
    <col min="8706" max="8706" width="26.09765625" style="118" customWidth="1"/>
    <col min="8707" max="8707" width="9.3984375" style="118" customWidth="1"/>
    <col min="8708" max="8711" width="12.19921875" style="118" customWidth="1"/>
    <col min="8712" max="8712" width="16" style="118" customWidth="1"/>
    <col min="8713" max="8718" width="8" style="118"/>
    <col min="8719" max="8719" width="11.09765625" style="118" bestFit="1" customWidth="1"/>
    <col min="8720" max="8960" width="8" style="118"/>
    <col min="8961" max="8961" width="3.19921875" style="118" customWidth="1"/>
    <col min="8962" max="8962" width="26.09765625" style="118" customWidth="1"/>
    <col min="8963" max="8963" width="9.3984375" style="118" customWidth="1"/>
    <col min="8964" max="8967" width="12.19921875" style="118" customWidth="1"/>
    <col min="8968" max="8968" width="16" style="118" customWidth="1"/>
    <col min="8969" max="8974" width="8" style="118"/>
    <col min="8975" max="8975" width="11.09765625" style="118" bestFit="1" customWidth="1"/>
    <col min="8976" max="9216" width="8" style="118"/>
    <col min="9217" max="9217" width="3.19921875" style="118" customWidth="1"/>
    <col min="9218" max="9218" width="26.09765625" style="118" customWidth="1"/>
    <col min="9219" max="9219" width="9.3984375" style="118" customWidth="1"/>
    <col min="9220" max="9223" width="12.19921875" style="118" customWidth="1"/>
    <col min="9224" max="9224" width="16" style="118" customWidth="1"/>
    <col min="9225" max="9230" width="8" style="118"/>
    <col min="9231" max="9231" width="11.09765625" style="118" bestFit="1" customWidth="1"/>
    <col min="9232" max="9472" width="8" style="118"/>
    <col min="9473" max="9473" width="3.19921875" style="118" customWidth="1"/>
    <col min="9474" max="9474" width="26.09765625" style="118" customWidth="1"/>
    <col min="9475" max="9475" width="9.3984375" style="118" customWidth="1"/>
    <col min="9476" max="9479" width="12.19921875" style="118" customWidth="1"/>
    <col min="9480" max="9480" width="16" style="118" customWidth="1"/>
    <col min="9481" max="9486" width="8" style="118"/>
    <col min="9487" max="9487" width="11.09765625" style="118" bestFit="1" customWidth="1"/>
    <col min="9488" max="9728" width="8" style="118"/>
    <col min="9729" max="9729" width="3.19921875" style="118" customWidth="1"/>
    <col min="9730" max="9730" width="26.09765625" style="118" customWidth="1"/>
    <col min="9731" max="9731" width="9.3984375" style="118" customWidth="1"/>
    <col min="9732" max="9735" width="12.19921875" style="118" customWidth="1"/>
    <col min="9736" max="9736" width="16" style="118" customWidth="1"/>
    <col min="9737" max="9742" width="8" style="118"/>
    <col min="9743" max="9743" width="11.09765625" style="118" bestFit="1" customWidth="1"/>
    <col min="9744" max="9984" width="8" style="118"/>
    <col min="9985" max="9985" width="3.19921875" style="118" customWidth="1"/>
    <col min="9986" max="9986" width="26.09765625" style="118" customWidth="1"/>
    <col min="9987" max="9987" width="9.3984375" style="118" customWidth="1"/>
    <col min="9988" max="9991" width="12.19921875" style="118" customWidth="1"/>
    <col min="9992" max="9992" width="16" style="118" customWidth="1"/>
    <col min="9993" max="9998" width="8" style="118"/>
    <col min="9999" max="9999" width="11.09765625" style="118" bestFit="1" customWidth="1"/>
    <col min="10000" max="10240" width="8" style="118"/>
    <col min="10241" max="10241" width="3.19921875" style="118" customWidth="1"/>
    <col min="10242" max="10242" width="26.09765625" style="118" customWidth="1"/>
    <col min="10243" max="10243" width="9.3984375" style="118" customWidth="1"/>
    <col min="10244" max="10247" width="12.19921875" style="118" customWidth="1"/>
    <col min="10248" max="10248" width="16" style="118" customWidth="1"/>
    <col min="10249" max="10254" width="8" style="118"/>
    <col min="10255" max="10255" width="11.09765625" style="118" bestFit="1" customWidth="1"/>
    <col min="10256" max="10496" width="8" style="118"/>
    <col min="10497" max="10497" width="3.19921875" style="118" customWidth="1"/>
    <col min="10498" max="10498" width="26.09765625" style="118" customWidth="1"/>
    <col min="10499" max="10499" width="9.3984375" style="118" customWidth="1"/>
    <col min="10500" max="10503" width="12.19921875" style="118" customWidth="1"/>
    <col min="10504" max="10504" width="16" style="118" customWidth="1"/>
    <col min="10505" max="10510" width="8" style="118"/>
    <col min="10511" max="10511" width="11.09765625" style="118" bestFit="1" customWidth="1"/>
    <col min="10512" max="10752" width="8" style="118"/>
    <col min="10753" max="10753" width="3.19921875" style="118" customWidth="1"/>
    <col min="10754" max="10754" width="26.09765625" style="118" customWidth="1"/>
    <col min="10755" max="10755" width="9.3984375" style="118" customWidth="1"/>
    <col min="10756" max="10759" width="12.19921875" style="118" customWidth="1"/>
    <col min="10760" max="10760" width="16" style="118" customWidth="1"/>
    <col min="10761" max="10766" width="8" style="118"/>
    <col min="10767" max="10767" width="11.09765625" style="118" bestFit="1" customWidth="1"/>
    <col min="10768" max="11008" width="8" style="118"/>
    <col min="11009" max="11009" width="3.19921875" style="118" customWidth="1"/>
    <col min="11010" max="11010" width="26.09765625" style="118" customWidth="1"/>
    <col min="11011" max="11011" width="9.3984375" style="118" customWidth="1"/>
    <col min="11012" max="11015" width="12.19921875" style="118" customWidth="1"/>
    <col min="11016" max="11016" width="16" style="118" customWidth="1"/>
    <col min="11017" max="11022" width="8" style="118"/>
    <col min="11023" max="11023" width="11.09765625" style="118" bestFit="1" customWidth="1"/>
    <col min="11024" max="11264" width="8" style="118"/>
    <col min="11265" max="11265" width="3.19921875" style="118" customWidth="1"/>
    <col min="11266" max="11266" width="26.09765625" style="118" customWidth="1"/>
    <col min="11267" max="11267" width="9.3984375" style="118" customWidth="1"/>
    <col min="11268" max="11271" width="12.19921875" style="118" customWidth="1"/>
    <col min="11272" max="11272" width="16" style="118" customWidth="1"/>
    <col min="11273" max="11278" width="8" style="118"/>
    <col min="11279" max="11279" width="11.09765625" style="118" bestFit="1" customWidth="1"/>
    <col min="11280" max="11520" width="8" style="118"/>
    <col min="11521" max="11521" width="3.19921875" style="118" customWidth="1"/>
    <col min="11522" max="11522" width="26.09765625" style="118" customWidth="1"/>
    <col min="11523" max="11523" width="9.3984375" style="118" customWidth="1"/>
    <col min="11524" max="11527" width="12.19921875" style="118" customWidth="1"/>
    <col min="11528" max="11528" width="16" style="118" customWidth="1"/>
    <col min="11529" max="11534" width="8" style="118"/>
    <col min="11535" max="11535" width="11.09765625" style="118" bestFit="1" customWidth="1"/>
    <col min="11536" max="11776" width="8" style="118"/>
    <col min="11777" max="11777" width="3.19921875" style="118" customWidth="1"/>
    <col min="11778" max="11778" width="26.09765625" style="118" customWidth="1"/>
    <col min="11779" max="11779" width="9.3984375" style="118" customWidth="1"/>
    <col min="11780" max="11783" width="12.19921875" style="118" customWidth="1"/>
    <col min="11784" max="11784" width="16" style="118" customWidth="1"/>
    <col min="11785" max="11790" width="8" style="118"/>
    <col min="11791" max="11791" width="11.09765625" style="118" bestFit="1" customWidth="1"/>
    <col min="11792" max="12032" width="8" style="118"/>
    <col min="12033" max="12033" width="3.19921875" style="118" customWidth="1"/>
    <col min="12034" max="12034" width="26.09765625" style="118" customWidth="1"/>
    <col min="12035" max="12035" width="9.3984375" style="118" customWidth="1"/>
    <col min="12036" max="12039" width="12.19921875" style="118" customWidth="1"/>
    <col min="12040" max="12040" width="16" style="118" customWidth="1"/>
    <col min="12041" max="12046" width="8" style="118"/>
    <col min="12047" max="12047" width="11.09765625" style="118" bestFit="1" customWidth="1"/>
    <col min="12048" max="12288" width="8" style="118"/>
    <col min="12289" max="12289" width="3.19921875" style="118" customWidth="1"/>
    <col min="12290" max="12290" width="26.09765625" style="118" customWidth="1"/>
    <col min="12291" max="12291" width="9.3984375" style="118" customWidth="1"/>
    <col min="12292" max="12295" width="12.19921875" style="118" customWidth="1"/>
    <col min="12296" max="12296" width="16" style="118" customWidth="1"/>
    <col min="12297" max="12302" width="8" style="118"/>
    <col min="12303" max="12303" width="11.09765625" style="118" bestFit="1" customWidth="1"/>
    <col min="12304" max="12544" width="8" style="118"/>
    <col min="12545" max="12545" width="3.19921875" style="118" customWidth="1"/>
    <col min="12546" max="12546" width="26.09765625" style="118" customWidth="1"/>
    <col min="12547" max="12547" width="9.3984375" style="118" customWidth="1"/>
    <col min="12548" max="12551" width="12.19921875" style="118" customWidth="1"/>
    <col min="12552" max="12552" width="16" style="118" customWidth="1"/>
    <col min="12553" max="12558" width="8" style="118"/>
    <col min="12559" max="12559" width="11.09765625" style="118" bestFit="1" customWidth="1"/>
    <col min="12560" max="12800" width="8" style="118"/>
    <col min="12801" max="12801" width="3.19921875" style="118" customWidth="1"/>
    <col min="12802" max="12802" width="26.09765625" style="118" customWidth="1"/>
    <col min="12803" max="12803" width="9.3984375" style="118" customWidth="1"/>
    <col min="12804" max="12807" width="12.19921875" style="118" customWidth="1"/>
    <col min="12808" max="12808" width="16" style="118" customWidth="1"/>
    <col min="12809" max="12814" width="8" style="118"/>
    <col min="12815" max="12815" width="11.09765625" style="118" bestFit="1" customWidth="1"/>
    <col min="12816" max="13056" width="8" style="118"/>
    <col min="13057" max="13057" width="3.19921875" style="118" customWidth="1"/>
    <col min="13058" max="13058" width="26.09765625" style="118" customWidth="1"/>
    <col min="13059" max="13059" width="9.3984375" style="118" customWidth="1"/>
    <col min="13060" max="13063" width="12.19921875" style="118" customWidth="1"/>
    <col min="13064" max="13064" width="16" style="118" customWidth="1"/>
    <col min="13065" max="13070" width="8" style="118"/>
    <col min="13071" max="13071" width="11.09765625" style="118" bestFit="1" customWidth="1"/>
    <col min="13072" max="13312" width="8" style="118"/>
    <col min="13313" max="13313" width="3.19921875" style="118" customWidth="1"/>
    <col min="13314" max="13314" width="26.09765625" style="118" customWidth="1"/>
    <col min="13315" max="13315" width="9.3984375" style="118" customWidth="1"/>
    <col min="13316" max="13319" width="12.19921875" style="118" customWidth="1"/>
    <col min="13320" max="13320" width="16" style="118" customWidth="1"/>
    <col min="13321" max="13326" width="8" style="118"/>
    <col min="13327" max="13327" width="11.09765625" style="118" bestFit="1" customWidth="1"/>
    <col min="13328" max="13568" width="8" style="118"/>
    <col min="13569" max="13569" width="3.19921875" style="118" customWidth="1"/>
    <col min="13570" max="13570" width="26.09765625" style="118" customWidth="1"/>
    <col min="13571" max="13571" width="9.3984375" style="118" customWidth="1"/>
    <col min="13572" max="13575" width="12.19921875" style="118" customWidth="1"/>
    <col min="13576" max="13576" width="16" style="118" customWidth="1"/>
    <col min="13577" max="13582" width="8" style="118"/>
    <col min="13583" max="13583" width="11.09765625" style="118" bestFit="1" customWidth="1"/>
    <col min="13584" max="13824" width="8" style="118"/>
    <col min="13825" max="13825" width="3.19921875" style="118" customWidth="1"/>
    <col min="13826" max="13826" width="26.09765625" style="118" customWidth="1"/>
    <col min="13827" max="13827" width="9.3984375" style="118" customWidth="1"/>
    <col min="13828" max="13831" width="12.19921875" style="118" customWidth="1"/>
    <col min="13832" max="13832" width="16" style="118" customWidth="1"/>
    <col min="13833" max="13838" width="8" style="118"/>
    <col min="13839" max="13839" width="11.09765625" style="118" bestFit="1" customWidth="1"/>
    <col min="13840" max="14080" width="8" style="118"/>
    <col min="14081" max="14081" width="3.19921875" style="118" customWidth="1"/>
    <col min="14082" max="14082" width="26.09765625" style="118" customWidth="1"/>
    <col min="14083" max="14083" width="9.3984375" style="118" customWidth="1"/>
    <col min="14084" max="14087" width="12.19921875" style="118" customWidth="1"/>
    <col min="14088" max="14088" width="16" style="118" customWidth="1"/>
    <col min="14089" max="14094" width="8" style="118"/>
    <col min="14095" max="14095" width="11.09765625" style="118" bestFit="1" customWidth="1"/>
    <col min="14096" max="14336" width="8" style="118"/>
    <col min="14337" max="14337" width="3.19921875" style="118" customWidth="1"/>
    <col min="14338" max="14338" width="26.09765625" style="118" customWidth="1"/>
    <col min="14339" max="14339" width="9.3984375" style="118" customWidth="1"/>
    <col min="14340" max="14343" width="12.19921875" style="118" customWidth="1"/>
    <col min="14344" max="14344" width="16" style="118" customWidth="1"/>
    <col min="14345" max="14350" width="8" style="118"/>
    <col min="14351" max="14351" width="11.09765625" style="118" bestFit="1" customWidth="1"/>
    <col min="14352" max="14592" width="8" style="118"/>
    <col min="14593" max="14593" width="3.19921875" style="118" customWidth="1"/>
    <col min="14594" max="14594" width="26.09765625" style="118" customWidth="1"/>
    <col min="14595" max="14595" width="9.3984375" style="118" customWidth="1"/>
    <col min="14596" max="14599" width="12.19921875" style="118" customWidth="1"/>
    <col min="14600" max="14600" width="16" style="118" customWidth="1"/>
    <col min="14601" max="14606" width="8" style="118"/>
    <col min="14607" max="14607" width="11.09765625" style="118" bestFit="1" customWidth="1"/>
    <col min="14608" max="14848" width="8" style="118"/>
    <col min="14849" max="14849" width="3.19921875" style="118" customWidth="1"/>
    <col min="14850" max="14850" width="26.09765625" style="118" customWidth="1"/>
    <col min="14851" max="14851" width="9.3984375" style="118" customWidth="1"/>
    <col min="14852" max="14855" width="12.19921875" style="118" customWidth="1"/>
    <col min="14856" max="14856" width="16" style="118" customWidth="1"/>
    <col min="14857" max="14862" width="8" style="118"/>
    <col min="14863" max="14863" width="11.09765625" style="118" bestFit="1" customWidth="1"/>
    <col min="14864" max="15104" width="8" style="118"/>
    <col min="15105" max="15105" width="3.19921875" style="118" customWidth="1"/>
    <col min="15106" max="15106" width="26.09765625" style="118" customWidth="1"/>
    <col min="15107" max="15107" width="9.3984375" style="118" customWidth="1"/>
    <col min="15108" max="15111" width="12.19921875" style="118" customWidth="1"/>
    <col min="15112" max="15112" width="16" style="118" customWidth="1"/>
    <col min="15113" max="15118" width="8" style="118"/>
    <col min="15119" max="15119" width="11.09765625" style="118" bestFit="1" customWidth="1"/>
    <col min="15120" max="15360" width="8" style="118"/>
    <col min="15361" max="15361" width="3.19921875" style="118" customWidth="1"/>
    <col min="15362" max="15362" width="26.09765625" style="118" customWidth="1"/>
    <col min="15363" max="15363" width="9.3984375" style="118" customWidth="1"/>
    <col min="15364" max="15367" width="12.19921875" style="118" customWidth="1"/>
    <col min="15368" max="15368" width="16" style="118" customWidth="1"/>
    <col min="15369" max="15374" width="8" style="118"/>
    <col min="15375" max="15375" width="11.09765625" style="118" bestFit="1" customWidth="1"/>
    <col min="15376" max="15616" width="8" style="118"/>
    <col min="15617" max="15617" width="3.19921875" style="118" customWidth="1"/>
    <col min="15618" max="15618" width="26.09765625" style="118" customWidth="1"/>
    <col min="15619" max="15619" width="9.3984375" style="118" customWidth="1"/>
    <col min="15620" max="15623" width="12.19921875" style="118" customWidth="1"/>
    <col min="15624" max="15624" width="16" style="118" customWidth="1"/>
    <col min="15625" max="15630" width="8" style="118"/>
    <col min="15631" max="15631" width="11.09765625" style="118" bestFit="1" customWidth="1"/>
    <col min="15632" max="15872" width="8" style="118"/>
    <col min="15873" max="15873" width="3.19921875" style="118" customWidth="1"/>
    <col min="15874" max="15874" width="26.09765625" style="118" customWidth="1"/>
    <col min="15875" max="15875" width="9.3984375" style="118" customWidth="1"/>
    <col min="15876" max="15879" width="12.19921875" style="118" customWidth="1"/>
    <col min="15880" max="15880" width="16" style="118" customWidth="1"/>
    <col min="15881" max="15886" width="8" style="118"/>
    <col min="15887" max="15887" width="11.09765625" style="118" bestFit="1" customWidth="1"/>
    <col min="15888" max="16128" width="8" style="118"/>
    <col min="16129" max="16129" width="3.19921875" style="118" customWidth="1"/>
    <col min="16130" max="16130" width="26.09765625" style="118" customWidth="1"/>
    <col min="16131" max="16131" width="9.3984375" style="118" customWidth="1"/>
    <col min="16132" max="16135" width="12.19921875" style="118" customWidth="1"/>
    <col min="16136" max="16136" width="16" style="118" customWidth="1"/>
    <col min="16137" max="16142" width="8" style="118"/>
    <col min="16143" max="16143" width="11.09765625" style="118" bestFit="1" customWidth="1"/>
    <col min="16144" max="16384" width="8" style="118"/>
  </cols>
  <sheetData>
    <row r="7" spans="2:11" s="124" customFormat="1" ht="12.6" x14ac:dyDescent="0.2"/>
    <row r="8" spans="2:11" s="124" customFormat="1" ht="12.6" x14ac:dyDescent="0.2"/>
    <row r="9" spans="2:11" s="124" customFormat="1" ht="12.6" x14ac:dyDescent="0.2"/>
    <row r="10" spans="2:11" s="124" customFormat="1" ht="12.6" x14ac:dyDescent="0.2"/>
    <row r="11" spans="2:11" s="124" customFormat="1" ht="13.8" x14ac:dyDescent="0.25">
      <c r="B11" s="745" t="s">
        <v>737</v>
      </c>
      <c r="C11" s="745"/>
      <c r="D11" s="745"/>
      <c r="E11" s="745"/>
      <c r="F11" s="745"/>
      <c r="G11" s="745"/>
      <c r="H11" s="745"/>
    </row>
    <row r="12" spans="2:11" s="124" customFormat="1" ht="31.2" customHeight="1" x14ac:dyDescent="0.2">
      <c r="B12" s="746" t="s">
        <v>880</v>
      </c>
      <c r="C12" s="746"/>
      <c r="D12" s="746"/>
      <c r="E12" s="746"/>
      <c r="F12" s="746"/>
      <c r="G12" s="746"/>
      <c r="H12" s="746"/>
    </row>
    <row r="13" spans="2:11" ht="14.4" x14ac:dyDescent="0.25">
      <c r="B13" s="746" t="s">
        <v>931</v>
      </c>
      <c r="C13" s="747"/>
      <c r="D13" s="747"/>
      <c r="E13" s="747"/>
      <c r="F13" s="747"/>
      <c r="G13" s="747"/>
      <c r="H13" s="747"/>
      <c r="J13" s="123"/>
    </row>
    <row r="14" spans="2:11" ht="14.4" x14ac:dyDescent="0.25">
      <c r="B14" s="298"/>
      <c r="C14" s="298"/>
      <c r="D14" s="298"/>
      <c r="E14" s="298"/>
      <c r="F14" s="298"/>
      <c r="G14" s="298"/>
      <c r="H14" s="291"/>
      <c r="J14" s="123"/>
    </row>
    <row r="15" spans="2:11" ht="15.9" customHeight="1" x14ac:dyDescent="0.25">
      <c r="B15" s="748" t="s">
        <v>589</v>
      </c>
      <c r="C15" s="748" t="s">
        <v>201</v>
      </c>
      <c r="D15" s="748" t="s">
        <v>590</v>
      </c>
      <c r="E15" s="748"/>
      <c r="F15" s="748"/>
      <c r="G15" s="748"/>
      <c r="H15" s="748"/>
      <c r="K15" s="339" t="s">
        <v>196</v>
      </c>
    </row>
    <row r="16" spans="2:11" ht="27" customHeight="1" x14ac:dyDescent="0.25">
      <c r="B16" s="748"/>
      <c r="C16" s="748"/>
      <c r="D16" s="475" t="s">
        <v>895</v>
      </c>
      <c r="E16" s="475" t="s">
        <v>896</v>
      </c>
      <c r="F16" s="475" t="s">
        <v>897</v>
      </c>
      <c r="G16" s="475" t="s">
        <v>315</v>
      </c>
      <c r="H16" s="475" t="s">
        <v>302</v>
      </c>
      <c r="I16" s="80"/>
      <c r="J16" s="506"/>
    </row>
    <row r="17" spans="2:8" s="334" customFormat="1" ht="15.9" customHeight="1" x14ac:dyDescent="0.2">
      <c r="B17" s="480" t="s">
        <v>201</v>
      </c>
      <c r="C17" s="478">
        <v>53813</v>
      </c>
      <c r="D17" s="478">
        <v>47235</v>
      </c>
      <c r="E17" s="478">
        <v>5927</v>
      </c>
      <c r="F17" s="478">
        <v>498</v>
      </c>
      <c r="G17" s="478">
        <v>78</v>
      </c>
      <c r="H17" s="478">
        <v>75</v>
      </c>
    </row>
    <row r="18" spans="2:8" ht="15.9" customHeight="1" x14ac:dyDescent="0.3">
      <c r="B18" s="476" t="s">
        <v>895</v>
      </c>
      <c r="C18" s="477">
        <v>45188</v>
      </c>
      <c r="D18" s="477">
        <v>42054</v>
      </c>
      <c r="E18" s="477">
        <v>2839</v>
      </c>
      <c r="F18" s="477">
        <v>247</v>
      </c>
      <c r="G18" s="477">
        <v>7</v>
      </c>
      <c r="H18" s="477">
        <v>41</v>
      </c>
    </row>
    <row r="19" spans="2:8" ht="15.9" customHeight="1" x14ac:dyDescent="0.3">
      <c r="B19" s="476" t="s">
        <v>896</v>
      </c>
      <c r="C19" s="477">
        <v>7843</v>
      </c>
      <c r="D19" s="477">
        <v>4786</v>
      </c>
      <c r="E19" s="477">
        <v>2876</v>
      </c>
      <c r="F19" s="477">
        <v>168</v>
      </c>
      <c r="G19" s="477">
        <v>2</v>
      </c>
      <c r="H19" s="477">
        <v>11</v>
      </c>
    </row>
    <row r="20" spans="2:8" ht="15.9" customHeight="1" x14ac:dyDescent="0.3">
      <c r="B20" s="476" t="s">
        <v>897</v>
      </c>
      <c r="C20" s="477">
        <v>649</v>
      </c>
      <c r="D20" s="477">
        <v>366</v>
      </c>
      <c r="E20" s="477">
        <v>200</v>
      </c>
      <c r="F20" s="477">
        <v>82</v>
      </c>
      <c r="G20" s="477">
        <v>1</v>
      </c>
      <c r="H20" s="477">
        <v>0</v>
      </c>
    </row>
    <row r="21" spans="2:8" ht="15.9" customHeight="1" x14ac:dyDescent="0.3">
      <c r="B21" s="476" t="s">
        <v>315</v>
      </c>
      <c r="C21" s="477">
        <v>81</v>
      </c>
      <c r="D21" s="477">
        <v>9</v>
      </c>
      <c r="E21" s="477">
        <v>4</v>
      </c>
      <c r="F21" s="477">
        <v>0</v>
      </c>
      <c r="G21" s="477">
        <v>68</v>
      </c>
      <c r="H21" s="477">
        <v>0</v>
      </c>
    </row>
    <row r="22" spans="2:8" ht="15.9" customHeight="1" x14ac:dyDescent="0.3">
      <c r="B22" s="515" t="s">
        <v>308</v>
      </c>
      <c r="C22" s="477">
        <v>52</v>
      </c>
      <c r="D22" s="477">
        <v>20</v>
      </c>
      <c r="E22" s="477">
        <v>8</v>
      </c>
      <c r="F22" s="477">
        <v>1</v>
      </c>
      <c r="G22" s="477">
        <v>0</v>
      </c>
      <c r="H22" s="477">
        <v>23</v>
      </c>
    </row>
    <row r="23" spans="2:8" s="334" customFormat="1" ht="15.9" customHeight="1" x14ac:dyDescent="0.2">
      <c r="B23" s="480" t="s">
        <v>385</v>
      </c>
      <c r="C23" s="478">
        <f t="shared" ref="C23:H23" si="0">SUM(C24:C28)</f>
        <v>24787</v>
      </c>
      <c r="D23" s="478">
        <f t="shared" si="0"/>
        <v>21678</v>
      </c>
      <c r="E23" s="478">
        <f t="shared" si="0"/>
        <v>2823</v>
      </c>
      <c r="F23" s="478">
        <f t="shared" si="0"/>
        <v>211</v>
      </c>
      <c r="G23" s="478">
        <f t="shared" si="0"/>
        <v>49</v>
      </c>
      <c r="H23" s="478">
        <f t="shared" si="0"/>
        <v>26</v>
      </c>
    </row>
    <row r="24" spans="2:8" ht="15.9" customHeight="1" x14ac:dyDescent="0.3">
      <c r="B24" s="476" t="s">
        <v>895</v>
      </c>
      <c r="C24" s="477">
        <v>20756</v>
      </c>
      <c r="D24" s="477">
        <v>19393</v>
      </c>
      <c r="E24" s="477">
        <v>1261</v>
      </c>
      <c r="F24" s="477">
        <v>85</v>
      </c>
      <c r="G24" s="477">
        <v>3</v>
      </c>
      <c r="H24" s="477">
        <v>14</v>
      </c>
    </row>
    <row r="25" spans="2:8" ht="15.9" customHeight="1" x14ac:dyDescent="0.3">
      <c r="B25" s="476" t="s">
        <v>896</v>
      </c>
      <c r="C25" s="477">
        <v>3679</v>
      </c>
      <c r="D25" s="477">
        <v>2126</v>
      </c>
      <c r="E25" s="477">
        <v>1464</v>
      </c>
      <c r="F25" s="477">
        <v>84</v>
      </c>
      <c r="G25" s="477">
        <v>1</v>
      </c>
      <c r="H25" s="477">
        <v>4</v>
      </c>
    </row>
    <row r="26" spans="2:8" ht="15.9" customHeight="1" x14ac:dyDescent="0.3">
      <c r="B26" s="476" t="s">
        <v>897</v>
      </c>
      <c r="C26" s="477">
        <v>288</v>
      </c>
      <c r="D26" s="477">
        <v>151</v>
      </c>
      <c r="E26" s="477">
        <v>94</v>
      </c>
      <c r="F26" s="477">
        <v>42</v>
      </c>
      <c r="G26" s="477">
        <v>1</v>
      </c>
      <c r="H26" s="477">
        <v>0</v>
      </c>
    </row>
    <row r="27" spans="2:8" ht="15.9" customHeight="1" x14ac:dyDescent="0.3">
      <c r="B27" s="476" t="s">
        <v>315</v>
      </c>
      <c r="C27" s="477">
        <v>48</v>
      </c>
      <c r="D27" s="477">
        <v>3</v>
      </c>
      <c r="E27" s="477">
        <v>1</v>
      </c>
      <c r="F27" s="477">
        <v>0</v>
      </c>
      <c r="G27" s="477">
        <v>44</v>
      </c>
      <c r="H27" s="477">
        <v>0</v>
      </c>
    </row>
    <row r="28" spans="2:8" ht="15.9" customHeight="1" x14ac:dyDescent="0.3">
      <c r="B28" s="515" t="s">
        <v>308</v>
      </c>
      <c r="C28" s="477">
        <v>16</v>
      </c>
      <c r="D28" s="477">
        <v>5</v>
      </c>
      <c r="E28" s="477">
        <v>3</v>
      </c>
      <c r="F28" s="477">
        <v>0</v>
      </c>
      <c r="G28" s="477">
        <v>0</v>
      </c>
      <c r="H28" s="477">
        <v>8</v>
      </c>
    </row>
    <row r="29" spans="2:8" s="334" customFormat="1" ht="15.9" customHeight="1" x14ac:dyDescent="0.2">
      <c r="B29" s="480" t="s">
        <v>386</v>
      </c>
      <c r="C29" s="478">
        <f t="shared" ref="C29:H29" si="1">SUM(C30:C34)</f>
        <v>26116</v>
      </c>
      <c r="D29" s="478">
        <f t="shared" si="1"/>
        <v>23054</v>
      </c>
      <c r="E29" s="478">
        <f t="shared" si="1"/>
        <v>2739</v>
      </c>
      <c r="F29" s="478">
        <f t="shared" si="1"/>
        <v>251</v>
      </c>
      <c r="G29" s="478">
        <f t="shared" si="1"/>
        <v>24</v>
      </c>
      <c r="H29" s="478">
        <f t="shared" si="1"/>
        <v>48</v>
      </c>
    </row>
    <row r="30" spans="2:8" ht="15.9" customHeight="1" x14ac:dyDescent="0.3">
      <c r="B30" s="476" t="s">
        <v>895</v>
      </c>
      <c r="C30" s="477">
        <v>22019</v>
      </c>
      <c r="D30" s="477">
        <v>20444</v>
      </c>
      <c r="E30" s="477">
        <v>1401</v>
      </c>
      <c r="F30" s="477">
        <v>144</v>
      </c>
      <c r="G30" s="477">
        <v>3</v>
      </c>
      <c r="H30" s="477">
        <v>27</v>
      </c>
    </row>
    <row r="31" spans="2:8" ht="15.9" customHeight="1" x14ac:dyDescent="0.3">
      <c r="B31" s="476" t="s">
        <v>896</v>
      </c>
      <c r="C31" s="477">
        <v>3719</v>
      </c>
      <c r="D31" s="477">
        <v>2406</v>
      </c>
      <c r="E31" s="477">
        <v>1236</v>
      </c>
      <c r="F31" s="477">
        <v>71</v>
      </c>
      <c r="G31" s="477">
        <v>0</v>
      </c>
      <c r="H31" s="477">
        <v>6</v>
      </c>
    </row>
    <row r="32" spans="2:8" ht="15.9" customHeight="1" x14ac:dyDescent="0.3">
      <c r="B32" s="476" t="s">
        <v>897</v>
      </c>
      <c r="C32" s="477">
        <v>318</v>
      </c>
      <c r="D32" s="477">
        <v>187</v>
      </c>
      <c r="E32" s="477">
        <v>96</v>
      </c>
      <c r="F32" s="477">
        <v>35</v>
      </c>
      <c r="G32" s="477">
        <v>0</v>
      </c>
      <c r="H32" s="477">
        <v>0</v>
      </c>
    </row>
    <row r="33" spans="2:8" ht="15.9" customHeight="1" x14ac:dyDescent="0.3">
      <c r="B33" s="476" t="s">
        <v>315</v>
      </c>
      <c r="C33" s="477">
        <v>25</v>
      </c>
      <c r="D33" s="477">
        <v>2</v>
      </c>
      <c r="E33" s="477">
        <v>2</v>
      </c>
      <c r="F33" s="477">
        <v>0</v>
      </c>
      <c r="G33" s="477">
        <v>21</v>
      </c>
      <c r="H33" s="477">
        <v>0</v>
      </c>
    </row>
    <row r="34" spans="2:8" ht="15.9" customHeight="1" x14ac:dyDescent="0.3">
      <c r="B34" s="515" t="s">
        <v>308</v>
      </c>
      <c r="C34" s="477">
        <v>35</v>
      </c>
      <c r="D34" s="477">
        <v>15</v>
      </c>
      <c r="E34" s="477">
        <v>4</v>
      </c>
      <c r="F34" s="477">
        <v>1</v>
      </c>
      <c r="G34" s="477">
        <v>0</v>
      </c>
      <c r="H34" s="477">
        <v>15</v>
      </c>
    </row>
    <row r="35" spans="2:8" s="334" customFormat="1" ht="15.9" customHeight="1" x14ac:dyDescent="0.2">
      <c r="B35" s="480" t="s">
        <v>247</v>
      </c>
      <c r="C35" s="478">
        <f t="shared" ref="C35:H35" si="2">SUM(C36:C40)</f>
        <v>2364</v>
      </c>
      <c r="D35" s="478">
        <f t="shared" si="2"/>
        <v>2109</v>
      </c>
      <c r="E35" s="478">
        <f t="shared" si="2"/>
        <v>227</v>
      </c>
      <c r="F35" s="478">
        <f t="shared" si="2"/>
        <v>26</v>
      </c>
      <c r="G35" s="478">
        <f t="shared" si="2"/>
        <v>2</v>
      </c>
      <c r="H35" s="478">
        <f t="shared" si="2"/>
        <v>0</v>
      </c>
    </row>
    <row r="36" spans="2:8" ht="15.9" customHeight="1" x14ac:dyDescent="0.3">
      <c r="B36" s="476" t="s">
        <v>895</v>
      </c>
      <c r="C36" s="477">
        <v>2023</v>
      </c>
      <c r="D36" s="477">
        <v>1892</v>
      </c>
      <c r="E36" s="477">
        <v>117</v>
      </c>
      <c r="F36" s="477">
        <v>14</v>
      </c>
      <c r="G36" s="477">
        <v>0</v>
      </c>
      <c r="H36" s="477">
        <v>0</v>
      </c>
    </row>
    <row r="37" spans="2:8" ht="15.9" customHeight="1" x14ac:dyDescent="0.3">
      <c r="B37" s="476" t="s">
        <v>896</v>
      </c>
      <c r="C37" s="477">
        <v>306</v>
      </c>
      <c r="D37" s="477">
        <v>194</v>
      </c>
      <c r="E37" s="477">
        <v>103</v>
      </c>
      <c r="F37" s="477">
        <v>8</v>
      </c>
      <c r="G37" s="477">
        <v>1</v>
      </c>
      <c r="H37" s="477">
        <v>0</v>
      </c>
    </row>
    <row r="38" spans="2:8" ht="15.9" customHeight="1" x14ac:dyDescent="0.3">
      <c r="B38" s="476" t="s">
        <v>897</v>
      </c>
      <c r="C38" s="477">
        <v>32</v>
      </c>
      <c r="D38" s="477">
        <v>23</v>
      </c>
      <c r="E38" s="477">
        <v>5</v>
      </c>
      <c r="F38" s="477">
        <v>4</v>
      </c>
      <c r="G38" s="477">
        <v>0</v>
      </c>
      <c r="H38" s="477">
        <v>0</v>
      </c>
    </row>
    <row r="39" spans="2:8" ht="15.9" customHeight="1" x14ac:dyDescent="0.3">
      <c r="B39" s="476" t="s">
        <v>315</v>
      </c>
      <c r="C39" s="477">
        <v>2</v>
      </c>
      <c r="D39" s="477">
        <v>0</v>
      </c>
      <c r="E39" s="477">
        <v>1</v>
      </c>
      <c r="F39" s="477">
        <v>0</v>
      </c>
      <c r="G39" s="477">
        <v>1</v>
      </c>
      <c r="H39" s="477">
        <v>0</v>
      </c>
    </row>
    <row r="40" spans="2:8" ht="15.9" customHeight="1" x14ac:dyDescent="0.3">
      <c r="B40" s="515" t="s">
        <v>308</v>
      </c>
      <c r="C40" s="477">
        <v>1</v>
      </c>
      <c r="D40" s="477">
        <v>0</v>
      </c>
      <c r="E40" s="477">
        <v>1</v>
      </c>
      <c r="F40" s="477">
        <v>0</v>
      </c>
      <c r="G40" s="477">
        <v>0</v>
      </c>
      <c r="H40" s="477">
        <v>0</v>
      </c>
    </row>
    <row r="41" spans="2:8" s="334" customFormat="1" ht="15.9" customHeight="1" x14ac:dyDescent="0.2">
      <c r="B41" s="480" t="s">
        <v>254</v>
      </c>
      <c r="C41" s="478">
        <f>SUM(C42:C45)</f>
        <v>190</v>
      </c>
      <c r="D41" s="478">
        <f t="shared" ref="D41:H41" si="3">SUM(D42:D45)</f>
        <v>146</v>
      </c>
      <c r="E41" s="478">
        <f t="shared" si="3"/>
        <v>38</v>
      </c>
      <c r="F41" s="478">
        <f t="shared" si="3"/>
        <v>5</v>
      </c>
      <c r="G41" s="478">
        <f t="shared" si="3"/>
        <v>1</v>
      </c>
      <c r="H41" s="478">
        <f t="shared" si="3"/>
        <v>0</v>
      </c>
    </row>
    <row r="42" spans="2:8" ht="15.9" customHeight="1" x14ac:dyDescent="0.3">
      <c r="B42" s="476" t="s">
        <v>895</v>
      </c>
      <c r="C42" s="477">
        <v>143</v>
      </c>
      <c r="D42" s="477">
        <v>122</v>
      </c>
      <c r="E42" s="477">
        <v>17</v>
      </c>
      <c r="F42" s="477">
        <v>3</v>
      </c>
      <c r="G42" s="477">
        <v>1</v>
      </c>
      <c r="H42" s="477">
        <v>0</v>
      </c>
    </row>
    <row r="43" spans="2:8" ht="15.9" customHeight="1" x14ac:dyDescent="0.3">
      <c r="B43" s="476" t="s">
        <v>896</v>
      </c>
      <c r="C43" s="477">
        <v>40</v>
      </c>
      <c r="D43" s="477">
        <v>20</v>
      </c>
      <c r="E43" s="477">
        <v>19</v>
      </c>
      <c r="F43" s="477">
        <v>1</v>
      </c>
      <c r="G43" s="477">
        <v>0</v>
      </c>
      <c r="H43" s="477">
        <v>0</v>
      </c>
    </row>
    <row r="44" spans="2:8" ht="15.9" customHeight="1" x14ac:dyDescent="0.3">
      <c r="B44" s="476" t="s">
        <v>897</v>
      </c>
      <c r="C44" s="477">
        <v>3</v>
      </c>
      <c r="D44" s="477">
        <v>0</v>
      </c>
      <c r="E44" s="477">
        <v>2</v>
      </c>
      <c r="F44" s="477">
        <v>1</v>
      </c>
      <c r="G44" s="477">
        <v>0</v>
      </c>
      <c r="H44" s="477">
        <v>0</v>
      </c>
    </row>
    <row r="45" spans="2:8" ht="15.9" customHeight="1" x14ac:dyDescent="0.3">
      <c r="B45" s="476" t="s">
        <v>315</v>
      </c>
      <c r="C45" s="477">
        <v>4</v>
      </c>
      <c r="D45" s="477">
        <v>4</v>
      </c>
      <c r="E45" s="477">
        <v>0</v>
      </c>
      <c r="F45" s="477">
        <v>0</v>
      </c>
      <c r="G45" s="477">
        <v>0</v>
      </c>
      <c r="H45" s="477">
        <v>0</v>
      </c>
    </row>
    <row r="46" spans="2:8" s="334" customFormat="1" ht="15.9" customHeight="1" x14ac:dyDescent="0.2">
      <c r="B46" s="480" t="s">
        <v>263</v>
      </c>
      <c r="C46" s="478">
        <f t="shared" ref="C46:H46" si="4">SUM(C47:C50)</f>
        <v>356</v>
      </c>
      <c r="D46" s="478">
        <f t="shared" si="4"/>
        <v>248</v>
      </c>
      <c r="E46" s="478">
        <f t="shared" si="4"/>
        <v>100</v>
      </c>
      <c r="F46" s="478">
        <f t="shared" si="4"/>
        <v>5</v>
      </c>
      <c r="G46" s="478">
        <f t="shared" si="4"/>
        <v>2</v>
      </c>
      <c r="H46" s="478">
        <f t="shared" si="4"/>
        <v>1</v>
      </c>
    </row>
    <row r="47" spans="2:8" ht="15.9" customHeight="1" x14ac:dyDescent="0.3">
      <c r="B47" s="476" t="s">
        <v>895</v>
      </c>
      <c r="C47" s="477">
        <v>247</v>
      </c>
      <c r="D47" s="477">
        <v>203</v>
      </c>
      <c r="E47" s="477">
        <v>43</v>
      </c>
      <c r="F47" s="477">
        <v>1</v>
      </c>
      <c r="G47" s="477">
        <v>0</v>
      </c>
      <c r="H47" s="477">
        <v>0</v>
      </c>
    </row>
    <row r="48" spans="2:8" ht="15.9" customHeight="1" x14ac:dyDescent="0.3">
      <c r="B48" s="476" t="s">
        <v>896</v>
      </c>
      <c r="C48" s="477">
        <v>99</v>
      </c>
      <c r="D48" s="477">
        <v>40</v>
      </c>
      <c r="E48" s="477">
        <v>54</v>
      </c>
      <c r="F48" s="477">
        <v>4</v>
      </c>
      <c r="G48" s="477">
        <v>0</v>
      </c>
      <c r="H48" s="477">
        <v>1</v>
      </c>
    </row>
    <row r="49" spans="2:8" ht="15.9" customHeight="1" x14ac:dyDescent="0.3">
      <c r="B49" s="476" t="s">
        <v>897</v>
      </c>
      <c r="C49" s="477">
        <v>8</v>
      </c>
      <c r="D49" s="477">
        <v>5</v>
      </c>
      <c r="E49" s="477">
        <v>3</v>
      </c>
      <c r="F49" s="477">
        <v>0</v>
      </c>
      <c r="G49" s="477">
        <v>0</v>
      </c>
      <c r="H49" s="477">
        <v>0</v>
      </c>
    </row>
    <row r="50" spans="2:8" ht="15.9" customHeight="1" x14ac:dyDescent="0.3">
      <c r="B50" s="476" t="s">
        <v>315</v>
      </c>
      <c r="C50" s="477">
        <v>2</v>
      </c>
      <c r="D50" s="477">
        <v>0</v>
      </c>
      <c r="E50" s="477">
        <v>0</v>
      </c>
      <c r="F50" s="477">
        <v>0</v>
      </c>
      <c r="G50" s="477">
        <v>2</v>
      </c>
      <c r="H50" s="477">
        <v>0</v>
      </c>
    </row>
    <row r="51" spans="2:8" x14ac:dyDescent="0.25">
      <c r="B51" s="291"/>
      <c r="C51" s="291"/>
      <c r="D51" s="291"/>
      <c r="E51" s="291"/>
      <c r="F51" s="291"/>
      <c r="G51" s="291"/>
      <c r="H51" s="291"/>
    </row>
    <row r="52" spans="2:8" x14ac:dyDescent="0.25">
      <c r="B52" s="396" t="s">
        <v>955</v>
      </c>
      <c r="C52" s="291"/>
      <c r="D52" s="291"/>
      <c r="E52" s="291"/>
      <c r="F52" s="291"/>
      <c r="G52" s="291"/>
      <c r="H52" s="291"/>
    </row>
    <row r="53" spans="2:8" ht="27.75" customHeight="1" x14ac:dyDescent="0.25">
      <c r="B53" s="751" t="s">
        <v>734</v>
      </c>
      <c r="C53" s="751"/>
      <c r="D53" s="751"/>
      <c r="E53" s="751"/>
      <c r="F53" s="751"/>
      <c r="G53" s="751"/>
      <c r="H53" s="751"/>
    </row>
    <row r="54" spans="2:8" x14ac:dyDescent="0.25">
      <c r="B54" s="396" t="s">
        <v>706</v>
      </c>
      <c r="C54" s="397"/>
      <c r="D54" s="397"/>
      <c r="E54" s="398"/>
      <c r="F54" s="398"/>
      <c r="G54" s="291"/>
      <c r="H54" s="291"/>
    </row>
    <row r="55" spans="2:8" x14ac:dyDescent="0.25">
      <c r="B55" s="291"/>
      <c r="C55" s="291"/>
      <c r="D55" s="291"/>
      <c r="E55" s="291"/>
      <c r="F55" s="291"/>
      <c r="G55" s="291"/>
      <c r="H55" s="291"/>
    </row>
    <row r="56" spans="2:8" x14ac:dyDescent="0.25">
      <c r="B56" s="291"/>
      <c r="C56" s="291"/>
      <c r="D56" s="291"/>
      <c r="E56" s="291"/>
      <c r="F56" s="291"/>
      <c r="G56" s="291"/>
      <c r="H56" s="291"/>
    </row>
    <row r="57" spans="2:8" x14ac:dyDescent="0.25">
      <c r="B57" s="291"/>
      <c r="C57" s="291"/>
      <c r="D57" s="291"/>
      <c r="E57" s="291"/>
      <c r="F57" s="291"/>
      <c r="G57" s="291"/>
      <c r="H57" s="291"/>
    </row>
    <row r="58" spans="2:8" x14ac:dyDescent="0.25">
      <c r="B58" s="291"/>
      <c r="C58" s="291"/>
      <c r="D58" s="291"/>
      <c r="E58" s="291"/>
      <c r="F58" s="291"/>
      <c r="G58" s="291"/>
      <c r="H58" s="291"/>
    </row>
    <row r="59" spans="2:8" x14ac:dyDescent="0.25">
      <c r="B59" s="291"/>
      <c r="C59" s="291"/>
      <c r="D59" s="291"/>
      <c r="E59" s="291"/>
      <c r="F59" s="291"/>
      <c r="G59" s="291"/>
      <c r="H59" s="291"/>
    </row>
    <row r="60" spans="2:8" x14ac:dyDescent="0.25">
      <c r="B60" s="291"/>
      <c r="C60" s="291"/>
      <c r="D60" s="291"/>
      <c r="E60" s="291"/>
      <c r="F60" s="291"/>
      <c r="G60" s="291"/>
      <c r="H60" s="291"/>
    </row>
    <row r="61" spans="2:8" x14ac:dyDescent="0.25">
      <c r="B61" s="291"/>
      <c r="C61" s="291"/>
      <c r="D61" s="291"/>
      <c r="E61" s="291"/>
      <c r="F61" s="291"/>
      <c r="G61" s="291"/>
      <c r="H61" s="291"/>
    </row>
    <row r="62" spans="2:8" x14ac:dyDescent="0.25">
      <c r="B62" s="291"/>
      <c r="C62" s="291"/>
      <c r="D62" s="291"/>
      <c r="E62" s="291"/>
      <c r="F62" s="291"/>
      <c r="G62" s="291"/>
      <c r="H62" s="291"/>
    </row>
    <row r="63" spans="2:8" x14ac:dyDescent="0.25">
      <c r="B63" s="291"/>
      <c r="C63" s="291"/>
      <c r="D63" s="291"/>
      <c r="E63" s="291"/>
      <c r="F63" s="291"/>
      <c r="G63" s="291"/>
      <c r="H63" s="291"/>
    </row>
    <row r="64" spans="2:8" x14ac:dyDescent="0.25">
      <c r="B64" s="291"/>
      <c r="C64" s="291"/>
      <c r="D64" s="291"/>
      <c r="E64" s="291"/>
      <c r="F64" s="291"/>
      <c r="G64" s="291"/>
      <c r="H64" s="291"/>
    </row>
    <row r="65" spans="2:8" x14ac:dyDescent="0.25">
      <c r="B65" s="291"/>
      <c r="C65" s="291"/>
      <c r="D65" s="291"/>
      <c r="E65" s="291"/>
      <c r="F65" s="291"/>
      <c r="G65" s="291"/>
      <c r="H65" s="291"/>
    </row>
    <row r="66" spans="2:8" x14ac:dyDescent="0.25">
      <c r="B66" s="291"/>
      <c r="C66" s="291"/>
      <c r="D66" s="291"/>
      <c r="E66" s="291"/>
      <c r="F66" s="291"/>
      <c r="G66" s="291"/>
      <c r="H66" s="291"/>
    </row>
    <row r="67" spans="2:8" x14ac:dyDescent="0.25">
      <c r="B67" s="291"/>
      <c r="C67" s="291"/>
      <c r="D67" s="291"/>
      <c r="E67" s="291"/>
      <c r="F67" s="291"/>
      <c r="G67" s="291"/>
      <c r="H67" s="291"/>
    </row>
    <row r="68" spans="2:8" x14ac:dyDescent="0.25">
      <c r="B68" s="291"/>
      <c r="C68" s="291"/>
      <c r="D68" s="291"/>
      <c r="E68" s="291"/>
      <c r="F68" s="291"/>
      <c r="G68" s="291"/>
      <c r="H68" s="291"/>
    </row>
    <row r="69" spans="2:8" x14ac:dyDescent="0.25">
      <c r="B69" s="291"/>
      <c r="C69" s="291"/>
      <c r="D69" s="291"/>
      <c r="E69" s="291"/>
      <c r="F69" s="291"/>
      <c r="G69" s="291"/>
      <c r="H69" s="291"/>
    </row>
    <row r="70" spans="2:8" x14ac:dyDescent="0.25">
      <c r="B70" s="291"/>
      <c r="C70" s="291"/>
      <c r="D70" s="291"/>
      <c r="E70" s="291"/>
      <c r="F70" s="291"/>
      <c r="G70" s="291"/>
      <c r="H70" s="291"/>
    </row>
    <row r="71" spans="2:8" x14ac:dyDescent="0.25">
      <c r="B71" s="291"/>
      <c r="C71" s="291"/>
      <c r="D71" s="291"/>
      <c r="E71" s="291"/>
      <c r="F71" s="291"/>
      <c r="G71" s="291"/>
      <c r="H71" s="291"/>
    </row>
    <row r="72" spans="2:8" x14ac:dyDescent="0.25">
      <c r="B72" s="291"/>
      <c r="C72" s="291"/>
      <c r="D72" s="291"/>
      <c r="E72" s="291"/>
      <c r="F72" s="291"/>
      <c r="G72" s="291"/>
      <c r="H72" s="291"/>
    </row>
    <row r="73" spans="2:8" x14ac:dyDescent="0.25">
      <c r="B73" s="291"/>
      <c r="C73" s="291"/>
      <c r="D73" s="291"/>
      <c r="E73" s="291"/>
      <c r="F73" s="291"/>
      <c r="G73" s="291"/>
      <c r="H73" s="291"/>
    </row>
    <row r="74" spans="2:8" x14ac:dyDescent="0.25">
      <c r="B74" s="291"/>
      <c r="C74" s="291"/>
      <c r="D74" s="291"/>
      <c r="E74" s="291"/>
      <c r="F74" s="291"/>
      <c r="G74" s="291"/>
      <c r="H74" s="291"/>
    </row>
    <row r="75" spans="2:8" x14ac:dyDescent="0.25">
      <c r="B75" s="291"/>
      <c r="C75" s="291"/>
      <c r="D75" s="291"/>
      <c r="E75" s="291"/>
      <c r="F75" s="291"/>
      <c r="G75" s="291"/>
      <c r="H75" s="291"/>
    </row>
    <row r="76" spans="2:8" x14ac:dyDescent="0.25">
      <c r="B76" s="291"/>
      <c r="C76" s="291"/>
      <c r="D76" s="291"/>
      <c r="E76" s="291"/>
      <c r="F76" s="291"/>
      <c r="G76" s="291"/>
      <c r="H76" s="291"/>
    </row>
    <row r="77" spans="2:8" x14ac:dyDescent="0.25">
      <c r="B77" s="291"/>
      <c r="C77" s="291"/>
      <c r="D77" s="291"/>
      <c r="E77" s="291"/>
      <c r="F77" s="291"/>
      <c r="G77" s="291"/>
      <c r="H77" s="291"/>
    </row>
    <row r="78" spans="2:8" x14ac:dyDescent="0.25">
      <c r="B78" s="291"/>
      <c r="C78" s="291"/>
      <c r="D78" s="291"/>
      <c r="E78" s="291"/>
      <c r="F78" s="291"/>
      <c r="G78" s="291"/>
      <c r="H78" s="291"/>
    </row>
    <row r="79" spans="2:8" x14ac:dyDescent="0.25">
      <c r="B79" s="291"/>
      <c r="C79" s="291"/>
      <c r="D79" s="291"/>
      <c r="E79" s="291"/>
      <c r="F79" s="291"/>
      <c r="G79" s="291"/>
      <c r="H79" s="291"/>
    </row>
    <row r="80" spans="2:8" x14ac:dyDescent="0.25">
      <c r="B80" s="291"/>
      <c r="C80" s="291"/>
      <c r="D80" s="291"/>
      <c r="E80" s="291"/>
      <c r="F80" s="291"/>
      <c r="G80" s="291"/>
      <c r="H80" s="291"/>
    </row>
    <row r="81" spans="2:8" x14ac:dyDescent="0.25">
      <c r="B81" s="291"/>
      <c r="C81" s="291"/>
      <c r="D81" s="291"/>
      <c r="E81" s="291"/>
      <c r="F81" s="291"/>
      <c r="G81" s="291"/>
      <c r="H81" s="291"/>
    </row>
    <row r="82" spans="2:8" x14ac:dyDescent="0.25">
      <c r="B82" s="291"/>
      <c r="C82" s="291"/>
      <c r="D82" s="291"/>
      <c r="E82" s="291"/>
      <c r="F82" s="291"/>
      <c r="G82" s="291"/>
      <c r="H82" s="291"/>
    </row>
    <row r="83" spans="2:8" x14ac:dyDescent="0.25">
      <c r="B83" s="291"/>
      <c r="C83" s="291"/>
      <c r="D83" s="291"/>
      <c r="E83" s="291"/>
      <c r="F83" s="291"/>
      <c r="G83" s="291"/>
      <c r="H83" s="291"/>
    </row>
    <row r="84" spans="2:8" x14ac:dyDescent="0.25">
      <c r="B84" s="291"/>
      <c r="C84" s="291"/>
      <c r="D84" s="291"/>
      <c r="E84" s="291"/>
      <c r="F84" s="291"/>
      <c r="G84" s="291"/>
      <c r="H84" s="291"/>
    </row>
    <row r="85" spans="2:8" x14ac:dyDescent="0.25">
      <c r="B85" s="291"/>
      <c r="C85" s="291"/>
      <c r="D85" s="291"/>
      <c r="E85" s="291"/>
      <c r="F85" s="291"/>
      <c r="G85" s="291"/>
      <c r="H85" s="291"/>
    </row>
    <row r="86" spans="2:8" x14ac:dyDescent="0.25">
      <c r="B86" s="291"/>
      <c r="C86" s="291"/>
      <c r="D86" s="291"/>
      <c r="E86" s="291"/>
      <c r="F86" s="291"/>
      <c r="G86" s="291"/>
      <c r="H86" s="291"/>
    </row>
    <row r="87" spans="2:8" x14ac:dyDescent="0.25">
      <c r="B87" s="291"/>
      <c r="C87" s="291"/>
      <c r="D87" s="291"/>
      <c r="E87" s="291"/>
      <c r="F87" s="291"/>
      <c r="G87" s="291"/>
      <c r="H87" s="291"/>
    </row>
    <row r="88" spans="2:8" x14ac:dyDescent="0.25">
      <c r="B88" s="291"/>
      <c r="C88" s="291"/>
      <c r="D88" s="291"/>
      <c r="E88" s="291"/>
      <c r="F88" s="291"/>
      <c r="G88" s="291"/>
      <c r="H88" s="291"/>
    </row>
    <row r="89" spans="2:8" x14ac:dyDescent="0.25">
      <c r="B89" s="291"/>
      <c r="C89" s="291"/>
      <c r="D89" s="291"/>
      <c r="E89" s="291"/>
      <c r="F89" s="291"/>
      <c r="G89" s="291"/>
      <c r="H89" s="291"/>
    </row>
    <row r="90" spans="2:8" x14ac:dyDescent="0.25">
      <c r="B90" s="291"/>
      <c r="C90" s="291"/>
      <c r="D90" s="291"/>
      <c r="E90" s="291"/>
      <c r="F90" s="291"/>
      <c r="G90" s="291"/>
      <c r="H90" s="291"/>
    </row>
    <row r="91" spans="2:8" x14ac:dyDescent="0.25">
      <c r="B91" s="291"/>
      <c r="C91" s="291"/>
      <c r="D91" s="291"/>
      <c r="E91" s="291"/>
      <c r="F91" s="291"/>
      <c r="G91" s="291"/>
      <c r="H91" s="291"/>
    </row>
    <row r="92" spans="2:8" x14ac:dyDescent="0.25">
      <c r="B92" s="291"/>
      <c r="C92" s="291"/>
      <c r="D92" s="291"/>
      <c r="E92" s="291"/>
      <c r="F92" s="291"/>
      <c r="G92" s="291"/>
      <c r="H92" s="291"/>
    </row>
    <row r="93" spans="2:8" x14ac:dyDescent="0.25">
      <c r="B93" s="291"/>
      <c r="C93" s="291"/>
      <c r="D93" s="291"/>
      <c r="E93" s="291"/>
      <c r="F93" s="291"/>
      <c r="G93" s="291"/>
      <c r="H93" s="291"/>
    </row>
    <row r="94" spans="2:8" x14ac:dyDescent="0.25">
      <c r="B94" s="291"/>
      <c r="C94" s="291"/>
      <c r="D94" s="291"/>
      <c r="E94" s="291"/>
      <c r="F94" s="291"/>
      <c r="G94" s="291"/>
      <c r="H94" s="291"/>
    </row>
    <row r="95" spans="2:8" x14ac:dyDescent="0.25">
      <c r="B95" s="291"/>
      <c r="C95" s="291"/>
      <c r="D95" s="291"/>
      <c r="E95" s="291"/>
      <c r="F95" s="291"/>
      <c r="G95" s="291"/>
      <c r="H95" s="291"/>
    </row>
    <row r="96" spans="2:8" x14ac:dyDescent="0.25">
      <c r="B96" s="291"/>
      <c r="C96" s="291"/>
      <c r="D96" s="291"/>
      <c r="E96" s="291"/>
      <c r="F96" s="291"/>
      <c r="G96" s="291"/>
      <c r="H96" s="291"/>
    </row>
    <row r="97" spans="2:8" x14ac:dyDescent="0.25">
      <c r="B97" s="291"/>
      <c r="C97" s="291"/>
      <c r="D97" s="291"/>
      <c r="E97" s="291"/>
      <c r="F97" s="291"/>
      <c r="G97" s="291"/>
      <c r="H97" s="291"/>
    </row>
    <row r="98" spans="2:8" x14ac:dyDescent="0.25">
      <c r="B98" s="291"/>
      <c r="C98" s="291"/>
      <c r="D98" s="291"/>
      <c r="E98" s="291"/>
      <c r="F98" s="291"/>
      <c r="G98" s="291"/>
      <c r="H98" s="291"/>
    </row>
    <row r="99" spans="2:8" x14ac:dyDescent="0.25">
      <c r="B99" s="291"/>
      <c r="C99" s="291"/>
      <c r="D99" s="291"/>
      <c r="E99" s="291"/>
      <c r="F99" s="291"/>
      <c r="G99" s="291"/>
      <c r="H99" s="291"/>
    </row>
    <row r="100" spans="2:8" x14ac:dyDescent="0.25">
      <c r="B100" s="291"/>
      <c r="C100" s="291"/>
      <c r="D100" s="291"/>
      <c r="E100" s="291"/>
      <c r="F100" s="291"/>
      <c r="G100" s="291"/>
      <c r="H100" s="291"/>
    </row>
    <row r="101" spans="2:8" x14ac:dyDescent="0.25">
      <c r="B101" s="291"/>
      <c r="C101" s="291"/>
      <c r="D101" s="291"/>
      <c r="E101" s="291"/>
      <c r="F101" s="291"/>
      <c r="G101" s="291"/>
      <c r="H101" s="291"/>
    </row>
    <row r="102" spans="2:8" x14ac:dyDescent="0.25">
      <c r="B102" s="291"/>
      <c r="C102" s="291"/>
      <c r="D102" s="291"/>
      <c r="E102" s="291"/>
      <c r="F102" s="291"/>
      <c r="G102" s="291"/>
      <c r="H102" s="291"/>
    </row>
    <row r="103" spans="2:8" x14ac:dyDescent="0.25">
      <c r="B103" s="291"/>
      <c r="C103" s="291"/>
      <c r="D103" s="291"/>
      <c r="E103" s="291"/>
      <c r="F103" s="291"/>
      <c r="G103" s="291"/>
      <c r="H103" s="291"/>
    </row>
    <row r="104" spans="2:8" x14ac:dyDescent="0.25">
      <c r="B104" s="291"/>
      <c r="C104" s="291"/>
      <c r="D104" s="291"/>
      <c r="E104" s="291"/>
      <c r="F104" s="291"/>
      <c r="G104" s="291"/>
      <c r="H104" s="291"/>
    </row>
    <row r="105" spans="2:8" x14ac:dyDescent="0.25">
      <c r="B105" s="291"/>
      <c r="C105" s="291"/>
      <c r="D105" s="291"/>
      <c r="E105" s="291"/>
      <c r="F105" s="291"/>
      <c r="G105" s="291"/>
      <c r="H105" s="291"/>
    </row>
    <row r="106" spans="2:8" x14ac:dyDescent="0.25">
      <c r="B106" s="291"/>
      <c r="C106" s="291"/>
      <c r="D106" s="291"/>
      <c r="E106" s="291"/>
      <c r="F106" s="291"/>
      <c r="G106" s="291"/>
      <c r="H106" s="291"/>
    </row>
    <row r="107" spans="2:8" x14ac:dyDescent="0.25">
      <c r="B107" s="291"/>
      <c r="C107" s="291"/>
      <c r="D107" s="291"/>
      <c r="E107" s="291"/>
      <c r="F107" s="291"/>
      <c r="G107" s="291"/>
      <c r="H107" s="291"/>
    </row>
    <row r="108" spans="2:8" x14ac:dyDescent="0.25">
      <c r="B108" s="291"/>
      <c r="C108" s="291"/>
      <c r="D108" s="291"/>
      <c r="E108" s="291"/>
      <c r="F108" s="291"/>
      <c r="G108" s="291"/>
      <c r="H108" s="291"/>
    </row>
    <row r="109" spans="2:8" x14ac:dyDescent="0.25">
      <c r="B109" s="291"/>
      <c r="C109" s="291"/>
      <c r="D109" s="291"/>
      <c r="E109" s="291"/>
      <c r="F109" s="291"/>
      <c r="G109" s="291"/>
      <c r="H109" s="291"/>
    </row>
    <row r="110" spans="2:8" x14ac:dyDescent="0.25">
      <c r="B110" s="291"/>
      <c r="C110" s="291"/>
      <c r="D110" s="291"/>
      <c r="E110" s="291"/>
      <c r="F110" s="291"/>
      <c r="G110" s="291"/>
      <c r="H110" s="291"/>
    </row>
    <row r="111" spans="2:8" x14ac:dyDescent="0.25">
      <c r="B111" s="291"/>
      <c r="C111" s="291"/>
      <c r="D111" s="291"/>
      <c r="E111" s="291"/>
      <c r="F111" s="291"/>
      <c r="G111" s="291"/>
      <c r="H111" s="291"/>
    </row>
    <row r="112" spans="2:8" x14ac:dyDescent="0.25">
      <c r="B112" s="291"/>
      <c r="C112" s="291"/>
      <c r="D112" s="291"/>
      <c r="E112" s="291"/>
      <c r="F112" s="291"/>
      <c r="G112" s="291"/>
      <c r="H112" s="291"/>
    </row>
    <row r="113" spans="2:8" x14ac:dyDescent="0.25">
      <c r="B113" s="291"/>
      <c r="C113" s="291"/>
      <c r="D113" s="291"/>
      <c r="E113" s="291"/>
      <c r="F113" s="291"/>
      <c r="G113" s="291"/>
      <c r="H113" s="291"/>
    </row>
    <row r="114" spans="2:8" x14ac:dyDescent="0.25">
      <c r="B114" s="291"/>
      <c r="C114" s="291"/>
      <c r="D114" s="291"/>
      <c r="E114" s="291"/>
      <c r="F114" s="291"/>
      <c r="G114" s="291"/>
      <c r="H114" s="291"/>
    </row>
    <row r="115" spans="2:8" x14ac:dyDescent="0.25">
      <c r="B115" s="291"/>
      <c r="C115" s="291"/>
      <c r="D115" s="291"/>
      <c r="E115" s="291"/>
      <c r="F115" s="291"/>
      <c r="G115" s="291"/>
      <c r="H115" s="291"/>
    </row>
    <row r="116" spans="2:8" x14ac:dyDescent="0.25">
      <c r="B116" s="291"/>
      <c r="C116" s="291"/>
      <c r="D116" s="291"/>
      <c r="E116" s="291"/>
      <c r="F116" s="291"/>
      <c r="G116" s="291"/>
      <c r="H116" s="291"/>
    </row>
    <row r="117" spans="2:8" x14ac:dyDescent="0.25">
      <c r="B117" s="291"/>
      <c r="C117" s="291"/>
      <c r="D117" s="291"/>
      <c r="E117" s="291"/>
      <c r="F117" s="291"/>
      <c r="G117" s="291"/>
      <c r="H117" s="291"/>
    </row>
    <row r="118" spans="2:8" x14ac:dyDescent="0.25">
      <c r="B118" s="291"/>
      <c r="C118" s="291"/>
      <c r="D118" s="291"/>
      <c r="E118" s="291"/>
      <c r="F118" s="291"/>
      <c r="G118" s="291"/>
      <c r="H118" s="291"/>
    </row>
    <row r="119" spans="2:8" x14ac:dyDescent="0.25">
      <c r="B119" s="291"/>
      <c r="C119" s="291"/>
      <c r="D119" s="291"/>
      <c r="E119" s="291"/>
      <c r="F119" s="291"/>
      <c r="G119" s="291"/>
      <c r="H119" s="291"/>
    </row>
    <row r="120" spans="2:8" x14ac:dyDescent="0.25">
      <c r="B120" s="291"/>
      <c r="C120" s="291"/>
      <c r="D120" s="291"/>
      <c r="E120" s="291"/>
      <c r="F120" s="291"/>
      <c r="G120" s="291"/>
      <c r="H120" s="291"/>
    </row>
    <row r="121" spans="2:8" x14ac:dyDescent="0.25">
      <c r="B121" s="291"/>
      <c r="C121" s="291"/>
      <c r="D121" s="291"/>
      <c r="E121" s="291"/>
      <c r="F121" s="291"/>
      <c r="G121" s="291"/>
      <c r="H121" s="291"/>
    </row>
    <row r="122" spans="2:8" x14ac:dyDescent="0.25">
      <c r="B122" s="291"/>
      <c r="C122" s="291"/>
      <c r="D122" s="291"/>
      <c r="E122" s="291"/>
      <c r="F122" s="291"/>
      <c r="G122" s="291"/>
      <c r="H122" s="291"/>
    </row>
    <row r="123" spans="2:8" x14ac:dyDescent="0.25">
      <c r="B123" s="291"/>
      <c r="C123" s="291"/>
      <c r="D123" s="291"/>
      <c r="E123" s="291"/>
      <c r="F123" s="291"/>
      <c r="G123" s="291"/>
      <c r="H123" s="291"/>
    </row>
    <row r="124" spans="2:8" x14ac:dyDescent="0.25">
      <c r="B124" s="291"/>
      <c r="C124" s="291"/>
      <c r="D124" s="291"/>
      <c r="E124" s="291"/>
      <c r="F124" s="291"/>
      <c r="G124" s="291"/>
      <c r="H124" s="291"/>
    </row>
    <row r="125" spans="2:8" x14ac:dyDescent="0.25">
      <c r="B125" s="291"/>
      <c r="C125" s="291"/>
      <c r="D125" s="291"/>
      <c r="E125" s="291"/>
      <c r="F125" s="291"/>
      <c r="G125" s="291"/>
      <c r="H125" s="291"/>
    </row>
    <row r="126" spans="2:8" x14ac:dyDescent="0.25">
      <c r="B126" s="291"/>
      <c r="C126" s="291"/>
      <c r="D126" s="291"/>
      <c r="E126" s="291"/>
      <c r="F126" s="291"/>
      <c r="G126" s="291"/>
      <c r="H126" s="291"/>
    </row>
    <row r="127" spans="2:8" x14ac:dyDescent="0.25">
      <c r="B127" s="291"/>
      <c r="C127" s="291"/>
      <c r="D127" s="291"/>
      <c r="E127" s="291"/>
      <c r="F127" s="291"/>
      <c r="G127" s="291"/>
      <c r="H127" s="291"/>
    </row>
    <row r="128" spans="2:8" x14ac:dyDescent="0.25">
      <c r="B128" s="291"/>
      <c r="C128" s="291"/>
      <c r="D128" s="291"/>
      <c r="E128" s="291"/>
      <c r="F128" s="291"/>
      <c r="G128" s="291"/>
      <c r="H128" s="291"/>
    </row>
    <row r="129" spans="2:8" x14ac:dyDescent="0.25">
      <c r="B129" s="291"/>
      <c r="C129" s="291"/>
      <c r="D129" s="291"/>
      <c r="E129" s="291"/>
      <c r="F129" s="291"/>
      <c r="G129" s="291"/>
      <c r="H129" s="291"/>
    </row>
    <row r="130" spans="2:8" x14ac:dyDescent="0.25">
      <c r="B130" s="291"/>
      <c r="C130" s="291"/>
      <c r="D130" s="291"/>
      <c r="E130" s="291"/>
      <c r="F130" s="291"/>
      <c r="G130" s="291"/>
      <c r="H130" s="291"/>
    </row>
    <row r="131" spans="2:8" x14ac:dyDescent="0.25">
      <c r="B131" s="291"/>
      <c r="C131" s="291"/>
      <c r="D131" s="291"/>
      <c r="E131" s="291"/>
      <c r="F131" s="291"/>
      <c r="G131" s="291"/>
      <c r="H131" s="291"/>
    </row>
    <row r="132" spans="2:8" x14ac:dyDescent="0.25">
      <c r="B132" s="291"/>
      <c r="C132" s="291"/>
      <c r="D132" s="291"/>
      <c r="E132" s="291"/>
      <c r="F132" s="291"/>
      <c r="G132" s="291"/>
      <c r="H132" s="291"/>
    </row>
    <row r="133" spans="2:8" x14ac:dyDescent="0.25">
      <c r="B133" s="291"/>
      <c r="C133" s="291"/>
      <c r="D133" s="291"/>
      <c r="E133" s="291"/>
      <c r="F133" s="291"/>
      <c r="G133" s="291"/>
      <c r="H133" s="291"/>
    </row>
    <row r="134" spans="2:8" x14ac:dyDescent="0.25">
      <c r="B134" s="291"/>
      <c r="C134" s="291"/>
      <c r="D134" s="291"/>
      <c r="E134" s="291"/>
      <c r="F134" s="291"/>
      <c r="G134" s="291"/>
      <c r="H134" s="291"/>
    </row>
    <row r="135" spans="2:8" x14ac:dyDescent="0.25">
      <c r="B135" s="291"/>
      <c r="C135" s="291"/>
      <c r="D135" s="291"/>
      <c r="E135" s="291"/>
      <c r="F135" s="291"/>
      <c r="G135" s="291"/>
      <c r="H135" s="291"/>
    </row>
    <row r="136" spans="2:8" x14ac:dyDescent="0.25">
      <c r="B136" s="291"/>
      <c r="C136" s="291"/>
      <c r="D136" s="291"/>
      <c r="E136" s="291"/>
      <c r="F136" s="291"/>
      <c r="G136" s="291"/>
      <c r="H136" s="291"/>
    </row>
    <row r="137" spans="2:8" x14ac:dyDescent="0.25">
      <c r="B137" s="291"/>
      <c r="C137" s="291"/>
      <c r="D137" s="291"/>
      <c r="E137" s="291"/>
      <c r="F137" s="291"/>
      <c r="G137" s="291"/>
      <c r="H137" s="291"/>
    </row>
    <row r="138" spans="2:8" x14ac:dyDescent="0.25">
      <c r="B138" s="291"/>
      <c r="C138" s="291"/>
      <c r="D138" s="291"/>
      <c r="E138" s="291"/>
      <c r="F138" s="291"/>
      <c r="G138" s="291"/>
      <c r="H138" s="291"/>
    </row>
    <row r="139" spans="2:8" x14ac:dyDescent="0.25">
      <c r="B139" s="291"/>
      <c r="C139" s="291"/>
      <c r="D139" s="291"/>
      <c r="E139" s="291"/>
      <c r="F139" s="291"/>
      <c r="G139" s="291"/>
      <c r="H139" s="291"/>
    </row>
    <row r="140" spans="2:8" x14ac:dyDescent="0.25">
      <c r="B140" s="291"/>
      <c r="C140" s="291"/>
      <c r="D140" s="291"/>
      <c r="E140" s="291"/>
      <c r="F140" s="291"/>
      <c r="G140" s="291"/>
      <c r="H140" s="291"/>
    </row>
  </sheetData>
  <mergeCells count="7">
    <mergeCell ref="B53:H53"/>
    <mergeCell ref="B11:H11"/>
    <mergeCell ref="B12:H12"/>
    <mergeCell ref="B13:H13"/>
    <mergeCell ref="B15:B16"/>
    <mergeCell ref="C15:C16"/>
    <mergeCell ref="D15:H15"/>
  </mergeCells>
  <hyperlinks>
    <hyperlink ref="K15" location="INDICE!C57" display="INICIO"/>
  </hyperlinks>
  <pageMargins left="0.75" right="0.75" top="1" bottom="1" header="0.5" footer="0.5"/>
  <pageSetup orientation="portrait" horizontalDpi="300" verticalDpi="300"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J93"/>
  <sheetViews>
    <sheetView showGridLines="0" zoomScale="90" zoomScaleNormal="90" workbookViewId="0">
      <selection activeCell="B77" sqref="B77"/>
    </sheetView>
  </sheetViews>
  <sheetFormatPr baseColWidth="10" defaultColWidth="8" defaultRowHeight="10.8" x14ac:dyDescent="0.25"/>
  <cols>
    <col min="1" max="1" width="3.19921875" style="118" customWidth="1"/>
    <col min="2" max="2" width="25.59765625" style="118" customWidth="1"/>
    <col min="3" max="6" width="14.3984375" style="118" customWidth="1"/>
    <col min="7" max="7" width="15.69921875" style="118" bestFit="1" customWidth="1"/>
    <col min="8" max="8" width="14.3984375" style="118" customWidth="1"/>
    <col min="9" max="256" width="8" style="118"/>
    <col min="257" max="257" width="3.19921875" style="118" customWidth="1"/>
    <col min="258" max="258" width="25.59765625" style="118" customWidth="1"/>
    <col min="259" max="262" width="14.3984375" style="118" customWidth="1"/>
    <col min="263" max="263" width="15.69921875" style="118" bestFit="1" customWidth="1"/>
    <col min="264" max="264" width="14.3984375" style="118" customWidth="1"/>
    <col min="265" max="512" width="8" style="118"/>
    <col min="513" max="513" width="3.19921875" style="118" customWidth="1"/>
    <col min="514" max="514" width="25.59765625" style="118" customWidth="1"/>
    <col min="515" max="518" width="14.3984375" style="118" customWidth="1"/>
    <col min="519" max="519" width="15.69921875" style="118" bestFit="1" customWidth="1"/>
    <col min="520" max="520" width="14.3984375" style="118" customWidth="1"/>
    <col min="521" max="768" width="8" style="118"/>
    <col min="769" max="769" width="3.19921875" style="118" customWidth="1"/>
    <col min="770" max="770" width="25.59765625" style="118" customWidth="1"/>
    <col min="771" max="774" width="14.3984375" style="118" customWidth="1"/>
    <col min="775" max="775" width="15.69921875" style="118" bestFit="1" customWidth="1"/>
    <col min="776" max="776" width="14.3984375" style="118" customWidth="1"/>
    <col min="777" max="1024" width="8" style="118"/>
    <col min="1025" max="1025" width="3.19921875" style="118" customWidth="1"/>
    <col min="1026" max="1026" width="25.59765625" style="118" customWidth="1"/>
    <col min="1027" max="1030" width="14.3984375" style="118" customWidth="1"/>
    <col min="1031" max="1031" width="15.69921875" style="118" bestFit="1" customWidth="1"/>
    <col min="1032" max="1032" width="14.3984375" style="118" customWidth="1"/>
    <col min="1033" max="1280" width="8" style="118"/>
    <col min="1281" max="1281" width="3.19921875" style="118" customWidth="1"/>
    <col min="1282" max="1282" width="25.59765625" style="118" customWidth="1"/>
    <col min="1283" max="1286" width="14.3984375" style="118" customWidth="1"/>
    <col min="1287" max="1287" width="15.69921875" style="118" bestFit="1" customWidth="1"/>
    <col min="1288" max="1288" width="14.3984375" style="118" customWidth="1"/>
    <col min="1289" max="1536" width="8" style="118"/>
    <col min="1537" max="1537" width="3.19921875" style="118" customWidth="1"/>
    <col min="1538" max="1538" width="25.59765625" style="118" customWidth="1"/>
    <col min="1539" max="1542" width="14.3984375" style="118" customWidth="1"/>
    <col min="1543" max="1543" width="15.69921875" style="118" bestFit="1" customWidth="1"/>
    <col min="1544" max="1544" width="14.3984375" style="118" customWidth="1"/>
    <col min="1545" max="1792" width="8" style="118"/>
    <col min="1793" max="1793" width="3.19921875" style="118" customWidth="1"/>
    <col min="1794" max="1794" width="25.59765625" style="118" customWidth="1"/>
    <col min="1795" max="1798" width="14.3984375" style="118" customWidth="1"/>
    <col min="1799" max="1799" width="15.69921875" style="118" bestFit="1" customWidth="1"/>
    <col min="1800" max="1800" width="14.3984375" style="118" customWidth="1"/>
    <col min="1801" max="2048" width="8" style="118"/>
    <col min="2049" max="2049" width="3.19921875" style="118" customWidth="1"/>
    <col min="2050" max="2050" width="25.59765625" style="118" customWidth="1"/>
    <col min="2051" max="2054" width="14.3984375" style="118" customWidth="1"/>
    <col min="2055" max="2055" width="15.69921875" style="118" bestFit="1" customWidth="1"/>
    <col min="2056" max="2056" width="14.3984375" style="118" customWidth="1"/>
    <col min="2057" max="2304" width="8" style="118"/>
    <col min="2305" max="2305" width="3.19921875" style="118" customWidth="1"/>
    <col min="2306" max="2306" width="25.59765625" style="118" customWidth="1"/>
    <col min="2307" max="2310" width="14.3984375" style="118" customWidth="1"/>
    <col min="2311" max="2311" width="15.69921875" style="118" bestFit="1" customWidth="1"/>
    <col min="2312" max="2312" width="14.3984375" style="118" customWidth="1"/>
    <col min="2313" max="2560" width="8" style="118"/>
    <col min="2561" max="2561" width="3.19921875" style="118" customWidth="1"/>
    <col min="2562" max="2562" width="25.59765625" style="118" customWidth="1"/>
    <col min="2563" max="2566" width="14.3984375" style="118" customWidth="1"/>
    <col min="2567" max="2567" width="15.69921875" style="118" bestFit="1" customWidth="1"/>
    <col min="2568" max="2568" width="14.3984375" style="118" customWidth="1"/>
    <col min="2569" max="2816" width="8" style="118"/>
    <col min="2817" max="2817" width="3.19921875" style="118" customWidth="1"/>
    <col min="2818" max="2818" width="25.59765625" style="118" customWidth="1"/>
    <col min="2819" max="2822" width="14.3984375" style="118" customWidth="1"/>
    <col min="2823" max="2823" width="15.69921875" style="118" bestFit="1" customWidth="1"/>
    <col min="2824" max="2824" width="14.3984375" style="118" customWidth="1"/>
    <col min="2825" max="3072" width="8" style="118"/>
    <col min="3073" max="3073" width="3.19921875" style="118" customWidth="1"/>
    <col min="3074" max="3074" width="25.59765625" style="118" customWidth="1"/>
    <col min="3075" max="3078" width="14.3984375" style="118" customWidth="1"/>
    <col min="3079" max="3079" width="15.69921875" style="118" bestFit="1" customWidth="1"/>
    <col min="3080" max="3080" width="14.3984375" style="118" customWidth="1"/>
    <col min="3081" max="3328" width="8" style="118"/>
    <col min="3329" max="3329" width="3.19921875" style="118" customWidth="1"/>
    <col min="3330" max="3330" width="25.59765625" style="118" customWidth="1"/>
    <col min="3331" max="3334" width="14.3984375" style="118" customWidth="1"/>
    <col min="3335" max="3335" width="15.69921875" style="118" bestFit="1" customWidth="1"/>
    <col min="3336" max="3336" width="14.3984375" style="118" customWidth="1"/>
    <col min="3337" max="3584" width="8" style="118"/>
    <col min="3585" max="3585" width="3.19921875" style="118" customWidth="1"/>
    <col min="3586" max="3586" width="25.59765625" style="118" customWidth="1"/>
    <col min="3587" max="3590" width="14.3984375" style="118" customWidth="1"/>
    <col min="3591" max="3591" width="15.69921875" style="118" bestFit="1" customWidth="1"/>
    <col min="3592" max="3592" width="14.3984375" style="118" customWidth="1"/>
    <col min="3593" max="3840" width="8" style="118"/>
    <col min="3841" max="3841" width="3.19921875" style="118" customWidth="1"/>
    <col min="3842" max="3842" width="25.59765625" style="118" customWidth="1"/>
    <col min="3843" max="3846" width="14.3984375" style="118" customWidth="1"/>
    <col min="3847" max="3847" width="15.69921875" style="118" bestFit="1" customWidth="1"/>
    <col min="3848" max="3848" width="14.3984375" style="118" customWidth="1"/>
    <col min="3849" max="4096" width="8" style="118"/>
    <col min="4097" max="4097" width="3.19921875" style="118" customWidth="1"/>
    <col min="4098" max="4098" width="25.59765625" style="118" customWidth="1"/>
    <col min="4099" max="4102" width="14.3984375" style="118" customWidth="1"/>
    <col min="4103" max="4103" width="15.69921875" style="118" bestFit="1" customWidth="1"/>
    <col min="4104" max="4104" width="14.3984375" style="118" customWidth="1"/>
    <col min="4105" max="4352" width="8" style="118"/>
    <col min="4353" max="4353" width="3.19921875" style="118" customWidth="1"/>
    <col min="4354" max="4354" width="25.59765625" style="118" customWidth="1"/>
    <col min="4355" max="4358" width="14.3984375" style="118" customWidth="1"/>
    <col min="4359" max="4359" width="15.69921875" style="118" bestFit="1" customWidth="1"/>
    <col min="4360" max="4360" width="14.3984375" style="118" customWidth="1"/>
    <col min="4361" max="4608" width="8" style="118"/>
    <col min="4609" max="4609" width="3.19921875" style="118" customWidth="1"/>
    <col min="4610" max="4610" width="25.59765625" style="118" customWidth="1"/>
    <col min="4611" max="4614" width="14.3984375" style="118" customWidth="1"/>
    <col min="4615" max="4615" width="15.69921875" style="118" bestFit="1" customWidth="1"/>
    <col min="4616" max="4616" width="14.3984375" style="118" customWidth="1"/>
    <col min="4617" max="4864" width="8" style="118"/>
    <col min="4865" max="4865" width="3.19921875" style="118" customWidth="1"/>
    <col min="4866" max="4866" width="25.59765625" style="118" customWidth="1"/>
    <col min="4867" max="4870" width="14.3984375" style="118" customWidth="1"/>
    <col min="4871" max="4871" width="15.69921875" style="118" bestFit="1" customWidth="1"/>
    <col min="4872" max="4872" width="14.3984375" style="118" customWidth="1"/>
    <col min="4873" max="5120" width="8" style="118"/>
    <col min="5121" max="5121" width="3.19921875" style="118" customWidth="1"/>
    <col min="5122" max="5122" width="25.59765625" style="118" customWidth="1"/>
    <col min="5123" max="5126" width="14.3984375" style="118" customWidth="1"/>
    <col min="5127" max="5127" width="15.69921875" style="118" bestFit="1" customWidth="1"/>
    <col min="5128" max="5128" width="14.3984375" style="118" customWidth="1"/>
    <col min="5129" max="5376" width="8" style="118"/>
    <col min="5377" max="5377" width="3.19921875" style="118" customWidth="1"/>
    <col min="5378" max="5378" width="25.59765625" style="118" customWidth="1"/>
    <col min="5379" max="5382" width="14.3984375" style="118" customWidth="1"/>
    <col min="5383" max="5383" width="15.69921875" style="118" bestFit="1" customWidth="1"/>
    <col min="5384" max="5384" width="14.3984375" style="118" customWidth="1"/>
    <col min="5385" max="5632" width="8" style="118"/>
    <col min="5633" max="5633" width="3.19921875" style="118" customWidth="1"/>
    <col min="5634" max="5634" width="25.59765625" style="118" customWidth="1"/>
    <col min="5635" max="5638" width="14.3984375" style="118" customWidth="1"/>
    <col min="5639" max="5639" width="15.69921875" style="118" bestFit="1" customWidth="1"/>
    <col min="5640" max="5640" width="14.3984375" style="118" customWidth="1"/>
    <col min="5641" max="5888" width="8" style="118"/>
    <col min="5889" max="5889" width="3.19921875" style="118" customWidth="1"/>
    <col min="5890" max="5890" width="25.59765625" style="118" customWidth="1"/>
    <col min="5891" max="5894" width="14.3984375" style="118" customWidth="1"/>
    <col min="5895" max="5895" width="15.69921875" style="118" bestFit="1" customWidth="1"/>
    <col min="5896" max="5896" width="14.3984375" style="118" customWidth="1"/>
    <col min="5897" max="6144" width="8" style="118"/>
    <col min="6145" max="6145" width="3.19921875" style="118" customWidth="1"/>
    <col min="6146" max="6146" width="25.59765625" style="118" customWidth="1"/>
    <col min="6147" max="6150" width="14.3984375" style="118" customWidth="1"/>
    <col min="6151" max="6151" width="15.69921875" style="118" bestFit="1" customWidth="1"/>
    <col min="6152" max="6152" width="14.3984375" style="118" customWidth="1"/>
    <col min="6153" max="6400" width="8" style="118"/>
    <col min="6401" max="6401" width="3.19921875" style="118" customWidth="1"/>
    <col min="6402" max="6402" width="25.59765625" style="118" customWidth="1"/>
    <col min="6403" max="6406" width="14.3984375" style="118" customWidth="1"/>
    <col min="6407" max="6407" width="15.69921875" style="118" bestFit="1" customWidth="1"/>
    <col min="6408" max="6408" width="14.3984375" style="118" customWidth="1"/>
    <col min="6409" max="6656" width="8" style="118"/>
    <col min="6657" max="6657" width="3.19921875" style="118" customWidth="1"/>
    <col min="6658" max="6658" width="25.59765625" style="118" customWidth="1"/>
    <col min="6659" max="6662" width="14.3984375" style="118" customWidth="1"/>
    <col min="6663" max="6663" width="15.69921875" style="118" bestFit="1" customWidth="1"/>
    <col min="6664" max="6664" width="14.3984375" style="118" customWidth="1"/>
    <col min="6665" max="6912" width="8" style="118"/>
    <col min="6913" max="6913" width="3.19921875" style="118" customWidth="1"/>
    <col min="6914" max="6914" width="25.59765625" style="118" customWidth="1"/>
    <col min="6915" max="6918" width="14.3984375" style="118" customWidth="1"/>
    <col min="6919" max="6919" width="15.69921875" style="118" bestFit="1" customWidth="1"/>
    <col min="6920" max="6920" width="14.3984375" style="118" customWidth="1"/>
    <col min="6921" max="7168" width="8" style="118"/>
    <col min="7169" max="7169" width="3.19921875" style="118" customWidth="1"/>
    <col min="7170" max="7170" width="25.59765625" style="118" customWidth="1"/>
    <col min="7171" max="7174" width="14.3984375" style="118" customWidth="1"/>
    <col min="7175" max="7175" width="15.69921875" style="118" bestFit="1" customWidth="1"/>
    <col min="7176" max="7176" width="14.3984375" style="118" customWidth="1"/>
    <col min="7177" max="7424" width="8" style="118"/>
    <col min="7425" max="7425" width="3.19921875" style="118" customWidth="1"/>
    <col min="7426" max="7426" width="25.59765625" style="118" customWidth="1"/>
    <col min="7427" max="7430" width="14.3984375" style="118" customWidth="1"/>
    <col min="7431" max="7431" width="15.69921875" style="118" bestFit="1" customWidth="1"/>
    <col min="7432" max="7432" width="14.3984375" style="118" customWidth="1"/>
    <col min="7433" max="7680" width="8" style="118"/>
    <col min="7681" max="7681" width="3.19921875" style="118" customWidth="1"/>
    <col min="7682" max="7682" width="25.59765625" style="118" customWidth="1"/>
    <col min="7683" max="7686" width="14.3984375" style="118" customWidth="1"/>
    <col min="7687" max="7687" width="15.69921875" style="118" bestFit="1" customWidth="1"/>
    <col min="7688" max="7688" width="14.3984375" style="118" customWidth="1"/>
    <col min="7689" max="7936" width="8" style="118"/>
    <col min="7937" max="7937" width="3.19921875" style="118" customWidth="1"/>
    <col min="7938" max="7938" width="25.59765625" style="118" customWidth="1"/>
    <col min="7939" max="7942" width="14.3984375" style="118" customWidth="1"/>
    <col min="7943" max="7943" width="15.69921875" style="118" bestFit="1" customWidth="1"/>
    <col min="7944" max="7944" width="14.3984375" style="118" customWidth="1"/>
    <col min="7945" max="8192" width="8" style="118"/>
    <col min="8193" max="8193" width="3.19921875" style="118" customWidth="1"/>
    <col min="8194" max="8194" width="25.59765625" style="118" customWidth="1"/>
    <col min="8195" max="8198" width="14.3984375" style="118" customWidth="1"/>
    <col min="8199" max="8199" width="15.69921875" style="118" bestFit="1" customWidth="1"/>
    <col min="8200" max="8200" width="14.3984375" style="118" customWidth="1"/>
    <col min="8201" max="8448" width="8" style="118"/>
    <col min="8449" max="8449" width="3.19921875" style="118" customWidth="1"/>
    <col min="8450" max="8450" width="25.59765625" style="118" customWidth="1"/>
    <col min="8451" max="8454" width="14.3984375" style="118" customWidth="1"/>
    <col min="8455" max="8455" width="15.69921875" style="118" bestFit="1" customWidth="1"/>
    <col min="8456" max="8456" width="14.3984375" style="118" customWidth="1"/>
    <col min="8457" max="8704" width="8" style="118"/>
    <col min="8705" max="8705" width="3.19921875" style="118" customWidth="1"/>
    <col min="8706" max="8706" width="25.59765625" style="118" customWidth="1"/>
    <col min="8707" max="8710" width="14.3984375" style="118" customWidth="1"/>
    <col min="8711" max="8711" width="15.69921875" style="118" bestFit="1" customWidth="1"/>
    <col min="8712" max="8712" width="14.3984375" style="118" customWidth="1"/>
    <col min="8713" max="8960" width="8" style="118"/>
    <col min="8961" max="8961" width="3.19921875" style="118" customWidth="1"/>
    <col min="8962" max="8962" width="25.59765625" style="118" customWidth="1"/>
    <col min="8963" max="8966" width="14.3984375" style="118" customWidth="1"/>
    <col min="8967" max="8967" width="15.69921875" style="118" bestFit="1" customWidth="1"/>
    <col min="8968" max="8968" width="14.3984375" style="118" customWidth="1"/>
    <col min="8969" max="9216" width="8" style="118"/>
    <col min="9217" max="9217" width="3.19921875" style="118" customWidth="1"/>
    <col min="9218" max="9218" width="25.59765625" style="118" customWidth="1"/>
    <col min="9219" max="9222" width="14.3984375" style="118" customWidth="1"/>
    <col min="9223" max="9223" width="15.69921875" style="118" bestFit="1" customWidth="1"/>
    <col min="9224" max="9224" width="14.3984375" style="118" customWidth="1"/>
    <col min="9225" max="9472" width="8" style="118"/>
    <col min="9473" max="9473" width="3.19921875" style="118" customWidth="1"/>
    <col min="9474" max="9474" width="25.59765625" style="118" customWidth="1"/>
    <col min="9475" max="9478" width="14.3984375" style="118" customWidth="1"/>
    <col min="9479" max="9479" width="15.69921875" style="118" bestFit="1" customWidth="1"/>
    <col min="9480" max="9480" width="14.3984375" style="118" customWidth="1"/>
    <col min="9481" max="9728" width="8" style="118"/>
    <col min="9729" max="9729" width="3.19921875" style="118" customWidth="1"/>
    <col min="9730" max="9730" width="25.59765625" style="118" customWidth="1"/>
    <col min="9731" max="9734" width="14.3984375" style="118" customWidth="1"/>
    <col min="9735" max="9735" width="15.69921875" style="118" bestFit="1" customWidth="1"/>
    <col min="9736" max="9736" width="14.3984375" style="118" customWidth="1"/>
    <col min="9737" max="9984" width="8" style="118"/>
    <col min="9985" max="9985" width="3.19921875" style="118" customWidth="1"/>
    <col min="9986" max="9986" width="25.59765625" style="118" customWidth="1"/>
    <col min="9987" max="9990" width="14.3984375" style="118" customWidth="1"/>
    <col min="9991" max="9991" width="15.69921875" style="118" bestFit="1" customWidth="1"/>
    <col min="9992" max="9992" width="14.3984375" style="118" customWidth="1"/>
    <col min="9993" max="10240" width="8" style="118"/>
    <col min="10241" max="10241" width="3.19921875" style="118" customWidth="1"/>
    <col min="10242" max="10242" width="25.59765625" style="118" customWidth="1"/>
    <col min="10243" max="10246" width="14.3984375" style="118" customWidth="1"/>
    <col min="10247" max="10247" width="15.69921875" style="118" bestFit="1" customWidth="1"/>
    <col min="10248" max="10248" width="14.3984375" style="118" customWidth="1"/>
    <col min="10249" max="10496" width="8" style="118"/>
    <col min="10497" max="10497" width="3.19921875" style="118" customWidth="1"/>
    <col min="10498" max="10498" width="25.59765625" style="118" customWidth="1"/>
    <col min="10499" max="10502" width="14.3984375" style="118" customWidth="1"/>
    <col min="10503" max="10503" width="15.69921875" style="118" bestFit="1" customWidth="1"/>
    <col min="10504" max="10504" width="14.3984375" style="118" customWidth="1"/>
    <col min="10505" max="10752" width="8" style="118"/>
    <col min="10753" max="10753" width="3.19921875" style="118" customWidth="1"/>
    <col min="10754" max="10754" width="25.59765625" style="118" customWidth="1"/>
    <col min="10755" max="10758" width="14.3984375" style="118" customWidth="1"/>
    <col min="10759" max="10759" width="15.69921875" style="118" bestFit="1" customWidth="1"/>
    <col min="10760" max="10760" width="14.3984375" style="118" customWidth="1"/>
    <col min="10761" max="11008" width="8" style="118"/>
    <col min="11009" max="11009" width="3.19921875" style="118" customWidth="1"/>
    <col min="11010" max="11010" width="25.59765625" style="118" customWidth="1"/>
    <col min="11011" max="11014" width="14.3984375" style="118" customWidth="1"/>
    <col min="11015" max="11015" width="15.69921875" style="118" bestFit="1" customWidth="1"/>
    <col min="11016" max="11016" width="14.3984375" style="118" customWidth="1"/>
    <col min="11017" max="11264" width="8" style="118"/>
    <col min="11265" max="11265" width="3.19921875" style="118" customWidth="1"/>
    <col min="11266" max="11266" width="25.59765625" style="118" customWidth="1"/>
    <col min="11267" max="11270" width="14.3984375" style="118" customWidth="1"/>
    <col min="11271" max="11271" width="15.69921875" style="118" bestFit="1" customWidth="1"/>
    <col min="11272" max="11272" width="14.3984375" style="118" customWidth="1"/>
    <col min="11273" max="11520" width="8" style="118"/>
    <col min="11521" max="11521" width="3.19921875" style="118" customWidth="1"/>
    <col min="11522" max="11522" width="25.59765625" style="118" customWidth="1"/>
    <col min="11523" max="11526" width="14.3984375" style="118" customWidth="1"/>
    <col min="11527" max="11527" width="15.69921875" style="118" bestFit="1" customWidth="1"/>
    <col min="11528" max="11528" width="14.3984375" style="118" customWidth="1"/>
    <col min="11529" max="11776" width="8" style="118"/>
    <col min="11777" max="11777" width="3.19921875" style="118" customWidth="1"/>
    <col min="11778" max="11778" width="25.59765625" style="118" customWidth="1"/>
    <col min="11779" max="11782" width="14.3984375" style="118" customWidth="1"/>
    <col min="11783" max="11783" width="15.69921875" style="118" bestFit="1" customWidth="1"/>
    <col min="11784" max="11784" width="14.3984375" style="118" customWidth="1"/>
    <col min="11785" max="12032" width="8" style="118"/>
    <col min="12033" max="12033" width="3.19921875" style="118" customWidth="1"/>
    <col min="12034" max="12034" width="25.59765625" style="118" customWidth="1"/>
    <col min="12035" max="12038" width="14.3984375" style="118" customWidth="1"/>
    <col min="12039" max="12039" width="15.69921875" style="118" bestFit="1" customWidth="1"/>
    <col min="12040" max="12040" width="14.3984375" style="118" customWidth="1"/>
    <col min="12041" max="12288" width="8" style="118"/>
    <col min="12289" max="12289" width="3.19921875" style="118" customWidth="1"/>
    <col min="12290" max="12290" width="25.59765625" style="118" customWidth="1"/>
    <col min="12291" max="12294" width="14.3984375" style="118" customWidth="1"/>
    <col min="12295" max="12295" width="15.69921875" style="118" bestFit="1" customWidth="1"/>
    <col min="12296" max="12296" width="14.3984375" style="118" customWidth="1"/>
    <col min="12297" max="12544" width="8" style="118"/>
    <col min="12545" max="12545" width="3.19921875" style="118" customWidth="1"/>
    <col min="12546" max="12546" width="25.59765625" style="118" customWidth="1"/>
    <col min="12547" max="12550" width="14.3984375" style="118" customWidth="1"/>
    <col min="12551" max="12551" width="15.69921875" style="118" bestFit="1" customWidth="1"/>
    <col min="12552" max="12552" width="14.3984375" style="118" customWidth="1"/>
    <col min="12553" max="12800" width="8" style="118"/>
    <col min="12801" max="12801" width="3.19921875" style="118" customWidth="1"/>
    <col min="12802" max="12802" width="25.59765625" style="118" customWidth="1"/>
    <col min="12803" max="12806" width="14.3984375" style="118" customWidth="1"/>
    <col min="12807" max="12807" width="15.69921875" style="118" bestFit="1" customWidth="1"/>
    <col min="12808" max="12808" width="14.3984375" style="118" customWidth="1"/>
    <col min="12809" max="13056" width="8" style="118"/>
    <col min="13057" max="13057" width="3.19921875" style="118" customWidth="1"/>
    <col min="13058" max="13058" width="25.59765625" style="118" customWidth="1"/>
    <col min="13059" max="13062" width="14.3984375" style="118" customWidth="1"/>
    <col min="13063" max="13063" width="15.69921875" style="118" bestFit="1" customWidth="1"/>
    <col min="13064" max="13064" width="14.3984375" style="118" customWidth="1"/>
    <col min="13065" max="13312" width="8" style="118"/>
    <col min="13313" max="13313" width="3.19921875" style="118" customWidth="1"/>
    <col min="13314" max="13314" width="25.59765625" style="118" customWidth="1"/>
    <col min="13315" max="13318" width="14.3984375" style="118" customWidth="1"/>
    <col min="13319" max="13319" width="15.69921875" style="118" bestFit="1" customWidth="1"/>
    <col min="13320" max="13320" width="14.3984375" style="118" customWidth="1"/>
    <col min="13321" max="13568" width="8" style="118"/>
    <col min="13569" max="13569" width="3.19921875" style="118" customWidth="1"/>
    <col min="13570" max="13570" width="25.59765625" style="118" customWidth="1"/>
    <col min="13571" max="13574" width="14.3984375" style="118" customWidth="1"/>
    <col min="13575" max="13575" width="15.69921875" style="118" bestFit="1" customWidth="1"/>
    <col min="13576" max="13576" width="14.3984375" style="118" customWidth="1"/>
    <col min="13577" max="13824" width="8" style="118"/>
    <col min="13825" max="13825" width="3.19921875" style="118" customWidth="1"/>
    <col min="13826" max="13826" width="25.59765625" style="118" customWidth="1"/>
    <col min="13827" max="13830" width="14.3984375" style="118" customWidth="1"/>
    <col min="13831" max="13831" width="15.69921875" style="118" bestFit="1" customWidth="1"/>
    <col min="13832" max="13832" width="14.3984375" style="118" customWidth="1"/>
    <col min="13833" max="14080" width="8" style="118"/>
    <col min="14081" max="14081" width="3.19921875" style="118" customWidth="1"/>
    <col min="14082" max="14082" width="25.59765625" style="118" customWidth="1"/>
    <col min="14083" max="14086" width="14.3984375" style="118" customWidth="1"/>
    <col min="14087" max="14087" width="15.69921875" style="118" bestFit="1" customWidth="1"/>
    <col min="14088" max="14088" width="14.3984375" style="118" customWidth="1"/>
    <col min="14089" max="14336" width="8" style="118"/>
    <col min="14337" max="14337" width="3.19921875" style="118" customWidth="1"/>
    <col min="14338" max="14338" width="25.59765625" style="118" customWidth="1"/>
    <col min="14339" max="14342" width="14.3984375" style="118" customWidth="1"/>
    <col min="14343" max="14343" width="15.69921875" style="118" bestFit="1" customWidth="1"/>
    <col min="14344" max="14344" width="14.3984375" style="118" customWidth="1"/>
    <col min="14345" max="14592" width="8" style="118"/>
    <col min="14593" max="14593" width="3.19921875" style="118" customWidth="1"/>
    <col min="14594" max="14594" width="25.59765625" style="118" customWidth="1"/>
    <col min="14595" max="14598" width="14.3984375" style="118" customWidth="1"/>
    <col min="14599" max="14599" width="15.69921875" style="118" bestFit="1" customWidth="1"/>
    <col min="14600" max="14600" width="14.3984375" style="118" customWidth="1"/>
    <col min="14601" max="14848" width="8" style="118"/>
    <col min="14849" max="14849" width="3.19921875" style="118" customWidth="1"/>
    <col min="14850" max="14850" width="25.59765625" style="118" customWidth="1"/>
    <col min="14851" max="14854" width="14.3984375" style="118" customWidth="1"/>
    <col min="14855" max="14855" width="15.69921875" style="118" bestFit="1" customWidth="1"/>
    <col min="14856" max="14856" width="14.3984375" style="118" customWidth="1"/>
    <col min="14857" max="15104" width="8" style="118"/>
    <col min="15105" max="15105" width="3.19921875" style="118" customWidth="1"/>
    <col min="15106" max="15106" width="25.59765625" style="118" customWidth="1"/>
    <col min="15107" max="15110" width="14.3984375" style="118" customWidth="1"/>
    <col min="15111" max="15111" width="15.69921875" style="118" bestFit="1" customWidth="1"/>
    <col min="15112" max="15112" width="14.3984375" style="118" customWidth="1"/>
    <col min="15113" max="15360" width="8" style="118"/>
    <col min="15361" max="15361" width="3.19921875" style="118" customWidth="1"/>
    <col min="15362" max="15362" width="25.59765625" style="118" customWidth="1"/>
    <col min="15363" max="15366" width="14.3984375" style="118" customWidth="1"/>
    <col min="15367" max="15367" width="15.69921875" style="118" bestFit="1" customWidth="1"/>
    <col min="15368" max="15368" width="14.3984375" style="118" customWidth="1"/>
    <col min="15369" max="15616" width="8" style="118"/>
    <col min="15617" max="15617" width="3.19921875" style="118" customWidth="1"/>
    <col min="15618" max="15618" width="25.59765625" style="118" customWidth="1"/>
    <col min="15619" max="15622" width="14.3984375" style="118" customWidth="1"/>
    <col min="15623" max="15623" width="15.69921875" style="118" bestFit="1" customWidth="1"/>
    <col min="15624" max="15624" width="14.3984375" style="118" customWidth="1"/>
    <col min="15625" max="15872" width="8" style="118"/>
    <col min="15873" max="15873" width="3.19921875" style="118" customWidth="1"/>
    <col min="15874" max="15874" width="25.59765625" style="118" customWidth="1"/>
    <col min="15875" max="15878" width="14.3984375" style="118" customWidth="1"/>
    <col min="15879" max="15879" width="15.69921875" style="118" bestFit="1" customWidth="1"/>
    <col min="15880" max="15880" width="14.3984375" style="118" customWidth="1"/>
    <col min="15881" max="16128" width="8" style="118"/>
    <col min="16129" max="16129" width="3.19921875" style="118" customWidth="1"/>
    <col min="16130" max="16130" width="25.59765625" style="118" customWidth="1"/>
    <col min="16131" max="16134" width="14.3984375" style="118" customWidth="1"/>
    <col min="16135" max="16135" width="15.69921875" style="118" bestFit="1" customWidth="1"/>
    <col min="16136" max="16136" width="14.3984375" style="118" customWidth="1"/>
    <col min="16137" max="16384" width="8" style="118"/>
  </cols>
  <sheetData>
    <row r="10" spans="2:10" ht="15" customHeight="1" x14ac:dyDescent="0.25"/>
    <row r="11" spans="2:10" s="291" customFormat="1" ht="13.8" x14ac:dyDescent="0.25">
      <c r="B11" s="745" t="s">
        <v>739</v>
      </c>
      <c r="C11" s="745"/>
      <c r="D11" s="745"/>
      <c r="E11" s="745"/>
      <c r="F11" s="745"/>
      <c r="G11" s="745"/>
      <c r="H11" s="745"/>
      <c r="I11" s="307"/>
    </row>
    <row r="12" spans="2:10" s="295" customFormat="1" ht="30" customHeight="1" x14ac:dyDescent="0.25">
      <c r="B12" s="753" t="s">
        <v>738</v>
      </c>
      <c r="C12" s="753"/>
      <c r="D12" s="753"/>
      <c r="E12" s="753"/>
      <c r="F12" s="753"/>
      <c r="G12" s="753"/>
      <c r="H12" s="753"/>
      <c r="I12" s="308"/>
    </row>
    <row r="13" spans="2:10" s="295" customFormat="1" ht="13.8" x14ac:dyDescent="0.25">
      <c r="B13" s="746" t="s">
        <v>932</v>
      </c>
      <c r="C13" s="747"/>
      <c r="D13" s="747"/>
      <c r="E13" s="747"/>
      <c r="F13" s="747"/>
      <c r="G13" s="747"/>
      <c r="H13" s="747"/>
      <c r="I13" s="307"/>
    </row>
    <row r="14" spans="2:10" s="291" customFormat="1" x14ac:dyDescent="0.25">
      <c r="B14" s="305"/>
      <c r="C14" s="292"/>
      <c r="D14" s="292"/>
      <c r="E14" s="292"/>
      <c r="F14" s="292"/>
      <c r="G14" s="292"/>
      <c r="H14" s="292"/>
    </row>
    <row r="15" spans="2:10" s="297" customFormat="1" ht="15.9" customHeight="1" x14ac:dyDescent="0.2">
      <c r="B15" s="748" t="s">
        <v>591</v>
      </c>
      <c r="C15" s="748" t="s">
        <v>201</v>
      </c>
      <c r="D15" s="738" t="s">
        <v>592</v>
      </c>
      <c r="E15" s="738"/>
      <c r="F15" s="738"/>
      <c r="G15" s="738"/>
      <c r="H15" s="738"/>
      <c r="J15" s="339" t="s">
        <v>196</v>
      </c>
    </row>
    <row r="16" spans="2:10" s="297" customFormat="1" ht="27" customHeight="1" x14ac:dyDescent="0.2">
      <c r="B16" s="748"/>
      <c r="C16" s="748"/>
      <c r="D16" s="475" t="s">
        <v>304</v>
      </c>
      <c r="E16" s="475" t="s">
        <v>593</v>
      </c>
      <c r="F16" s="475" t="s">
        <v>594</v>
      </c>
      <c r="G16" s="475" t="s">
        <v>595</v>
      </c>
      <c r="H16" s="475" t="s">
        <v>308</v>
      </c>
      <c r="J16" s="256"/>
    </row>
    <row r="17" spans="2:8" s="297" customFormat="1" ht="15.9" customHeight="1" x14ac:dyDescent="0.2">
      <c r="B17" s="480" t="s">
        <v>201</v>
      </c>
      <c r="C17" s="478">
        <v>53813</v>
      </c>
      <c r="D17" s="478">
        <v>47262</v>
      </c>
      <c r="E17" s="478">
        <v>6347</v>
      </c>
      <c r="F17" s="478">
        <v>126</v>
      </c>
      <c r="G17" s="478">
        <v>11</v>
      </c>
      <c r="H17" s="478">
        <v>67</v>
      </c>
    </row>
    <row r="18" spans="2:8" s="291" customFormat="1" ht="15.9" customHeight="1" x14ac:dyDescent="0.3">
      <c r="B18" s="476" t="s">
        <v>304</v>
      </c>
      <c r="C18" s="477">
        <v>45219</v>
      </c>
      <c r="D18" s="477">
        <v>42086</v>
      </c>
      <c r="E18" s="477">
        <v>3056</v>
      </c>
      <c r="F18" s="477">
        <v>41</v>
      </c>
      <c r="G18" s="477">
        <v>0</v>
      </c>
      <c r="H18" s="477">
        <v>36</v>
      </c>
    </row>
    <row r="19" spans="2:8" s="291" customFormat="1" ht="15.9" customHeight="1" x14ac:dyDescent="0.3">
      <c r="B19" s="476" t="s">
        <v>593</v>
      </c>
      <c r="C19" s="477">
        <v>8243</v>
      </c>
      <c r="D19" s="477">
        <v>5025</v>
      </c>
      <c r="E19" s="477">
        <v>3151</v>
      </c>
      <c r="F19" s="477">
        <v>53</v>
      </c>
      <c r="G19" s="477">
        <v>6</v>
      </c>
      <c r="H19" s="477">
        <v>8</v>
      </c>
    </row>
    <row r="20" spans="2:8" s="291" customFormat="1" ht="15.9" customHeight="1" x14ac:dyDescent="0.3">
      <c r="B20" s="476" t="s">
        <v>594</v>
      </c>
      <c r="C20" s="477">
        <v>282</v>
      </c>
      <c r="D20" s="477">
        <v>125</v>
      </c>
      <c r="E20" s="477">
        <v>123</v>
      </c>
      <c r="F20" s="477">
        <v>31</v>
      </c>
      <c r="G20" s="477">
        <v>3</v>
      </c>
      <c r="H20" s="477">
        <v>0</v>
      </c>
    </row>
    <row r="21" spans="2:8" s="291" customFormat="1" ht="15.9" customHeight="1" x14ac:dyDescent="0.3">
      <c r="B21" s="476" t="s">
        <v>595</v>
      </c>
      <c r="C21" s="477">
        <v>23</v>
      </c>
      <c r="D21" s="477">
        <v>7</v>
      </c>
      <c r="E21" s="477">
        <v>14</v>
      </c>
      <c r="F21" s="477">
        <v>1</v>
      </c>
      <c r="G21" s="477">
        <v>1</v>
      </c>
      <c r="H21" s="477">
        <v>0</v>
      </c>
    </row>
    <row r="22" spans="2:8" s="291" customFormat="1" ht="15.9" customHeight="1" x14ac:dyDescent="0.3">
      <c r="B22" s="476" t="s">
        <v>308</v>
      </c>
      <c r="C22" s="477">
        <v>46</v>
      </c>
      <c r="D22" s="477">
        <v>19</v>
      </c>
      <c r="E22" s="477">
        <v>3</v>
      </c>
      <c r="F22" s="477">
        <v>0</v>
      </c>
      <c r="G22" s="477">
        <v>1</v>
      </c>
      <c r="H22" s="477">
        <v>23</v>
      </c>
    </row>
    <row r="23" spans="2:8" s="297" customFormat="1" ht="15.9" customHeight="1" x14ac:dyDescent="0.2">
      <c r="B23" s="480" t="s">
        <v>385</v>
      </c>
      <c r="C23" s="478">
        <f t="shared" ref="C23:H23" si="0">SUM(C24:C28)</f>
        <v>24787</v>
      </c>
      <c r="D23" s="478">
        <f t="shared" si="0"/>
        <v>21694</v>
      </c>
      <c r="E23" s="478">
        <f t="shared" si="0"/>
        <v>3001</v>
      </c>
      <c r="F23" s="478">
        <f t="shared" si="0"/>
        <v>67</v>
      </c>
      <c r="G23" s="478">
        <f t="shared" si="0"/>
        <v>7</v>
      </c>
      <c r="H23" s="478">
        <f t="shared" si="0"/>
        <v>18</v>
      </c>
    </row>
    <row r="24" spans="2:8" s="291" customFormat="1" ht="15.9" customHeight="1" x14ac:dyDescent="0.3">
      <c r="B24" s="476" t="s">
        <v>304</v>
      </c>
      <c r="C24" s="477">
        <v>20774</v>
      </c>
      <c r="D24" s="477">
        <v>19411</v>
      </c>
      <c r="E24" s="477">
        <v>1335</v>
      </c>
      <c r="F24" s="477">
        <v>19</v>
      </c>
      <c r="G24" s="477">
        <v>0</v>
      </c>
      <c r="H24" s="477">
        <v>9</v>
      </c>
    </row>
    <row r="25" spans="2:8" s="291" customFormat="1" ht="15.9" customHeight="1" x14ac:dyDescent="0.3">
      <c r="B25" s="476" t="s">
        <v>593</v>
      </c>
      <c r="C25" s="477">
        <v>3816</v>
      </c>
      <c r="D25" s="477">
        <v>2209</v>
      </c>
      <c r="E25" s="477">
        <v>1573</v>
      </c>
      <c r="F25" s="477">
        <v>30</v>
      </c>
      <c r="G25" s="477">
        <v>3</v>
      </c>
      <c r="H25" s="477">
        <v>1</v>
      </c>
    </row>
    <row r="26" spans="2:8" s="291" customFormat="1" ht="15.9" customHeight="1" x14ac:dyDescent="0.3">
      <c r="B26" s="476" t="s">
        <v>594</v>
      </c>
      <c r="C26" s="477">
        <v>172</v>
      </c>
      <c r="D26" s="477">
        <v>68</v>
      </c>
      <c r="E26" s="477">
        <v>84</v>
      </c>
      <c r="F26" s="477">
        <v>17</v>
      </c>
      <c r="G26" s="477">
        <v>3</v>
      </c>
      <c r="H26" s="477">
        <v>0</v>
      </c>
    </row>
    <row r="27" spans="2:8" s="291" customFormat="1" ht="15.9" customHeight="1" x14ac:dyDescent="0.3">
      <c r="B27" s="476" t="s">
        <v>595</v>
      </c>
      <c r="C27" s="477">
        <v>15</v>
      </c>
      <c r="D27" s="477">
        <v>4</v>
      </c>
      <c r="E27" s="477">
        <v>9</v>
      </c>
      <c r="F27" s="477">
        <v>1</v>
      </c>
      <c r="G27" s="477">
        <v>1</v>
      </c>
      <c r="H27" s="477">
        <v>0</v>
      </c>
    </row>
    <row r="28" spans="2:8" s="291" customFormat="1" ht="15.9" customHeight="1" x14ac:dyDescent="0.3">
      <c r="B28" s="476" t="s">
        <v>308</v>
      </c>
      <c r="C28" s="477">
        <v>10</v>
      </c>
      <c r="D28" s="477">
        <v>2</v>
      </c>
      <c r="E28" s="477">
        <v>0</v>
      </c>
      <c r="F28" s="477">
        <v>0</v>
      </c>
      <c r="G28" s="477">
        <v>0</v>
      </c>
      <c r="H28" s="477">
        <v>8</v>
      </c>
    </row>
    <row r="29" spans="2:8" s="297" customFormat="1" ht="15.9" customHeight="1" x14ac:dyDescent="0.2">
      <c r="B29" s="480" t="s">
        <v>386</v>
      </c>
      <c r="C29" s="478">
        <f t="shared" ref="C29:H29" si="1">SUM(C30:C34)</f>
        <v>26116</v>
      </c>
      <c r="D29" s="478">
        <f t="shared" si="1"/>
        <v>23062</v>
      </c>
      <c r="E29" s="478">
        <f t="shared" si="1"/>
        <v>2952</v>
      </c>
      <c r="F29" s="478">
        <f t="shared" si="1"/>
        <v>49</v>
      </c>
      <c r="G29" s="478">
        <f t="shared" si="1"/>
        <v>4</v>
      </c>
      <c r="H29" s="478">
        <f t="shared" si="1"/>
        <v>49</v>
      </c>
    </row>
    <row r="30" spans="2:8" s="291" customFormat="1" ht="15.9" customHeight="1" x14ac:dyDescent="0.3">
      <c r="B30" s="476" t="s">
        <v>304</v>
      </c>
      <c r="C30" s="477">
        <v>22028</v>
      </c>
      <c r="D30" s="477">
        <v>20453</v>
      </c>
      <c r="E30" s="477">
        <v>1528</v>
      </c>
      <c r="F30" s="477">
        <v>20</v>
      </c>
      <c r="G30" s="477">
        <v>0</v>
      </c>
      <c r="H30" s="477">
        <v>27</v>
      </c>
    </row>
    <row r="31" spans="2:8" s="291" customFormat="1" ht="15.9" customHeight="1" x14ac:dyDescent="0.3">
      <c r="B31" s="476" t="s">
        <v>593</v>
      </c>
      <c r="C31" s="477">
        <v>3959</v>
      </c>
      <c r="D31" s="477">
        <v>2546</v>
      </c>
      <c r="E31" s="477">
        <v>1387</v>
      </c>
      <c r="F31" s="477">
        <v>16</v>
      </c>
      <c r="G31" s="477">
        <v>3</v>
      </c>
      <c r="H31" s="477">
        <v>7</v>
      </c>
    </row>
    <row r="32" spans="2:8" s="291" customFormat="1" ht="15.9" customHeight="1" x14ac:dyDescent="0.3">
      <c r="B32" s="476" t="s">
        <v>594</v>
      </c>
      <c r="C32" s="477">
        <v>92</v>
      </c>
      <c r="D32" s="477">
        <v>46</v>
      </c>
      <c r="E32" s="477">
        <v>33</v>
      </c>
      <c r="F32" s="477">
        <v>13</v>
      </c>
      <c r="G32" s="477">
        <v>0</v>
      </c>
      <c r="H32" s="477">
        <v>0</v>
      </c>
    </row>
    <row r="33" spans="2:8" s="291" customFormat="1" ht="15.9" customHeight="1" x14ac:dyDescent="0.3">
      <c r="B33" s="476" t="s">
        <v>595</v>
      </c>
      <c r="C33" s="477">
        <v>5</v>
      </c>
      <c r="D33" s="477">
        <v>3</v>
      </c>
      <c r="E33" s="477">
        <v>2</v>
      </c>
      <c r="F33" s="477">
        <v>0</v>
      </c>
      <c r="G33" s="477">
        <v>0</v>
      </c>
      <c r="H33" s="477">
        <v>0</v>
      </c>
    </row>
    <row r="34" spans="2:8" s="291" customFormat="1" ht="15.9" customHeight="1" x14ac:dyDescent="0.3">
      <c r="B34" s="476" t="s">
        <v>308</v>
      </c>
      <c r="C34" s="477">
        <v>32</v>
      </c>
      <c r="D34" s="477">
        <v>14</v>
      </c>
      <c r="E34" s="477">
        <v>2</v>
      </c>
      <c r="F34" s="477">
        <v>0</v>
      </c>
      <c r="G34" s="477">
        <v>1</v>
      </c>
      <c r="H34" s="477">
        <v>15</v>
      </c>
    </row>
    <row r="35" spans="2:8" s="297" customFormat="1" ht="15.9" customHeight="1" x14ac:dyDescent="0.2">
      <c r="B35" s="480" t="s">
        <v>247</v>
      </c>
      <c r="C35" s="478">
        <f t="shared" ref="C35:H35" si="2">SUM(C36:C40)</f>
        <v>2364</v>
      </c>
      <c r="D35" s="478">
        <f t="shared" si="2"/>
        <v>2110</v>
      </c>
      <c r="E35" s="478">
        <f t="shared" si="2"/>
        <v>251</v>
      </c>
      <c r="F35" s="478">
        <f t="shared" si="2"/>
        <v>3</v>
      </c>
      <c r="G35" s="478">
        <f t="shared" si="2"/>
        <v>0</v>
      </c>
      <c r="H35" s="478">
        <f t="shared" si="2"/>
        <v>0</v>
      </c>
    </row>
    <row r="36" spans="2:8" s="291" customFormat="1" ht="15.9" customHeight="1" x14ac:dyDescent="0.3">
      <c r="B36" s="476" t="s">
        <v>304</v>
      </c>
      <c r="C36" s="477">
        <v>2024</v>
      </c>
      <c r="D36" s="477">
        <v>1893</v>
      </c>
      <c r="E36" s="477">
        <v>130</v>
      </c>
      <c r="F36" s="477">
        <v>1</v>
      </c>
      <c r="G36" s="477">
        <v>0</v>
      </c>
      <c r="H36" s="477">
        <v>0</v>
      </c>
    </row>
    <row r="37" spans="2:8" s="291" customFormat="1" ht="15.9" customHeight="1" x14ac:dyDescent="0.3">
      <c r="B37" s="476" t="s">
        <v>593</v>
      </c>
      <c r="C37" s="477">
        <v>326</v>
      </c>
      <c r="D37" s="477">
        <v>206</v>
      </c>
      <c r="E37" s="477">
        <v>119</v>
      </c>
      <c r="F37" s="477">
        <v>1</v>
      </c>
      <c r="G37" s="477">
        <v>0</v>
      </c>
      <c r="H37" s="477">
        <v>0</v>
      </c>
    </row>
    <row r="38" spans="2:8" s="291" customFormat="1" ht="15.9" customHeight="1" x14ac:dyDescent="0.3">
      <c r="B38" s="476" t="s">
        <v>594</v>
      </c>
      <c r="C38" s="477">
        <v>9</v>
      </c>
      <c r="D38" s="477">
        <v>8</v>
      </c>
      <c r="E38" s="477">
        <v>0</v>
      </c>
      <c r="F38" s="477">
        <v>1</v>
      </c>
      <c r="G38" s="477">
        <v>0</v>
      </c>
      <c r="H38" s="477">
        <v>0</v>
      </c>
    </row>
    <row r="39" spans="2:8" s="291" customFormat="1" ht="15.9" customHeight="1" x14ac:dyDescent="0.3">
      <c r="B39" s="476" t="s">
        <v>595</v>
      </c>
      <c r="C39" s="477">
        <v>1</v>
      </c>
      <c r="D39" s="477">
        <v>0</v>
      </c>
      <c r="E39" s="477">
        <v>1</v>
      </c>
      <c r="F39" s="477">
        <v>0</v>
      </c>
      <c r="G39" s="477">
        <v>0</v>
      </c>
      <c r="H39" s="477">
        <v>0</v>
      </c>
    </row>
    <row r="40" spans="2:8" s="291" customFormat="1" ht="13.2" x14ac:dyDescent="0.3">
      <c r="B40" s="476" t="s">
        <v>308</v>
      </c>
      <c r="C40" s="477">
        <v>4</v>
      </c>
      <c r="D40" s="477">
        <v>3</v>
      </c>
      <c r="E40" s="477">
        <v>1</v>
      </c>
      <c r="F40" s="477">
        <v>0</v>
      </c>
      <c r="G40" s="477">
        <v>0</v>
      </c>
      <c r="H40" s="477">
        <v>0</v>
      </c>
    </row>
    <row r="41" spans="2:8" s="297" customFormat="1" ht="15.9" customHeight="1" x14ac:dyDescent="0.2">
      <c r="B41" s="480" t="s">
        <v>254</v>
      </c>
      <c r="C41" s="478">
        <f>SUM(C42:C44)</f>
        <v>190</v>
      </c>
      <c r="D41" s="478">
        <f t="shared" ref="D41:H41" si="3">SUM(D42:D44)</f>
        <v>147</v>
      </c>
      <c r="E41" s="478">
        <f t="shared" si="3"/>
        <v>41</v>
      </c>
      <c r="F41" s="478">
        <f t="shared" si="3"/>
        <v>2</v>
      </c>
      <c r="G41" s="478">
        <f t="shared" si="3"/>
        <v>0</v>
      </c>
      <c r="H41" s="478">
        <f t="shared" si="3"/>
        <v>0</v>
      </c>
    </row>
    <row r="42" spans="2:8" s="291" customFormat="1" ht="15.9" customHeight="1" x14ac:dyDescent="0.3">
      <c r="B42" s="476" t="s">
        <v>304</v>
      </c>
      <c r="C42" s="477">
        <v>145</v>
      </c>
      <c r="D42" s="477">
        <v>125</v>
      </c>
      <c r="E42" s="477">
        <v>20</v>
      </c>
      <c r="F42" s="477">
        <v>0</v>
      </c>
      <c r="G42" s="477">
        <v>0</v>
      </c>
      <c r="H42" s="477">
        <v>0</v>
      </c>
    </row>
    <row r="43" spans="2:8" s="291" customFormat="1" ht="15.9" customHeight="1" x14ac:dyDescent="0.3">
      <c r="B43" s="476" t="s">
        <v>593</v>
      </c>
      <c r="C43" s="477">
        <v>44</v>
      </c>
      <c r="D43" s="477">
        <v>21</v>
      </c>
      <c r="E43" s="477">
        <v>21</v>
      </c>
      <c r="F43" s="477">
        <v>2</v>
      </c>
      <c r="G43" s="477">
        <v>0</v>
      </c>
      <c r="H43" s="477">
        <v>0</v>
      </c>
    </row>
    <row r="44" spans="2:8" s="291" customFormat="1" ht="15.9" customHeight="1" x14ac:dyDescent="0.3">
      <c r="B44" s="476" t="s">
        <v>594</v>
      </c>
      <c r="C44" s="477">
        <v>1</v>
      </c>
      <c r="D44" s="477">
        <v>1</v>
      </c>
      <c r="E44" s="477">
        <v>0</v>
      </c>
      <c r="F44" s="477">
        <v>0</v>
      </c>
      <c r="G44" s="477">
        <v>0</v>
      </c>
      <c r="H44" s="477">
        <v>0</v>
      </c>
    </row>
    <row r="45" spans="2:8" s="297" customFormat="1" ht="15.9" customHeight="1" x14ac:dyDescent="0.2">
      <c r="B45" s="480" t="s">
        <v>263</v>
      </c>
      <c r="C45" s="478">
        <f t="shared" ref="C45:H45" si="4">SUM(C46:C49)</f>
        <v>356</v>
      </c>
      <c r="D45" s="478">
        <f t="shared" si="4"/>
        <v>249</v>
      </c>
      <c r="E45" s="478">
        <f t="shared" si="4"/>
        <v>102</v>
      </c>
      <c r="F45" s="478">
        <f t="shared" si="4"/>
        <v>5</v>
      </c>
      <c r="G45" s="478">
        <f t="shared" si="4"/>
        <v>0</v>
      </c>
      <c r="H45" s="478">
        <f t="shared" si="4"/>
        <v>0</v>
      </c>
    </row>
    <row r="46" spans="2:8" s="291" customFormat="1" ht="15.9" customHeight="1" x14ac:dyDescent="0.3">
      <c r="B46" s="476" t="s">
        <v>304</v>
      </c>
      <c r="C46" s="477">
        <v>248</v>
      </c>
      <c r="D46" s="477">
        <v>204</v>
      </c>
      <c r="E46" s="477">
        <v>43</v>
      </c>
      <c r="F46" s="477">
        <v>1</v>
      </c>
      <c r="G46" s="477">
        <v>0</v>
      </c>
      <c r="H46" s="477">
        <v>0</v>
      </c>
    </row>
    <row r="47" spans="2:8" s="291" customFormat="1" ht="15.9" customHeight="1" x14ac:dyDescent="0.3">
      <c r="B47" s="476" t="s">
        <v>593</v>
      </c>
      <c r="C47" s="477">
        <v>98</v>
      </c>
      <c r="D47" s="477">
        <v>43</v>
      </c>
      <c r="E47" s="477">
        <v>51</v>
      </c>
      <c r="F47" s="477">
        <v>4</v>
      </c>
      <c r="G47" s="477">
        <v>0</v>
      </c>
      <c r="H47" s="477">
        <v>0</v>
      </c>
    </row>
    <row r="48" spans="2:8" s="291" customFormat="1" ht="15.9" customHeight="1" x14ac:dyDescent="0.3">
      <c r="B48" s="476" t="s">
        <v>594</v>
      </c>
      <c r="C48" s="477">
        <v>8</v>
      </c>
      <c r="D48" s="477">
        <v>2</v>
      </c>
      <c r="E48" s="477">
        <v>6</v>
      </c>
      <c r="F48" s="477">
        <v>0</v>
      </c>
      <c r="G48" s="477">
        <v>0</v>
      </c>
      <c r="H48" s="477">
        <v>0</v>
      </c>
    </row>
    <row r="49" spans="2:8" s="291" customFormat="1" ht="15.9" customHeight="1" x14ac:dyDescent="0.3">
      <c r="B49" s="476" t="s">
        <v>595</v>
      </c>
      <c r="C49" s="477">
        <v>2</v>
      </c>
      <c r="D49" s="477">
        <v>0</v>
      </c>
      <c r="E49" s="477">
        <v>2</v>
      </c>
      <c r="F49" s="477">
        <v>0</v>
      </c>
      <c r="G49" s="477">
        <v>0</v>
      </c>
      <c r="H49" s="477">
        <v>0</v>
      </c>
    </row>
    <row r="50" spans="2:8" s="291" customFormat="1" x14ac:dyDescent="0.25"/>
    <row r="51" spans="2:8" s="291" customFormat="1" x14ac:dyDescent="0.25">
      <c r="B51" s="396" t="s">
        <v>955</v>
      </c>
    </row>
    <row r="52" spans="2:8" s="291" customFormat="1" ht="13.5" customHeight="1" x14ac:dyDescent="0.25">
      <c r="B52" s="751" t="s">
        <v>734</v>
      </c>
      <c r="C52" s="751"/>
      <c r="D52" s="751"/>
      <c r="E52" s="751"/>
      <c r="F52" s="751"/>
      <c r="G52" s="751"/>
      <c r="H52" s="751"/>
    </row>
    <row r="53" spans="2:8" s="291" customFormat="1" x14ac:dyDescent="0.25">
      <c r="B53" s="396" t="s">
        <v>706</v>
      </c>
      <c r="C53" s="397"/>
      <c r="D53" s="397"/>
      <c r="E53" s="398"/>
      <c r="F53" s="398"/>
    </row>
    <row r="54" spans="2:8" s="291" customFormat="1" x14ac:dyDescent="0.25"/>
    <row r="55" spans="2:8" s="291" customFormat="1" x14ac:dyDescent="0.25"/>
    <row r="56" spans="2:8" s="291" customFormat="1" x14ac:dyDescent="0.25"/>
    <row r="57" spans="2:8" s="291" customFormat="1" x14ac:dyDescent="0.25"/>
    <row r="58" spans="2:8" s="291" customFormat="1" x14ac:dyDescent="0.25"/>
    <row r="59" spans="2:8" s="291" customFormat="1" x14ac:dyDescent="0.25"/>
    <row r="60" spans="2:8" s="291" customFormat="1" x14ac:dyDescent="0.25"/>
    <row r="61" spans="2:8" s="291" customFormat="1" x14ac:dyDescent="0.25"/>
    <row r="62" spans="2:8" s="291" customFormat="1" x14ac:dyDescent="0.25"/>
    <row r="63" spans="2:8" s="291" customFormat="1" x14ac:dyDescent="0.25"/>
    <row r="64" spans="2:8" s="291" customFormat="1" x14ac:dyDescent="0.25"/>
    <row r="65" s="291" customFormat="1" x14ac:dyDescent="0.25"/>
    <row r="66" s="291" customFormat="1" x14ac:dyDescent="0.25"/>
    <row r="67" s="291" customFormat="1" x14ac:dyDescent="0.25"/>
    <row r="68" s="291" customFormat="1" x14ac:dyDescent="0.25"/>
    <row r="69" s="291" customFormat="1" x14ac:dyDescent="0.25"/>
    <row r="70" s="291" customFormat="1" x14ac:dyDescent="0.25"/>
    <row r="71" s="291" customFormat="1" x14ac:dyDescent="0.25"/>
    <row r="72" s="291" customFormat="1" x14ac:dyDescent="0.25"/>
    <row r="73" s="291" customFormat="1" x14ac:dyDescent="0.25"/>
    <row r="74" s="291" customFormat="1" x14ac:dyDescent="0.25"/>
    <row r="75" s="291" customFormat="1" x14ac:dyDescent="0.25"/>
    <row r="76" s="291" customFormat="1" x14ac:dyDescent="0.25"/>
    <row r="77" s="291" customFormat="1" x14ac:dyDescent="0.25"/>
    <row r="78" s="291" customFormat="1" x14ac:dyDescent="0.25"/>
    <row r="79" s="291" customFormat="1" x14ac:dyDescent="0.25"/>
    <row r="80" s="291" customFormat="1" x14ac:dyDescent="0.25"/>
    <row r="81" s="291" customFormat="1" x14ac:dyDescent="0.25"/>
    <row r="82" s="291" customFormat="1" x14ac:dyDescent="0.25"/>
    <row r="83" s="291" customFormat="1" x14ac:dyDescent="0.25"/>
    <row r="84" s="291" customFormat="1" x14ac:dyDescent="0.25"/>
    <row r="85" s="291" customFormat="1" x14ac:dyDescent="0.25"/>
    <row r="86" s="291" customFormat="1" x14ac:dyDescent="0.25"/>
    <row r="87" s="291" customFormat="1" x14ac:dyDescent="0.25"/>
    <row r="88" s="291" customFormat="1" x14ac:dyDescent="0.25"/>
    <row r="89" s="291" customFormat="1" x14ac:dyDescent="0.25"/>
    <row r="90" s="291" customFormat="1" x14ac:dyDescent="0.25"/>
    <row r="91" s="291" customFormat="1" x14ac:dyDescent="0.25"/>
    <row r="92" s="291" customFormat="1" x14ac:dyDescent="0.25"/>
    <row r="93" s="291" customFormat="1" x14ac:dyDescent="0.25"/>
  </sheetData>
  <mergeCells count="7">
    <mergeCell ref="B52:H52"/>
    <mergeCell ref="B11:H11"/>
    <mergeCell ref="B12:H12"/>
    <mergeCell ref="B13:H13"/>
    <mergeCell ref="B15:B16"/>
    <mergeCell ref="C15:C16"/>
    <mergeCell ref="D15:H15"/>
  </mergeCells>
  <hyperlinks>
    <hyperlink ref="J15" location="INDICE!C58" display="INICIO"/>
  </hyperlinks>
  <pageMargins left="0.75" right="0.75" top="1" bottom="1" header="0.5" footer="0.5"/>
  <pageSetup orientation="portrait" horizontalDpi="300" verticalDpi="300"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09"/>
  <sheetViews>
    <sheetView showGridLines="0" zoomScale="90" zoomScaleNormal="90" workbookViewId="0">
      <selection activeCell="B197" sqref="B197"/>
    </sheetView>
  </sheetViews>
  <sheetFormatPr baseColWidth="10" defaultColWidth="8" defaultRowHeight="10.8" x14ac:dyDescent="0.25"/>
  <cols>
    <col min="1" max="1" width="3.19921875" style="118" customWidth="1"/>
    <col min="2" max="2" width="28.5" style="118" customWidth="1"/>
    <col min="3" max="6" width="14.69921875" style="118" customWidth="1"/>
    <col min="7" max="7" width="15.69921875" style="118" bestFit="1" customWidth="1"/>
    <col min="8" max="8" width="14.69921875" style="118" customWidth="1"/>
    <col min="9" max="256" width="8" style="118"/>
    <col min="257" max="257" width="3.19921875" style="118" customWidth="1"/>
    <col min="258" max="258" width="28.5" style="118" customWidth="1"/>
    <col min="259" max="262" width="14.69921875" style="118" customWidth="1"/>
    <col min="263" max="263" width="15.69921875" style="118" bestFit="1" customWidth="1"/>
    <col min="264" max="264" width="14.69921875" style="118" customWidth="1"/>
    <col min="265" max="512" width="8" style="118"/>
    <col min="513" max="513" width="3.19921875" style="118" customWidth="1"/>
    <col min="514" max="514" width="28.5" style="118" customWidth="1"/>
    <col min="515" max="518" width="14.69921875" style="118" customWidth="1"/>
    <col min="519" max="519" width="15.69921875" style="118" bestFit="1" customWidth="1"/>
    <col min="520" max="520" width="14.69921875" style="118" customWidth="1"/>
    <col min="521" max="768" width="8" style="118"/>
    <col min="769" max="769" width="3.19921875" style="118" customWidth="1"/>
    <col min="770" max="770" width="28.5" style="118" customWidth="1"/>
    <col min="771" max="774" width="14.69921875" style="118" customWidth="1"/>
    <col min="775" max="775" width="15.69921875" style="118" bestFit="1" customWidth="1"/>
    <col min="776" max="776" width="14.69921875" style="118" customWidth="1"/>
    <col min="777" max="1024" width="8" style="118"/>
    <col min="1025" max="1025" width="3.19921875" style="118" customWidth="1"/>
    <col min="1026" max="1026" width="28.5" style="118" customWidth="1"/>
    <col min="1027" max="1030" width="14.69921875" style="118" customWidth="1"/>
    <col min="1031" max="1031" width="15.69921875" style="118" bestFit="1" customWidth="1"/>
    <col min="1032" max="1032" width="14.69921875" style="118" customWidth="1"/>
    <col min="1033" max="1280" width="8" style="118"/>
    <col min="1281" max="1281" width="3.19921875" style="118" customWidth="1"/>
    <col min="1282" max="1282" width="28.5" style="118" customWidth="1"/>
    <col min="1283" max="1286" width="14.69921875" style="118" customWidth="1"/>
    <col min="1287" max="1287" width="15.69921875" style="118" bestFit="1" customWidth="1"/>
    <col min="1288" max="1288" width="14.69921875" style="118" customWidth="1"/>
    <col min="1289" max="1536" width="8" style="118"/>
    <col min="1537" max="1537" width="3.19921875" style="118" customWidth="1"/>
    <col min="1538" max="1538" width="28.5" style="118" customWidth="1"/>
    <col min="1539" max="1542" width="14.69921875" style="118" customWidth="1"/>
    <col min="1543" max="1543" width="15.69921875" style="118" bestFit="1" customWidth="1"/>
    <col min="1544" max="1544" width="14.69921875" style="118" customWidth="1"/>
    <col min="1545" max="1792" width="8" style="118"/>
    <col min="1793" max="1793" width="3.19921875" style="118" customWidth="1"/>
    <col min="1794" max="1794" width="28.5" style="118" customWidth="1"/>
    <col min="1795" max="1798" width="14.69921875" style="118" customWidth="1"/>
    <col min="1799" max="1799" width="15.69921875" style="118" bestFit="1" customWidth="1"/>
    <col min="1800" max="1800" width="14.69921875" style="118" customWidth="1"/>
    <col min="1801" max="2048" width="8" style="118"/>
    <col min="2049" max="2049" width="3.19921875" style="118" customWidth="1"/>
    <col min="2050" max="2050" width="28.5" style="118" customWidth="1"/>
    <col min="2051" max="2054" width="14.69921875" style="118" customWidth="1"/>
    <col min="2055" max="2055" width="15.69921875" style="118" bestFit="1" customWidth="1"/>
    <col min="2056" max="2056" width="14.69921875" style="118" customWidth="1"/>
    <col min="2057" max="2304" width="8" style="118"/>
    <col min="2305" max="2305" width="3.19921875" style="118" customWidth="1"/>
    <col min="2306" max="2306" width="28.5" style="118" customWidth="1"/>
    <col min="2307" max="2310" width="14.69921875" style="118" customWidth="1"/>
    <col min="2311" max="2311" width="15.69921875" style="118" bestFit="1" customWidth="1"/>
    <col min="2312" max="2312" width="14.69921875" style="118" customWidth="1"/>
    <col min="2313" max="2560" width="8" style="118"/>
    <col min="2561" max="2561" width="3.19921875" style="118" customWidth="1"/>
    <col min="2562" max="2562" width="28.5" style="118" customWidth="1"/>
    <col min="2563" max="2566" width="14.69921875" style="118" customWidth="1"/>
    <col min="2567" max="2567" width="15.69921875" style="118" bestFit="1" customWidth="1"/>
    <col min="2568" max="2568" width="14.69921875" style="118" customWidth="1"/>
    <col min="2569" max="2816" width="8" style="118"/>
    <col min="2817" max="2817" width="3.19921875" style="118" customWidth="1"/>
    <col min="2818" max="2818" width="28.5" style="118" customWidth="1"/>
    <col min="2819" max="2822" width="14.69921875" style="118" customWidth="1"/>
    <col min="2823" max="2823" width="15.69921875" style="118" bestFit="1" customWidth="1"/>
    <col min="2824" max="2824" width="14.69921875" style="118" customWidth="1"/>
    <col min="2825" max="3072" width="8" style="118"/>
    <col min="3073" max="3073" width="3.19921875" style="118" customWidth="1"/>
    <col min="3074" max="3074" width="28.5" style="118" customWidth="1"/>
    <col min="3075" max="3078" width="14.69921875" style="118" customWidth="1"/>
    <col min="3079" max="3079" width="15.69921875" style="118" bestFit="1" customWidth="1"/>
    <col min="3080" max="3080" width="14.69921875" style="118" customWidth="1"/>
    <col min="3081" max="3328" width="8" style="118"/>
    <col min="3329" max="3329" width="3.19921875" style="118" customWidth="1"/>
    <col min="3330" max="3330" width="28.5" style="118" customWidth="1"/>
    <col min="3331" max="3334" width="14.69921875" style="118" customWidth="1"/>
    <col min="3335" max="3335" width="15.69921875" style="118" bestFit="1" customWidth="1"/>
    <col min="3336" max="3336" width="14.69921875" style="118" customWidth="1"/>
    <col min="3337" max="3584" width="8" style="118"/>
    <col min="3585" max="3585" width="3.19921875" style="118" customWidth="1"/>
    <col min="3586" max="3586" width="28.5" style="118" customWidth="1"/>
    <col min="3587" max="3590" width="14.69921875" style="118" customWidth="1"/>
    <col min="3591" max="3591" width="15.69921875" style="118" bestFit="1" customWidth="1"/>
    <col min="3592" max="3592" width="14.69921875" style="118" customWidth="1"/>
    <col min="3593" max="3840" width="8" style="118"/>
    <col min="3841" max="3841" width="3.19921875" style="118" customWidth="1"/>
    <col min="3842" max="3842" width="28.5" style="118" customWidth="1"/>
    <col min="3843" max="3846" width="14.69921875" style="118" customWidth="1"/>
    <col min="3847" max="3847" width="15.69921875" style="118" bestFit="1" customWidth="1"/>
    <col min="3848" max="3848" width="14.69921875" style="118" customWidth="1"/>
    <col min="3849" max="4096" width="8" style="118"/>
    <col min="4097" max="4097" width="3.19921875" style="118" customWidth="1"/>
    <col min="4098" max="4098" width="28.5" style="118" customWidth="1"/>
    <col min="4099" max="4102" width="14.69921875" style="118" customWidth="1"/>
    <col min="4103" max="4103" width="15.69921875" style="118" bestFit="1" customWidth="1"/>
    <col min="4104" max="4104" width="14.69921875" style="118" customWidth="1"/>
    <col min="4105" max="4352" width="8" style="118"/>
    <col min="4353" max="4353" width="3.19921875" style="118" customWidth="1"/>
    <col min="4354" max="4354" width="28.5" style="118" customWidth="1"/>
    <col min="4355" max="4358" width="14.69921875" style="118" customWidth="1"/>
    <col min="4359" max="4359" width="15.69921875" style="118" bestFit="1" customWidth="1"/>
    <col min="4360" max="4360" width="14.69921875" style="118" customWidth="1"/>
    <col min="4361" max="4608" width="8" style="118"/>
    <col min="4609" max="4609" width="3.19921875" style="118" customWidth="1"/>
    <col min="4610" max="4610" width="28.5" style="118" customWidth="1"/>
    <col min="4611" max="4614" width="14.69921875" style="118" customWidth="1"/>
    <col min="4615" max="4615" width="15.69921875" style="118" bestFit="1" customWidth="1"/>
    <col min="4616" max="4616" width="14.69921875" style="118" customWidth="1"/>
    <col min="4617" max="4864" width="8" style="118"/>
    <col min="4865" max="4865" width="3.19921875" style="118" customWidth="1"/>
    <col min="4866" max="4866" width="28.5" style="118" customWidth="1"/>
    <col min="4867" max="4870" width="14.69921875" style="118" customWidth="1"/>
    <col min="4871" max="4871" width="15.69921875" style="118" bestFit="1" customWidth="1"/>
    <col min="4872" max="4872" width="14.69921875" style="118" customWidth="1"/>
    <col min="4873" max="5120" width="8" style="118"/>
    <col min="5121" max="5121" width="3.19921875" style="118" customWidth="1"/>
    <col min="5122" max="5122" width="28.5" style="118" customWidth="1"/>
    <col min="5123" max="5126" width="14.69921875" style="118" customWidth="1"/>
    <col min="5127" max="5127" width="15.69921875" style="118" bestFit="1" customWidth="1"/>
    <col min="5128" max="5128" width="14.69921875" style="118" customWidth="1"/>
    <col min="5129" max="5376" width="8" style="118"/>
    <col min="5377" max="5377" width="3.19921875" style="118" customWidth="1"/>
    <col min="5378" max="5378" width="28.5" style="118" customWidth="1"/>
    <col min="5379" max="5382" width="14.69921875" style="118" customWidth="1"/>
    <col min="5383" max="5383" width="15.69921875" style="118" bestFit="1" customWidth="1"/>
    <col min="5384" max="5384" width="14.69921875" style="118" customWidth="1"/>
    <col min="5385" max="5632" width="8" style="118"/>
    <col min="5633" max="5633" width="3.19921875" style="118" customWidth="1"/>
    <col min="5634" max="5634" width="28.5" style="118" customWidth="1"/>
    <col min="5635" max="5638" width="14.69921875" style="118" customWidth="1"/>
    <col min="5639" max="5639" width="15.69921875" style="118" bestFit="1" customWidth="1"/>
    <col min="5640" max="5640" width="14.69921875" style="118" customWidth="1"/>
    <col min="5641" max="5888" width="8" style="118"/>
    <col min="5889" max="5889" width="3.19921875" style="118" customWidth="1"/>
    <col min="5890" max="5890" width="28.5" style="118" customWidth="1"/>
    <col min="5891" max="5894" width="14.69921875" style="118" customWidth="1"/>
    <col min="5895" max="5895" width="15.69921875" style="118" bestFit="1" customWidth="1"/>
    <col min="5896" max="5896" width="14.69921875" style="118" customWidth="1"/>
    <col min="5897" max="6144" width="8" style="118"/>
    <col min="6145" max="6145" width="3.19921875" style="118" customWidth="1"/>
    <col min="6146" max="6146" width="28.5" style="118" customWidth="1"/>
    <col min="6147" max="6150" width="14.69921875" style="118" customWidth="1"/>
    <col min="6151" max="6151" width="15.69921875" style="118" bestFit="1" customWidth="1"/>
    <col min="6152" max="6152" width="14.69921875" style="118" customWidth="1"/>
    <col min="6153" max="6400" width="8" style="118"/>
    <col min="6401" max="6401" width="3.19921875" style="118" customWidth="1"/>
    <col min="6402" max="6402" width="28.5" style="118" customWidth="1"/>
    <col min="6403" max="6406" width="14.69921875" style="118" customWidth="1"/>
    <col min="6407" max="6407" width="15.69921875" style="118" bestFit="1" customWidth="1"/>
    <col min="6408" max="6408" width="14.69921875" style="118" customWidth="1"/>
    <col min="6409" max="6656" width="8" style="118"/>
    <col min="6657" max="6657" width="3.19921875" style="118" customWidth="1"/>
    <col min="6658" max="6658" width="28.5" style="118" customWidth="1"/>
    <col min="6659" max="6662" width="14.69921875" style="118" customWidth="1"/>
    <col min="6663" max="6663" width="15.69921875" style="118" bestFit="1" customWidth="1"/>
    <col min="6664" max="6664" width="14.69921875" style="118" customWidth="1"/>
    <col min="6665" max="6912" width="8" style="118"/>
    <col min="6913" max="6913" width="3.19921875" style="118" customWidth="1"/>
    <col min="6914" max="6914" width="28.5" style="118" customWidth="1"/>
    <col min="6915" max="6918" width="14.69921875" style="118" customWidth="1"/>
    <col min="6919" max="6919" width="15.69921875" style="118" bestFit="1" customWidth="1"/>
    <col min="6920" max="6920" width="14.69921875" style="118" customWidth="1"/>
    <col min="6921" max="7168" width="8" style="118"/>
    <col min="7169" max="7169" width="3.19921875" style="118" customWidth="1"/>
    <col min="7170" max="7170" width="28.5" style="118" customWidth="1"/>
    <col min="7171" max="7174" width="14.69921875" style="118" customWidth="1"/>
    <col min="7175" max="7175" width="15.69921875" style="118" bestFit="1" customWidth="1"/>
    <col min="7176" max="7176" width="14.69921875" style="118" customWidth="1"/>
    <col min="7177" max="7424" width="8" style="118"/>
    <col min="7425" max="7425" width="3.19921875" style="118" customWidth="1"/>
    <col min="7426" max="7426" width="28.5" style="118" customWidth="1"/>
    <col min="7427" max="7430" width="14.69921875" style="118" customWidth="1"/>
    <col min="7431" max="7431" width="15.69921875" style="118" bestFit="1" customWidth="1"/>
    <col min="7432" max="7432" width="14.69921875" style="118" customWidth="1"/>
    <col min="7433" max="7680" width="8" style="118"/>
    <col min="7681" max="7681" width="3.19921875" style="118" customWidth="1"/>
    <col min="7682" max="7682" width="28.5" style="118" customWidth="1"/>
    <col min="7683" max="7686" width="14.69921875" style="118" customWidth="1"/>
    <col min="7687" max="7687" width="15.69921875" style="118" bestFit="1" customWidth="1"/>
    <col min="7688" max="7688" width="14.69921875" style="118" customWidth="1"/>
    <col min="7689" max="7936" width="8" style="118"/>
    <col min="7937" max="7937" width="3.19921875" style="118" customWidth="1"/>
    <col min="7938" max="7938" width="28.5" style="118" customWidth="1"/>
    <col min="7939" max="7942" width="14.69921875" style="118" customWidth="1"/>
    <col min="7943" max="7943" width="15.69921875" style="118" bestFit="1" customWidth="1"/>
    <col min="7944" max="7944" width="14.69921875" style="118" customWidth="1"/>
    <col min="7945" max="8192" width="8" style="118"/>
    <col min="8193" max="8193" width="3.19921875" style="118" customWidth="1"/>
    <col min="8194" max="8194" width="28.5" style="118" customWidth="1"/>
    <col min="8195" max="8198" width="14.69921875" style="118" customWidth="1"/>
    <col min="8199" max="8199" width="15.69921875" style="118" bestFit="1" customWidth="1"/>
    <col min="8200" max="8200" width="14.69921875" style="118" customWidth="1"/>
    <col min="8201" max="8448" width="8" style="118"/>
    <col min="8449" max="8449" width="3.19921875" style="118" customWidth="1"/>
    <col min="8450" max="8450" width="28.5" style="118" customWidth="1"/>
    <col min="8451" max="8454" width="14.69921875" style="118" customWidth="1"/>
    <col min="8455" max="8455" width="15.69921875" style="118" bestFit="1" customWidth="1"/>
    <col min="8456" max="8456" width="14.69921875" style="118" customWidth="1"/>
    <col min="8457" max="8704" width="8" style="118"/>
    <col min="8705" max="8705" width="3.19921875" style="118" customWidth="1"/>
    <col min="8706" max="8706" width="28.5" style="118" customWidth="1"/>
    <col min="8707" max="8710" width="14.69921875" style="118" customWidth="1"/>
    <col min="8711" max="8711" width="15.69921875" style="118" bestFit="1" customWidth="1"/>
    <col min="8712" max="8712" width="14.69921875" style="118" customWidth="1"/>
    <col min="8713" max="8960" width="8" style="118"/>
    <col min="8961" max="8961" width="3.19921875" style="118" customWidth="1"/>
    <col min="8962" max="8962" width="28.5" style="118" customWidth="1"/>
    <col min="8963" max="8966" width="14.69921875" style="118" customWidth="1"/>
    <col min="8967" max="8967" width="15.69921875" style="118" bestFit="1" customWidth="1"/>
    <col min="8968" max="8968" width="14.69921875" style="118" customWidth="1"/>
    <col min="8969" max="9216" width="8" style="118"/>
    <col min="9217" max="9217" width="3.19921875" style="118" customWidth="1"/>
    <col min="9218" max="9218" width="28.5" style="118" customWidth="1"/>
    <col min="9219" max="9222" width="14.69921875" style="118" customWidth="1"/>
    <col min="9223" max="9223" width="15.69921875" style="118" bestFit="1" customWidth="1"/>
    <col min="9224" max="9224" width="14.69921875" style="118" customWidth="1"/>
    <col min="9225" max="9472" width="8" style="118"/>
    <col min="9473" max="9473" width="3.19921875" style="118" customWidth="1"/>
    <col min="9474" max="9474" width="28.5" style="118" customWidth="1"/>
    <col min="9475" max="9478" width="14.69921875" style="118" customWidth="1"/>
    <col min="9479" max="9479" width="15.69921875" style="118" bestFit="1" customWidth="1"/>
    <col min="9480" max="9480" width="14.69921875" style="118" customWidth="1"/>
    <col min="9481" max="9728" width="8" style="118"/>
    <col min="9729" max="9729" width="3.19921875" style="118" customWidth="1"/>
    <col min="9730" max="9730" width="28.5" style="118" customWidth="1"/>
    <col min="9731" max="9734" width="14.69921875" style="118" customWidth="1"/>
    <col min="9735" max="9735" width="15.69921875" style="118" bestFit="1" customWidth="1"/>
    <col min="9736" max="9736" width="14.69921875" style="118" customWidth="1"/>
    <col min="9737" max="9984" width="8" style="118"/>
    <col min="9985" max="9985" width="3.19921875" style="118" customWidth="1"/>
    <col min="9986" max="9986" width="28.5" style="118" customWidth="1"/>
    <col min="9987" max="9990" width="14.69921875" style="118" customWidth="1"/>
    <col min="9991" max="9991" width="15.69921875" style="118" bestFit="1" customWidth="1"/>
    <col min="9992" max="9992" width="14.69921875" style="118" customWidth="1"/>
    <col min="9993" max="10240" width="8" style="118"/>
    <col min="10241" max="10241" width="3.19921875" style="118" customWidth="1"/>
    <col min="10242" max="10242" width="28.5" style="118" customWidth="1"/>
    <col min="10243" max="10246" width="14.69921875" style="118" customWidth="1"/>
    <col min="10247" max="10247" width="15.69921875" style="118" bestFit="1" customWidth="1"/>
    <col min="10248" max="10248" width="14.69921875" style="118" customWidth="1"/>
    <col min="10249" max="10496" width="8" style="118"/>
    <col min="10497" max="10497" width="3.19921875" style="118" customWidth="1"/>
    <col min="10498" max="10498" width="28.5" style="118" customWidth="1"/>
    <col min="10499" max="10502" width="14.69921875" style="118" customWidth="1"/>
    <col min="10503" max="10503" width="15.69921875" style="118" bestFit="1" customWidth="1"/>
    <col min="10504" max="10504" width="14.69921875" style="118" customWidth="1"/>
    <col min="10505" max="10752" width="8" style="118"/>
    <col min="10753" max="10753" width="3.19921875" style="118" customWidth="1"/>
    <col min="10754" max="10754" width="28.5" style="118" customWidth="1"/>
    <col min="10755" max="10758" width="14.69921875" style="118" customWidth="1"/>
    <col min="10759" max="10759" width="15.69921875" style="118" bestFit="1" customWidth="1"/>
    <col min="10760" max="10760" width="14.69921875" style="118" customWidth="1"/>
    <col min="10761" max="11008" width="8" style="118"/>
    <col min="11009" max="11009" width="3.19921875" style="118" customWidth="1"/>
    <col min="11010" max="11010" width="28.5" style="118" customWidth="1"/>
    <col min="11011" max="11014" width="14.69921875" style="118" customWidth="1"/>
    <col min="11015" max="11015" width="15.69921875" style="118" bestFit="1" customWidth="1"/>
    <col min="11016" max="11016" width="14.69921875" style="118" customWidth="1"/>
    <col min="11017" max="11264" width="8" style="118"/>
    <col min="11265" max="11265" width="3.19921875" style="118" customWidth="1"/>
    <col min="11266" max="11266" width="28.5" style="118" customWidth="1"/>
    <col min="11267" max="11270" width="14.69921875" style="118" customWidth="1"/>
    <col min="11271" max="11271" width="15.69921875" style="118" bestFit="1" customWidth="1"/>
    <col min="11272" max="11272" width="14.69921875" style="118" customWidth="1"/>
    <col min="11273" max="11520" width="8" style="118"/>
    <col min="11521" max="11521" width="3.19921875" style="118" customWidth="1"/>
    <col min="11522" max="11522" width="28.5" style="118" customWidth="1"/>
    <col min="11523" max="11526" width="14.69921875" style="118" customWidth="1"/>
    <col min="11527" max="11527" width="15.69921875" style="118" bestFit="1" customWidth="1"/>
    <col min="11528" max="11528" width="14.69921875" style="118" customWidth="1"/>
    <col min="11529" max="11776" width="8" style="118"/>
    <col min="11777" max="11777" width="3.19921875" style="118" customWidth="1"/>
    <col min="11778" max="11778" width="28.5" style="118" customWidth="1"/>
    <col min="11779" max="11782" width="14.69921875" style="118" customWidth="1"/>
    <col min="11783" max="11783" width="15.69921875" style="118" bestFit="1" customWidth="1"/>
    <col min="11784" max="11784" width="14.69921875" style="118" customWidth="1"/>
    <col min="11785" max="12032" width="8" style="118"/>
    <col min="12033" max="12033" width="3.19921875" style="118" customWidth="1"/>
    <col min="12034" max="12034" width="28.5" style="118" customWidth="1"/>
    <col min="12035" max="12038" width="14.69921875" style="118" customWidth="1"/>
    <col min="12039" max="12039" width="15.69921875" style="118" bestFit="1" customWidth="1"/>
    <col min="12040" max="12040" width="14.69921875" style="118" customWidth="1"/>
    <col min="12041" max="12288" width="8" style="118"/>
    <col min="12289" max="12289" width="3.19921875" style="118" customWidth="1"/>
    <col min="12290" max="12290" width="28.5" style="118" customWidth="1"/>
    <col min="12291" max="12294" width="14.69921875" style="118" customWidth="1"/>
    <col min="12295" max="12295" width="15.69921875" style="118" bestFit="1" customWidth="1"/>
    <col min="12296" max="12296" width="14.69921875" style="118" customWidth="1"/>
    <col min="12297" max="12544" width="8" style="118"/>
    <col min="12545" max="12545" width="3.19921875" style="118" customWidth="1"/>
    <col min="12546" max="12546" width="28.5" style="118" customWidth="1"/>
    <col min="12547" max="12550" width="14.69921875" style="118" customWidth="1"/>
    <col min="12551" max="12551" width="15.69921875" style="118" bestFit="1" customWidth="1"/>
    <col min="12552" max="12552" width="14.69921875" style="118" customWidth="1"/>
    <col min="12553" max="12800" width="8" style="118"/>
    <col min="12801" max="12801" width="3.19921875" style="118" customWidth="1"/>
    <col min="12802" max="12802" width="28.5" style="118" customWidth="1"/>
    <col min="12803" max="12806" width="14.69921875" style="118" customWidth="1"/>
    <col min="12807" max="12807" width="15.69921875" style="118" bestFit="1" customWidth="1"/>
    <col min="12808" max="12808" width="14.69921875" style="118" customWidth="1"/>
    <col min="12809" max="13056" width="8" style="118"/>
    <col min="13057" max="13057" width="3.19921875" style="118" customWidth="1"/>
    <col min="13058" max="13058" width="28.5" style="118" customWidth="1"/>
    <col min="13059" max="13062" width="14.69921875" style="118" customWidth="1"/>
    <col min="13063" max="13063" width="15.69921875" style="118" bestFit="1" customWidth="1"/>
    <col min="13064" max="13064" width="14.69921875" style="118" customWidth="1"/>
    <col min="13065" max="13312" width="8" style="118"/>
    <col min="13313" max="13313" width="3.19921875" style="118" customWidth="1"/>
    <col min="13314" max="13314" width="28.5" style="118" customWidth="1"/>
    <col min="13315" max="13318" width="14.69921875" style="118" customWidth="1"/>
    <col min="13319" max="13319" width="15.69921875" style="118" bestFit="1" customWidth="1"/>
    <col min="13320" max="13320" width="14.69921875" style="118" customWidth="1"/>
    <col min="13321" max="13568" width="8" style="118"/>
    <col min="13569" max="13569" width="3.19921875" style="118" customWidth="1"/>
    <col min="13570" max="13570" width="28.5" style="118" customWidth="1"/>
    <col min="13571" max="13574" width="14.69921875" style="118" customWidth="1"/>
    <col min="13575" max="13575" width="15.69921875" style="118" bestFit="1" customWidth="1"/>
    <col min="13576" max="13576" width="14.69921875" style="118" customWidth="1"/>
    <col min="13577" max="13824" width="8" style="118"/>
    <col min="13825" max="13825" width="3.19921875" style="118" customWidth="1"/>
    <col min="13826" max="13826" width="28.5" style="118" customWidth="1"/>
    <col min="13827" max="13830" width="14.69921875" style="118" customWidth="1"/>
    <col min="13831" max="13831" width="15.69921875" style="118" bestFit="1" customWidth="1"/>
    <col min="13832" max="13832" width="14.69921875" style="118" customWidth="1"/>
    <col min="13833" max="14080" width="8" style="118"/>
    <col min="14081" max="14081" width="3.19921875" style="118" customWidth="1"/>
    <col min="14082" max="14082" width="28.5" style="118" customWidth="1"/>
    <col min="14083" max="14086" width="14.69921875" style="118" customWidth="1"/>
    <col min="14087" max="14087" width="15.69921875" style="118" bestFit="1" customWidth="1"/>
    <col min="14088" max="14088" width="14.69921875" style="118" customWidth="1"/>
    <col min="14089" max="14336" width="8" style="118"/>
    <col min="14337" max="14337" width="3.19921875" style="118" customWidth="1"/>
    <col min="14338" max="14338" width="28.5" style="118" customWidth="1"/>
    <col min="14339" max="14342" width="14.69921875" style="118" customWidth="1"/>
    <col min="14343" max="14343" width="15.69921875" style="118" bestFit="1" customWidth="1"/>
    <col min="14344" max="14344" width="14.69921875" style="118" customWidth="1"/>
    <col min="14345" max="14592" width="8" style="118"/>
    <col min="14593" max="14593" width="3.19921875" style="118" customWidth="1"/>
    <col min="14594" max="14594" width="28.5" style="118" customWidth="1"/>
    <col min="14595" max="14598" width="14.69921875" style="118" customWidth="1"/>
    <col min="14599" max="14599" width="15.69921875" style="118" bestFit="1" customWidth="1"/>
    <col min="14600" max="14600" width="14.69921875" style="118" customWidth="1"/>
    <col min="14601" max="14848" width="8" style="118"/>
    <col min="14849" max="14849" width="3.19921875" style="118" customWidth="1"/>
    <col min="14850" max="14850" width="28.5" style="118" customWidth="1"/>
    <col min="14851" max="14854" width="14.69921875" style="118" customWidth="1"/>
    <col min="14855" max="14855" width="15.69921875" style="118" bestFit="1" customWidth="1"/>
    <col min="14856" max="14856" width="14.69921875" style="118" customWidth="1"/>
    <col min="14857" max="15104" width="8" style="118"/>
    <col min="15105" max="15105" width="3.19921875" style="118" customWidth="1"/>
    <col min="15106" max="15106" width="28.5" style="118" customWidth="1"/>
    <col min="15107" max="15110" width="14.69921875" style="118" customWidth="1"/>
    <col min="15111" max="15111" width="15.69921875" style="118" bestFit="1" customWidth="1"/>
    <col min="15112" max="15112" width="14.69921875" style="118" customWidth="1"/>
    <col min="15113" max="15360" width="8" style="118"/>
    <col min="15361" max="15361" width="3.19921875" style="118" customWidth="1"/>
    <col min="15362" max="15362" width="28.5" style="118" customWidth="1"/>
    <col min="15363" max="15366" width="14.69921875" style="118" customWidth="1"/>
    <col min="15367" max="15367" width="15.69921875" style="118" bestFit="1" customWidth="1"/>
    <col min="15368" max="15368" width="14.69921875" style="118" customWidth="1"/>
    <col min="15369" max="15616" width="8" style="118"/>
    <col min="15617" max="15617" width="3.19921875" style="118" customWidth="1"/>
    <col min="15618" max="15618" width="28.5" style="118" customWidth="1"/>
    <col min="15619" max="15622" width="14.69921875" style="118" customWidth="1"/>
    <col min="15623" max="15623" width="15.69921875" style="118" bestFit="1" customWidth="1"/>
    <col min="15624" max="15624" width="14.69921875" style="118" customWidth="1"/>
    <col min="15625" max="15872" width="8" style="118"/>
    <col min="15873" max="15873" width="3.19921875" style="118" customWidth="1"/>
    <col min="15874" max="15874" width="28.5" style="118" customWidth="1"/>
    <col min="15875" max="15878" width="14.69921875" style="118" customWidth="1"/>
    <col min="15879" max="15879" width="15.69921875" style="118" bestFit="1" customWidth="1"/>
    <col min="15880" max="15880" width="14.69921875" style="118" customWidth="1"/>
    <col min="15881" max="16128" width="8" style="118"/>
    <col min="16129" max="16129" width="3.19921875" style="118" customWidth="1"/>
    <col min="16130" max="16130" width="28.5" style="118" customWidth="1"/>
    <col min="16131" max="16134" width="14.69921875" style="118" customWidth="1"/>
    <col min="16135" max="16135" width="15.69921875" style="118" bestFit="1" customWidth="1"/>
    <col min="16136" max="16136" width="14.69921875" style="118" customWidth="1"/>
    <col min="16137" max="16384" width="8" style="118"/>
  </cols>
  <sheetData>
    <row r="2" spans="2:12" x14ac:dyDescent="0.25">
      <c r="L2" s="118" t="str">
        <f>MID(K2,1,0)</f>
        <v/>
      </c>
    </row>
    <row r="11" spans="2:12" s="124" customFormat="1" ht="12.6" x14ac:dyDescent="0.2">
      <c r="B11" s="754"/>
      <c r="C11" s="754"/>
      <c r="D11" s="754"/>
      <c r="E11" s="754"/>
      <c r="F11" s="754"/>
      <c r="G11" s="754"/>
      <c r="H11" s="754"/>
    </row>
    <row r="12" spans="2:12" s="124" customFormat="1" ht="13.8" x14ac:dyDescent="0.25">
      <c r="B12" s="753" t="s">
        <v>741</v>
      </c>
      <c r="C12" s="753"/>
      <c r="D12" s="753"/>
      <c r="E12" s="753"/>
      <c r="F12" s="753"/>
      <c r="G12" s="753"/>
      <c r="H12" s="753"/>
    </row>
    <row r="13" spans="2:12" s="124" customFormat="1" ht="30.75" customHeight="1" x14ac:dyDescent="0.25">
      <c r="B13" s="753" t="s">
        <v>740</v>
      </c>
      <c r="C13" s="753"/>
      <c r="D13" s="753"/>
      <c r="E13" s="753"/>
      <c r="F13" s="753"/>
      <c r="G13" s="753"/>
      <c r="H13" s="753"/>
    </row>
    <row r="14" spans="2:12" ht="13.8" x14ac:dyDescent="0.25">
      <c r="B14" s="753" t="s">
        <v>931</v>
      </c>
      <c r="C14" s="753"/>
      <c r="D14" s="753"/>
      <c r="E14" s="753"/>
      <c r="F14" s="753"/>
      <c r="G14" s="753"/>
      <c r="H14" s="753"/>
      <c r="J14" s="80"/>
    </row>
    <row r="15" spans="2:12" x14ac:dyDescent="0.25">
      <c r="B15" s="135"/>
      <c r="C15" s="120"/>
      <c r="D15" s="120"/>
      <c r="E15" s="120"/>
      <c r="F15" s="120"/>
      <c r="G15" s="120"/>
      <c r="H15" s="120"/>
      <c r="J15" s="80"/>
    </row>
    <row r="16" spans="2:12" s="122" customFormat="1" ht="15.9" customHeight="1" x14ac:dyDescent="0.3">
      <c r="B16" s="748" t="s">
        <v>596</v>
      </c>
      <c r="C16" s="738" t="s">
        <v>201</v>
      </c>
      <c r="D16" s="738" t="s">
        <v>592</v>
      </c>
      <c r="E16" s="738"/>
      <c r="F16" s="738"/>
      <c r="G16" s="738"/>
      <c r="H16" s="738"/>
      <c r="J16" s="339" t="s">
        <v>196</v>
      </c>
    </row>
    <row r="17" spans="2:10" s="122" customFormat="1" ht="27" customHeight="1" x14ac:dyDescent="0.3">
      <c r="B17" s="748"/>
      <c r="C17" s="738"/>
      <c r="D17" s="475" t="s">
        <v>304</v>
      </c>
      <c r="E17" s="475" t="s">
        <v>593</v>
      </c>
      <c r="F17" s="475" t="s">
        <v>594</v>
      </c>
      <c r="G17" s="475" t="s">
        <v>595</v>
      </c>
      <c r="H17" s="475" t="s">
        <v>308</v>
      </c>
      <c r="J17" s="80"/>
    </row>
    <row r="18" spans="2:10" s="297" customFormat="1" ht="15.9" customHeight="1" x14ac:dyDescent="0.2">
      <c r="B18" s="480" t="s">
        <v>201</v>
      </c>
      <c r="C18" s="478">
        <f>+C19+C85+C122+C159+C167</f>
        <v>53813</v>
      </c>
      <c r="D18" s="478">
        <f t="shared" ref="D18:H18" si="0">+D19+D85+D122+D159+D167</f>
        <v>47262</v>
      </c>
      <c r="E18" s="478">
        <f t="shared" si="0"/>
        <v>6347</v>
      </c>
      <c r="F18" s="478">
        <f t="shared" si="0"/>
        <v>126</v>
      </c>
      <c r="G18" s="478">
        <f t="shared" si="0"/>
        <v>11</v>
      </c>
      <c r="H18" s="478">
        <f t="shared" si="0"/>
        <v>67</v>
      </c>
    </row>
    <row r="19" spans="2:10" s="297" customFormat="1" ht="15.9" customHeight="1" x14ac:dyDescent="0.2">
      <c r="B19" s="480" t="s">
        <v>385</v>
      </c>
      <c r="C19" s="478">
        <f t="shared" ref="C19:H19" si="1">SUM(C20,C25,C31,C37,C43,C49,C55,C61,C67,C73,C79)</f>
        <v>24787</v>
      </c>
      <c r="D19" s="478">
        <f t="shared" si="1"/>
        <v>21694</v>
      </c>
      <c r="E19" s="478">
        <f t="shared" si="1"/>
        <v>3001</v>
      </c>
      <c r="F19" s="478">
        <f t="shared" si="1"/>
        <v>67</v>
      </c>
      <c r="G19" s="478">
        <f t="shared" si="1"/>
        <v>7</v>
      </c>
      <c r="H19" s="478">
        <f t="shared" si="1"/>
        <v>18</v>
      </c>
    </row>
    <row r="20" spans="2:10" s="297" customFormat="1" ht="15.9" customHeight="1" x14ac:dyDescent="0.2">
      <c r="B20" s="482" t="s">
        <v>229</v>
      </c>
      <c r="C20" s="478">
        <f t="shared" ref="C20:H20" si="2">SUM(C21:C24)</f>
        <v>2684</v>
      </c>
      <c r="D20" s="478">
        <f t="shared" si="2"/>
        <v>2294</v>
      </c>
      <c r="E20" s="478">
        <f t="shared" si="2"/>
        <v>374</v>
      </c>
      <c r="F20" s="478">
        <f t="shared" si="2"/>
        <v>13</v>
      </c>
      <c r="G20" s="478">
        <f t="shared" si="2"/>
        <v>2</v>
      </c>
      <c r="H20" s="478">
        <f t="shared" si="2"/>
        <v>1</v>
      </c>
    </row>
    <row r="21" spans="2:10" s="291" customFormat="1" ht="15.9" customHeight="1" x14ac:dyDescent="0.3">
      <c r="B21" s="476" t="s">
        <v>304</v>
      </c>
      <c r="C21" s="477">
        <v>2192</v>
      </c>
      <c r="D21" s="477">
        <v>2042</v>
      </c>
      <c r="E21" s="477">
        <v>146</v>
      </c>
      <c r="F21" s="477">
        <v>3</v>
      </c>
      <c r="G21" s="477">
        <v>0</v>
      </c>
      <c r="H21" s="477">
        <v>1</v>
      </c>
    </row>
    <row r="22" spans="2:10" s="291" customFormat="1" ht="15.9" customHeight="1" x14ac:dyDescent="0.3">
      <c r="B22" s="476" t="s">
        <v>593</v>
      </c>
      <c r="C22" s="477">
        <v>447</v>
      </c>
      <c r="D22" s="477">
        <v>234</v>
      </c>
      <c r="E22" s="477">
        <v>204</v>
      </c>
      <c r="F22" s="477">
        <v>7</v>
      </c>
      <c r="G22" s="477">
        <v>2</v>
      </c>
      <c r="H22" s="477">
        <v>0</v>
      </c>
    </row>
    <row r="23" spans="2:10" s="291" customFormat="1" ht="15.9" customHeight="1" x14ac:dyDescent="0.3">
      <c r="B23" s="476" t="s">
        <v>594</v>
      </c>
      <c r="C23" s="477">
        <v>41</v>
      </c>
      <c r="D23" s="477">
        <v>17</v>
      </c>
      <c r="E23" s="477">
        <v>22</v>
      </c>
      <c r="F23" s="477">
        <v>2</v>
      </c>
      <c r="G23" s="477">
        <v>0</v>
      </c>
      <c r="H23" s="477">
        <v>0</v>
      </c>
    </row>
    <row r="24" spans="2:10" s="291" customFormat="1" ht="15.9" customHeight="1" x14ac:dyDescent="0.3">
      <c r="B24" s="476" t="s">
        <v>595</v>
      </c>
      <c r="C24" s="477">
        <v>4</v>
      </c>
      <c r="D24" s="477">
        <v>1</v>
      </c>
      <c r="E24" s="477">
        <v>2</v>
      </c>
      <c r="F24" s="477">
        <v>1</v>
      </c>
      <c r="G24" s="477">
        <v>0</v>
      </c>
      <c r="H24" s="477">
        <v>0</v>
      </c>
    </row>
    <row r="25" spans="2:10" s="297" customFormat="1" ht="15.9" customHeight="1" x14ac:dyDescent="0.2">
      <c r="B25" s="482" t="s">
        <v>230</v>
      </c>
      <c r="C25" s="478">
        <f t="shared" ref="C25:H25" si="3">SUM(C26:C30)</f>
        <v>477</v>
      </c>
      <c r="D25" s="478">
        <f t="shared" si="3"/>
        <v>441</v>
      </c>
      <c r="E25" s="478">
        <f t="shared" si="3"/>
        <v>34</v>
      </c>
      <c r="F25" s="478">
        <f t="shared" si="3"/>
        <v>0</v>
      </c>
      <c r="G25" s="478">
        <f t="shared" si="3"/>
        <v>0</v>
      </c>
      <c r="H25" s="478">
        <f t="shared" si="3"/>
        <v>2</v>
      </c>
    </row>
    <row r="26" spans="2:10" s="291" customFormat="1" ht="15.9" customHeight="1" x14ac:dyDescent="0.3">
      <c r="B26" s="476" t="s">
        <v>304</v>
      </c>
      <c r="C26" s="477">
        <v>424</v>
      </c>
      <c r="D26" s="477">
        <v>408</v>
      </c>
      <c r="E26" s="477">
        <v>14</v>
      </c>
      <c r="F26" s="477">
        <v>0</v>
      </c>
      <c r="G26" s="477">
        <v>0</v>
      </c>
      <c r="H26" s="477">
        <v>2</v>
      </c>
    </row>
    <row r="27" spans="2:10" s="291" customFormat="1" ht="15.9" customHeight="1" x14ac:dyDescent="0.3">
      <c r="B27" s="476" t="s">
        <v>593</v>
      </c>
      <c r="C27" s="477">
        <v>52</v>
      </c>
      <c r="D27" s="477">
        <v>33</v>
      </c>
      <c r="E27" s="477">
        <v>19</v>
      </c>
      <c r="F27" s="477">
        <v>0</v>
      </c>
      <c r="G27" s="477">
        <v>0</v>
      </c>
      <c r="H27" s="477">
        <v>0</v>
      </c>
    </row>
    <row r="28" spans="2:10" s="291" customFormat="1" ht="15.9" customHeight="1" x14ac:dyDescent="0.3">
      <c r="B28" s="476" t="s">
        <v>594</v>
      </c>
      <c r="C28" s="477">
        <v>1</v>
      </c>
      <c r="D28" s="477">
        <v>0</v>
      </c>
      <c r="E28" s="477">
        <v>1</v>
      </c>
      <c r="F28" s="477">
        <v>0</v>
      </c>
      <c r="G28" s="477">
        <v>0</v>
      </c>
      <c r="H28" s="477">
        <v>0</v>
      </c>
    </row>
    <row r="29" spans="2:10" s="291" customFormat="1" ht="15.9" customHeight="1" x14ac:dyDescent="0.3">
      <c r="B29" s="476" t="s">
        <v>595</v>
      </c>
      <c r="C29" s="477">
        <v>0</v>
      </c>
      <c r="D29" s="477">
        <v>0</v>
      </c>
      <c r="E29" s="477">
        <v>0</v>
      </c>
      <c r="F29" s="477">
        <v>0</v>
      </c>
      <c r="G29" s="477">
        <v>0</v>
      </c>
      <c r="H29" s="477">
        <v>0</v>
      </c>
    </row>
    <row r="30" spans="2:10" s="291" customFormat="1" ht="15.9" customHeight="1" x14ac:dyDescent="0.3">
      <c r="B30" s="476" t="s">
        <v>308</v>
      </c>
      <c r="C30" s="477">
        <v>0</v>
      </c>
      <c r="D30" s="477">
        <v>0</v>
      </c>
      <c r="E30" s="477">
        <v>0</v>
      </c>
      <c r="F30" s="477">
        <v>0</v>
      </c>
      <c r="G30" s="477">
        <v>0</v>
      </c>
      <c r="H30" s="477">
        <v>0</v>
      </c>
    </row>
    <row r="31" spans="2:10" s="297" customFormat="1" ht="15.9" customHeight="1" x14ac:dyDescent="0.2">
      <c r="B31" s="482" t="s">
        <v>231</v>
      </c>
      <c r="C31" s="478">
        <f t="shared" ref="C31:H31" si="4">SUM(C32:C36)</f>
        <v>767</v>
      </c>
      <c r="D31" s="478">
        <f t="shared" si="4"/>
        <v>635</v>
      </c>
      <c r="E31" s="478">
        <f t="shared" si="4"/>
        <v>125</v>
      </c>
      <c r="F31" s="478">
        <f t="shared" si="4"/>
        <v>6</v>
      </c>
      <c r="G31" s="478">
        <f t="shared" si="4"/>
        <v>1</v>
      </c>
      <c r="H31" s="478">
        <f t="shared" si="4"/>
        <v>0</v>
      </c>
    </row>
    <row r="32" spans="2:10" s="291" customFormat="1" ht="15.9" customHeight="1" x14ac:dyDescent="0.3">
      <c r="B32" s="476" t="s">
        <v>304</v>
      </c>
      <c r="C32" s="477">
        <v>604</v>
      </c>
      <c r="D32" s="477">
        <v>552</v>
      </c>
      <c r="E32" s="477">
        <v>50</v>
      </c>
      <c r="F32" s="477">
        <v>2</v>
      </c>
      <c r="G32" s="477">
        <v>0</v>
      </c>
      <c r="H32" s="477">
        <v>0</v>
      </c>
    </row>
    <row r="33" spans="2:8" s="291" customFormat="1" ht="15.9" customHeight="1" x14ac:dyDescent="0.3">
      <c r="B33" s="476" t="s">
        <v>593</v>
      </c>
      <c r="C33" s="477">
        <v>148</v>
      </c>
      <c r="D33" s="477">
        <v>79</v>
      </c>
      <c r="E33" s="477">
        <v>67</v>
      </c>
      <c r="F33" s="477">
        <v>2</v>
      </c>
      <c r="G33" s="477">
        <v>0</v>
      </c>
      <c r="H33" s="477">
        <v>0</v>
      </c>
    </row>
    <row r="34" spans="2:8" s="291" customFormat="1" ht="15.9" customHeight="1" x14ac:dyDescent="0.3">
      <c r="B34" s="476" t="s">
        <v>594</v>
      </c>
      <c r="C34" s="477">
        <v>13</v>
      </c>
      <c r="D34" s="477">
        <v>4</v>
      </c>
      <c r="E34" s="477">
        <v>6</v>
      </c>
      <c r="F34" s="477">
        <v>2</v>
      </c>
      <c r="G34" s="477">
        <v>1</v>
      </c>
      <c r="H34" s="477">
        <v>0</v>
      </c>
    </row>
    <row r="35" spans="2:8" s="291" customFormat="1" ht="15.9" customHeight="1" x14ac:dyDescent="0.3">
      <c r="B35" s="476" t="s">
        <v>595</v>
      </c>
      <c r="C35" s="477">
        <v>2</v>
      </c>
      <c r="D35" s="477">
        <v>0</v>
      </c>
      <c r="E35" s="477">
        <v>2</v>
      </c>
      <c r="F35" s="477">
        <v>0</v>
      </c>
      <c r="G35" s="477">
        <v>0</v>
      </c>
      <c r="H35" s="477">
        <v>0</v>
      </c>
    </row>
    <row r="36" spans="2:8" s="291" customFormat="1" ht="15.9" customHeight="1" x14ac:dyDescent="0.3">
      <c r="B36" s="476" t="s">
        <v>308</v>
      </c>
      <c r="C36" s="477">
        <v>0</v>
      </c>
      <c r="D36" s="477">
        <v>0</v>
      </c>
      <c r="E36" s="477">
        <v>0</v>
      </c>
      <c r="F36" s="477">
        <v>0</v>
      </c>
      <c r="G36" s="477">
        <v>0</v>
      </c>
      <c r="H36" s="477">
        <v>0</v>
      </c>
    </row>
    <row r="37" spans="2:8" s="297" customFormat="1" ht="15.9" customHeight="1" x14ac:dyDescent="0.2">
      <c r="B37" s="482" t="s">
        <v>232</v>
      </c>
      <c r="C37" s="478">
        <f t="shared" ref="C37:H37" si="5">SUM(C38:C42)</f>
        <v>350</v>
      </c>
      <c r="D37" s="478">
        <f t="shared" si="5"/>
        <v>299</v>
      </c>
      <c r="E37" s="478">
        <f t="shared" si="5"/>
        <v>51</v>
      </c>
      <c r="F37" s="478">
        <f t="shared" si="5"/>
        <v>0</v>
      </c>
      <c r="G37" s="478">
        <f t="shared" si="5"/>
        <v>0</v>
      </c>
      <c r="H37" s="478">
        <f t="shared" si="5"/>
        <v>0</v>
      </c>
    </row>
    <row r="38" spans="2:8" s="291" customFormat="1" ht="15.9" customHeight="1" x14ac:dyDescent="0.3">
      <c r="B38" s="476" t="s">
        <v>304</v>
      </c>
      <c r="C38" s="477">
        <v>295</v>
      </c>
      <c r="D38" s="477">
        <v>272</v>
      </c>
      <c r="E38" s="477">
        <v>23</v>
      </c>
      <c r="F38" s="477">
        <v>0</v>
      </c>
      <c r="G38" s="477">
        <v>0</v>
      </c>
      <c r="H38" s="477">
        <v>0</v>
      </c>
    </row>
    <row r="39" spans="2:8" s="291" customFormat="1" ht="15.9" customHeight="1" x14ac:dyDescent="0.3">
      <c r="B39" s="476" t="s">
        <v>593</v>
      </c>
      <c r="C39" s="477">
        <v>51</v>
      </c>
      <c r="D39" s="477">
        <v>26</v>
      </c>
      <c r="E39" s="477">
        <v>25</v>
      </c>
      <c r="F39" s="477">
        <v>0</v>
      </c>
      <c r="G39" s="477">
        <v>0</v>
      </c>
      <c r="H39" s="477">
        <v>0</v>
      </c>
    </row>
    <row r="40" spans="2:8" s="291" customFormat="1" ht="15.9" customHeight="1" x14ac:dyDescent="0.3">
      <c r="B40" s="476" t="s">
        <v>594</v>
      </c>
      <c r="C40" s="477">
        <v>4</v>
      </c>
      <c r="D40" s="477">
        <v>1</v>
      </c>
      <c r="E40" s="477">
        <v>3</v>
      </c>
      <c r="F40" s="477">
        <v>0</v>
      </c>
      <c r="G40" s="477">
        <v>0</v>
      </c>
      <c r="H40" s="477">
        <v>0</v>
      </c>
    </row>
    <row r="41" spans="2:8" s="291" customFormat="1" ht="15.9" customHeight="1" x14ac:dyDescent="0.3">
      <c r="B41" s="476" t="s">
        <v>595</v>
      </c>
      <c r="C41" s="477">
        <v>0</v>
      </c>
      <c r="D41" s="477">
        <v>0</v>
      </c>
      <c r="E41" s="477">
        <v>0</v>
      </c>
      <c r="F41" s="477">
        <v>0</v>
      </c>
      <c r="G41" s="477">
        <v>0</v>
      </c>
      <c r="H41" s="477">
        <v>0</v>
      </c>
    </row>
    <row r="42" spans="2:8" s="291" customFormat="1" ht="15.9" customHeight="1" x14ac:dyDescent="0.3">
      <c r="B42" s="476" t="s">
        <v>308</v>
      </c>
      <c r="C42" s="477">
        <v>0</v>
      </c>
      <c r="D42" s="477">
        <v>0</v>
      </c>
      <c r="E42" s="477">
        <v>0</v>
      </c>
      <c r="F42" s="477">
        <v>0</v>
      </c>
      <c r="G42" s="477">
        <v>0</v>
      </c>
      <c r="H42" s="477">
        <v>0</v>
      </c>
    </row>
    <row r="43" spans="2:8" s="297" customFormat="1" ht="15.9" customHeight="1" x14ac:dyDescent="0.2">
      <c r="B43" s="482" t="s">
        <v>233</v>
      </c>
      <c r="C43" s="478">
        <f t="shared" ref="C43:H43" si="6">SUM(C44:C48)</f>
        <v>1499</v>
      </c>
      <c r="D43" s="478">
        <f t="shared" si="6"/>
        <v>1395</v>
      </c>
      <c r="E43" s="478">
        <f t="shared" si="6"/>
        <v>104</v>
      </c>
      <c r="F43" s="478">
        <f t="shared" si="6"/>
        <v>0</v>
      </c>
      <c r="G43" s="478">
        <f t="shared" si="6"/>
        <v>0</v>
      </c>
      <c r="H43" s="478">
        <f t="shared" si="6"/>
        <v>0</v>
      </c>
    </row>
    <row r="44" spans="2:8" s="291" customFormat="1" ht="15.9" customHeight="1" x14ac:dyDescent="0.3">
      <c r="B44" s="476" t="s">
        <v>304</v>
      </c>
      <c r="C44" s="477">
        <v>1338</v>
      </c>
      <c r="D44" s="477">
        <v>1290</v>
      </c>
      <c r="E44" s="477">
        <v>48</v>
      </c>
      <c r="F44" s="477">
        <v>0</v>
      </c>
      <c r="G44" s="477">
        <v>0</v>
      </c>
      <c r="H44" s="477">
        <v>0</v>
      </c>
    </row>
    <row r="45" spans="2:8" s="291" customFormat="1" ht="15.9" customHeight="1" x14ac:dyDescent="0.3">
      <c r="B45" s="476" t="s">
        <v>593</v>
      </c>
      <c r="C45" s="477">
        <v>157</v>
      </c>
      <c r="D45" s="477">
        <v>101</v>
      </c>
      <c r="E45" s="477">
        <v>56</v>
      </c>
      <c r="F45" s="477">
        <v>0</v>
      </c>
      <c r="G45" s="477">
        <v>0</v>
      </c>
      <c r="H45" s="477">
        <v>0</v>
      </c>
    </row>
    <row r="46" spans="2:8" s="291" customFormat="1" ht="15.9" customHeight="1" x14ac:dyDescent="0.3">
      <c r="B46" s="476" t="s">
        <v>594</v>
      </c>
      <c r="C46" s="477">
        <v>2</v>
      </c>
      <c r="D46" s="477">
        <v>2</v>
      </c>
      <c r="E46" s="477">
        <v>0</v>
      </c>
      <c r="F46" s="477">
        <v>0</v>
      </c>
      <c r="G46" s="477">
        <v>0</v>
      </c>
      <c r="H46" s="477">
        <v>0</v>
      </c>
    </row>
    <row r="47" spans="2:8" s="291" customFormat="1" ht="15.9" customHeight="1" x14ac:dyDescent="0.3">
      <c r="B47" s="476" t="s">
        <v>595</v>
      </c>
      <c r="C47" s="477">
        <v>2</v>
      </c>
      <c r="D47" s="477">
        <v>2</v>
      </c>
      <c r="E47" s="477">
        <v>0</v>
      </c>
      <c r="F47" s="477">
        <v>0</v>
      </c>
      <c r="G47" s="477">
        <v>0</v>
      </c>
      <c r="H47" s="477">
        <v>0</v>
      </c>
    </row>
    <row r="48" spans="2:8" s="291" customFormat="1" ht="15.9" customHeight="1" x14ac:dyDescent="0.3">
      <c r="B48" s="476" t="s">
        <v>308</v>
      </c>
      <c r="C48" s="477">
        <v>0</v>
      </c>
      <c r="D48" s="477">
        <v>0</v>
      </c>
      <c r="E48" s="477">
        <v>0</v>
      </c>
      <c r="F48" s="477">
        <v>0</v>
      </c>
      <c r="G48" s="477">
        <v>0</v>
      </c>
      <c r="H48" s="477">
        <v>0</v>
      </c>
    </row>
    <row r="49" spans="2:8" s="297" customFormat="1" ht="15.9" customHeight="1" x14ac:dyDescent="0.2">
      <c r="B49" s="482" t="s">
        <v>234</v>
      </c>
      <c r="C49" s="478">
        <f t="shared" ref="C49:H49" si="7">SUM(C50:C54)</f>
        <v>1824</v>
      </c>
      <c r="D49" s="478">
        <f t="shared" si="7"/>
        <v>1662</v>
      </c>
      <c r="E49" s="478">
        <f t="shared" si="7"/>
        <v>159</v>
      </c>
      <c r="F49" s="478">
        <f t="shared" si="7"/>
        <v>3</v>
      </c>
      <c r="G49" s="478">
        <f t="shared" si="7"/>
        <v>0</v>
      </c>
      <c r="H49" s="478">
        <f t="shared" si="7"/>
        <v>0</v>
      </c>
    </row>
    <row r="50" spans="2:8" s="291" customFormat="1" ht="15.9" customHeight="1" x14ac:dyDescent="0.3">
      <c r="B50" s="476" t="s">
        <v>304</v>
      </c>
      <c r="C50" s="477">
        <v>1593</v>
      </c>
      <c r="D50" s="477">
        <v>1519</v>
      </c>
      <c r="E50" s="477">
        <v>74</v>
      </c>
      <c r="F50" s="477">
        <v>0</v>
      </c>
      <c r="G50" s="477">
        <v>0</v>
      </c>
      <c r="H50" s="477">
        <v>0</v>
      </c>
    </row>
    <row r="51" spans="2:8" s="291" customFormat="1" ht="15.9" customHeight="1" x14ac:dyDescent="0.3">
      <c r="B51" s="476" t="s">
        <v>593</v>
      </c>
      <c r="C51" s="477">
        <v>227</v>
      </c>
      <c r="D51" s="477">
        <v>141</v>
      </c>
      <c r="E51" s="477">
        <v>84</v>
      </c>
      <c r="F51" s="477">
        <v>2</v>
      </c>
      <c r="G51" s="477">
        <v>0</v>
      </c>
      <c r="H51" s="477">
        <v>0</v>
      </c>
    </row>
    <row r="52" spans="2:8" s="291" customFormat="1" ht="15.9" customHeight="1" x14ac:dyDescent="0.3">
      <c r="B52" s="476" t="s">
        <v>594</v>
      </c>
      <c r="C52" s="477">
        <v>4</v>
      </c>
      <c r="D52" s="477">
        <v>2</v>
      </c>
      <c r="E52" s="477">
        <v>1</v>
      </c>
      <c r="F52" s="477">
        <v>1</v>
      </c>
      <c r="G52" s="477">
        <v>0</v>
      </c>
      <c r="H52" s="477">
        <v>0</v>
      </c>
    </row>
    <row r="53" spans="2:8" s="291" customFormat="1" ht="15.9" customHeight="1" x14ac:dyDescent="0.3">
      <c r="B53" s="476" t="s">
        <v>595</v>
      </c>
      <c r="C53" s="477">
        <v>0</v>
      </c>
      <c r="D53" s="477">
        <v>0</v>
      </c>
      <c r="E53" s="477">
        <v>0</v>
      </c>
      <c r="F53" s="477">
        <v>0</v>
      </c>
      <c r="G53" s="477">
        <v>0</v>
      </c>
      <c r="H53" s="477">
        <v>0</v>
      </c>
    </row>
    <row r="54" spans="2:8" s="291" customFormat="1" ht="15.9" customHeight="1" x14ac:dyDescent="0.3">
      <c r="B54" s="476" t="s">
        <v>308</v>
      </c>
      <c r="C54" s="477">
        <v>0</v>
      </c>
      <c r="D54" s="477">
        <v>0</v>
      </c>
      <c r="E54" s="477">
        <v>0</v>
      </c>
      <c r="F54" s="477">
        <v>0</v>
      </c>
      <c r="G54" s="477">
        <v>0</v>
      </c>
      <c r="H54" s="477">
        <v>0</v>
      </c>
    </row>
    <row r="55" spans="2:8" s="297" customFormat="1" ht="15.9" customHeight="1" x14ac:dyDescent="0.2">
      <c r="B55" s="482" t="s">
        <v>235</v>
      </c>
      <c r="C55" s="478">
        <f t="shared" ref="C55:H55" si="8">SUM(C56:C60)</f>
        <v>1654</v>
      </c>
      <c r="D55" s="478">
        <f t="shared" si="8"/>
        <v>1457</v>
      </c>
      <c r="E55" s="478">
        <f t="shared" si="8"/>
        <v>189</v>
      </c>
      <c r="F55" s="478">
        <f t="shared" si="8"/>
        <v>4</v>
      </c>
      <c r="G55" s="478">
        <f t="shared" si="8"/>
        <v>0</v>
      </c>
      <c r="H55" s="478">
        <f t="shared" si="8"/>
        <v>4</v>
      </c>
    </row>
    <row r="56" spans="2:8" s="291" customFormat="1" ht="15.9" customHeight="1" x14ac:dyDescent="0.3">
      <c r="B56" s="476" t="s">
        <v>304</v>
      </c>
      <c r="C56" s="477">
        <v>1399</v>
      </c>
      <c r="D56" s="477">
        <v>1313</v>
      </c>
      <c r="E56" s="477">
        <v>83</v>
      </c>
      <c r="F56" s="477">
        <v>2</v>
      </c>
      <c r="G56" s="477">
        <v>0</v>
      </c>
      <c r="H56" s="477">
        <v>1</v>
      </c>
    </row>
    <row r="57" spans="2:8" s="291" customFormat="1" ht="15.9" customHeight="1" x14ac:dyDescent="0.3">
      <c r="B57" s="476" t="s">
        <v>593</v>
      </c>
      <c r="C57" s="477">
        <v>246</v>
      </c>
      <c r="D57" s="477">
        <v>141</v>
      </c>
      <c r="E57" s="477">
        <v>104</v>
      </c>
      <c r="F57" s="477">
        <v>1</v>
      </c>
      <c r="G57" s="477">
        <v>0</v>
      </c>
      <c r="H57" s="477">
        <v>0</v>
      </c>
    </row>
    <row r="58" spans="2:8" s="291" customFormat="1" ht="15.9" customHeight="1" x14ac:dyDescent="0.3">
      <c r="B58" s="476" t="s">
        <v>594</v>
      </c>
      <c r="C58" s="477">
        <v>4</v>
      </c>
      <c r="D58" s="477">
        <v>1</v>
      </c>
      <c r="E58" s="477">
        <v>2</v>
      </c>
      <c r="F58" s="477">
        <v>1</v>
      </c>
      <c r="G58" s="477">
        <v>0</v>
      </c>
      <c r="H58" s="477">
        <v>0</v>
      </c>
    </row>
    <row r="59" spans="2:8" s="291" customFormat="1" ht="15.9" customHeight="1" x14ac:dyDescent="0.3">
      <c r="B59" s="476" t="s">
        <v>595</v>
      </c>
      <c r="C59" s="477">
        <v>0</v>
      </c>
      <c r="D59" s="477">
        <v>0</v>
      </c>
      <c r="E59" s="477">
        <v>0</v>
      </c>
      <c r="F59" s="477">
        <v>0</v>
      </c>
      <c r="G59" s="477">
        <v>0</v>
      </c>
      <c r="H59" s="477">
        <v>0</v>
      </c>
    </row>
    <row r="60" spans="2:8" s="291" customFormat="1" ht="15.9" customHeight="1" x14ac:dyDescent="0.3">
      <c r="B60" s="476" t="s">
        <v>308</v>
      </c>
      <c r="C60" s="477">
        <v>5</v>
      </c>
      <c r="D60" s="477">
        <v>2</v>
      </c>
      <c r="E60" s="477">
        <v>0</v>
      </c>
      <c r="F60" s="477">
        <v>0</v>
      </c>
      <c r="G60" s="477">
        <v>0</v>
      </c>
      <c r="H60" s="477">
        <v>3</v>
      </c>
    </row>
    <row r="61" spans="2:8" s="297" customFormat="1" ht="15.9" customHeight="1" x14ac:dyDescent="0.2">
      <c r="B61" s="482" t="s">
        <v>236</v>
      </c>
      <c r="C61" s="478">
        <f t="shared" ref="C61:H61" si="9">SUM(C62:C66)</f>
        <v>1370</v>
      </c>
      <c r="D61" s="478">
        <f t="shared" si="9"/>
        <v>1202</v>
      </c>
      <c r="E61" s="478">
        <f t="shared" si="9"/>
        <v>165</v>
      </c>
      <c r="F61" s="478">
        <f t="shared" si="9"/>
        <v>2</v>
      </c>
      <c r="G61" s="478">
        <f t="shared" si="9"/>
        <v>1</v>
      </c>
      <c r="H61" s="478">
        <f t="shared" si="9"/>
        <v>0</v>
      </c>
    </row>
    <row r="62" spans="2:8" s="291" customFormat="1" ht="15.9" customHeight="1" x14ac:dyDescent="0.3">
      <c r="B62" s="476" t="s">
        <v>304</v>
      </c>
      <c r="C62" s="477">
        <v>1165</v>
      </c>
      <c r="D62" s="477">
        <v>1081</v>
      </c>
      <c r="E62" s="477">
        <v>84</v>
      </c>
      <c r="F62" s="477">
        <v>0</v>
      </c>
      <c r="G62" s="477">
        <v>0</v>
      </c>
      <c r="H62" s="477">
        <v>0</v>
      </c>
    </row>
    <row r="63" spans="2:8" s="291" customFormat="1" ht="15.9" customHeight="1" x14ac:dyDescent="0.3">
      <c r="B63" s="476" t="s">
        <v>593</v>
      </c>
      <c r="C63" s="477">
        <v>196</v>
      </c>
      <c r="D63" s="477">
        <v>120</v>
      </c>
      <c r="E63" s="477">
        <v>75</v>
      </c>
      <c r="F63" s="477">
        <v>1</v>
      </c>
      <c r="G63" s="477">
        <v>0</v>
      </c>
      <c r="H63" s="477">
        <v>0</v>
      </c>
    </row>
    <row r="64" spans="2:8" s="291" customFormat="1" ht="15.9" customHeight="1" x14ac:dyDescent="0.3">
      <c r="B64" s="476" t="s">
        <v>594</v>
      </c>
      <c r="C64" s="477">
        <v>9</v>
      </c>
      <c r="D64" s="477">
        <v>1</v>
      </c>
      <c r="E64" s="477">
        <v>6</v>
      </c>
      <c r="F64" s="477">
        <v>1</v>
      </c>
      <c r="G64" s="477">
        <v>1</v>
      </c>
      <c r="H64" s="477">
        <v>0</v>
      </c>
    </row>
    <row r="65" spans="2:8" s="291" customFormat="1" ht="15.9" customHeight="1" x14ac:dyDescent="0.3">
      <c r="B65" s="476" t="s">
        <v>595</v>
      </c>
      <c r="C65" s="477">
        <v>0</v>
      </c>
      <c r="D65" s="477">
        <v>0</v>
      </c>
      <c r="E65" s="477">
        <v>0</v>
      </c>
      <c r="F65" s="477">
        <v>0</v>
      </c>
      <c r="G65" s="477">
        <v>0</v>
      </c>
      <c r="H65" s="477">
        <v>0</v>
      </c>
    </row>
    <row r="66" spans="2:8" s="291" customFormat="1" ht="15.9" customHeight="1" x14ac:dyDescent="0.3">
      <c r="B66" s="476" t="s">
        <v>308</v>
      </c>
      <c r="C66" s="477">
        <v>0</v>
      </c>
      <c r="D66" s="477">
        <v>0</v>
      </c>
      <c r="E66" s="477">
        <v>0</v>
      </c>
      <c r="F66" s="477">
        <v>0</v>
      </c>
      <c r="G66" s="477">
        <v>0</v>
      </c>
      <c r="H66" s="477">
        <v>0</v>
      </c>
    </row>
    <row r="67" spans="2:8" s="297" customFormat="1" ht="15.9" customHeight="1" x14ac:dyDescent="0.2">
      <c r="B67" s="482" t="s">
        <v>237</v>
      </c>
      <c r="C67" s="478">
        <f t="shared" ref="C67:H67" si="10">SUM(C68:C72)</f>
        <v>10564</v>
      </c>
      <c r="D67" s="478">
        <f t="shared" si="10"/>
        <v>9069</v>
      </c>
      <c r="E67" s="478">
        <f t="shared" si="10"/>
        <v>1445</v>
      </c>
      <c r="F67" s="478">
        <f t="shared" si="10"/>
        <v>36</v>
      </c>
      <c r="G67" s="478">
        <f t="shared" si="10"/>
        <v>3</v>
      </c>
      <c r="H67" s="478">
        <f t="shared" si="10"/>
        <v>11</v>
      </c>
    </row>
    <row r="68" spans="2:8" s="291" customFormat="1" ht="15.9" customHeight="1" x14ac:dyDescent="0.3">
      <c r="B68" s="476" t="s">
        <v>304</v>
      </c>
      <c r="C68" s="477">
        <v>8643</v>
      </c>
      <c r="D68" s="477">
        <v>7993</v>
      </c>
      <c r="E68" s="477">
        <v>635</v>
      </c>
      <c r="F68" s="477">
        <v>10</v>
      </c>
      <c r="G68" s="477">
        <v>0</v>
      </c>
      <c r="H68" s="477">
        <v>5</v>
      </c>
    </row>
    <row r="69" spans="2:8" s="291" customFormat="1" ht="15.9" customHeight="1" x14ac:dyDescent="0.3">
      <c r="B69" s="476" t="s">
        <v>593</v>
      </c>
      <c r="C69" s="477">
        <v>1820</v>
      </c>
      <c r="D69" s="477">
        <v>1039</v>
      </c>
      <c r="E69" s="477">
        <v>762</v>
      </c>
      <c r="F69" s="477">
        <v>17</v>
      </c>
      <c r="G69" s="477">
        <v>1</v>
      </c>
      <c r="H69" s="477">
        <v>1</v>
      </c>
    </row>
    <row r="70" spans="2:8" s="291" customFormat="1" ht="15.9" customHeight="1" x14ac:dyDescent="0.3">
      <c r="B70" s="476" t="s">
        <v>594</v>
      </c>
      <c r="C70" s="477">
        <v>89</v>
      </c>
      <c r="D70" s="477">
        <v>36</v>
      </c>
      <c r="E70" s="477">
        <v>43</v>
      </c>
      <c r="F70" s="477">
        <v>9</v>
      </c>
      <c r="G70" s="477">
        <v>1</v>
      </c>
      <c r="H70" s="477">
        <v>0</v>
      </c>
    </row>
    <row r="71" spans="2:8" s="291" customFormat="1" ht="15.9" customHeight="1" x14ac:dyDescent="0.3">
      <c r="B71" s="476" t="s">
        <v>595</v>
      </c>
      <c r="C71" s="477">
        <v>7</v>
      </c>
      <c r="D71" s="477">
        <v>1</v>
      </c>
      <c r="E71" s="477">
        <v>5</v>
      </c>
      <c r="F71" s="477">
        <v>0</v>
      </c>
      <c r="G71" s="477">
        <v>1</v>
      </c>
      <c r="H71" s="477">
        <v>0</v>
      </c>
    </row>
    <row r="72" spans="2:8" s="291" customFormat="1" ht="15.9" customHeight="1" x14ac:dyDescent="0.3">
      <c r="B72" s="476" t="s">
        <v>308</v>
      </c>
      <c r="C72" s="477">
        <v>5</v>
      </c>
      <c r="D72" s="477">
        <v>0</v>
      </c>
      <c r="E72" s="477">
        <v>0</v>
      </c>
      <c r="F72" s="477">
        <v>0</v>
      </c>
      <c r="G72" s="477">
        <v>0</v>
      </c>
      <c r="H72" s="477">
        <v>5</v>
      </c>
    </row>
    <row r="73" spans="2:8" s="297" customFormat="1" ht="15.9" customHeight="1" x14ac:dyDescent="0.2">
      <c r="B73" s="482" t="s">
        <v>238</v>
      </c>
      <c r="C73" s="478">
        <f t="shared" ref="C73:H73" si="11">SUM(C74:C78)</f>
        <v>1973</v>
      </c>
      <c r="D73" s="478">
        <f t="shared" si="11"/>
        <v>1761</v>
      </c>
      <c r="E73" s="478">
        <f t="shared" si="11"/>
        <v>211</v>
      </c>
      <c r="F73" s="478">
        <f t="shared" si="11"/>
        <v>1</v>
      </c>
      <c r="G73" s="478">
        <f t="shared" si="11"/>
        <v>0</v>
      </c>
      <c r="H73" s="478">
        <f t="shared" si="11"/>
        <v>0</v>
      </c>
    </row>
    <row r="74" spans="2:8" s="291" customFormat="1" ht="15.9" customHeight="1" x14ac:dyDescent="0.3">
      <c r="B74" s="476" t="s">
        <v>304</v>
      </c>
      <c r="C74" s="477">
        <v>1690</v>
      </c>
      <c r="D74" s="477">
        <v>1588</v>
      </c>
      <c r="E74" s="477">
        <v>101</v>
      </c>
      <c r="F74" s="477">
        <v>1</v>
      </c>
      <c r="G74" s="477">
        <v>0</v>
      </c>
      <c r="H74" s="477">
        <v>0</v>
      </c>
    </row>
    <row r="75" spans="2:8" s="291" customFormat="1" ht="15.9" customHeight="1" x14ac:dyDescent="0.3">
      <c r="B75" s="476" t="s">
        <v>593</v>
      </c>
      <c r="C75" s="477">
        <v>280</v>
      </c>
      <c r="D75" s="477">
        <v>170</v>
      </c>
      <c r="E75" s="477">
        <v>110</v>
      </c>
      <c r="F75" s="477">
        <v>0</v>
      </c>
      <c r="G75" s="477">
        <v>0</v>
      </c>
      <c r="H75" s="477">
        <v>0</v>
      </c>
    </row>
    <row r="76" spans="2:8" s="291" customFormat="1" ht="15.9" customHeight="1" x14ac:dyDescent="0.3">
      <c r="B76" s="476" t="s">
        <v>594</v>
      </c>
      <c r="C76" s="477">
        <v>3</v>
      </c>
      <c r="D76" s="477">
        <v>3</v>
      </c>
      <c r="E76" s="477">
        <v>0</v>
      </c>
      <c r="F76" s="477">
        <v>0</v>
      </c>
      <c r="G76" s="477">
        <v>0</v>
      </c>
      <c r="H76" s="477">
        <v>0</v>
      </c>
    </row>
    <row r="77" spans="2:8" s="291" customFormat="1" ht="15.9" customHeight="1" x14ac:dyDescent="0.3">
      <c r="B77" s="476" t="s">
        <v>595</v>
      </c>
      <c r="C77" s="477">
        <v>0</v>
      </c>
      <c r="D77" s="477">
        <v>0</v>
      </c>
      <c r="E77" s="477">
        <v>0</v>
      </c>
      <c r="F77" s="477">
        <v>0</v>
      </c>
      <c r="G77" s="477">
        <v>0</v>
      </c>
      <c r="H77" s="477">
        <v>0</v>
      </c>
    </row>
    <row r="78" spans="2:8" s="291" customFormat="1" ht="15.9" customHeight="1" x14ac:dyDescent="0.3">
      <c r="B78" s="476" t="s">
        <v>308</v>
      </c>
      <c r="C78" s="477">
        <v>0</v>
      </c>
      <c r="D78" s="477">
        <v>0</v>
      </c>
      <c r="E78" s="477">
        <v>0</v>
      </c>
      <c r="F78" s="477">
        <v>0</v>
      </c>
      <c r="G78" s="477">
        <v>0</v>
      </c>
      <c r="H78" s="477">
        <v>0</v>
      </c>
    </row>
    <row r="79" spans="2:8" s="297" customFormat="1" ht="15.9" customHeight="1" x14ac:dyDescent="0.2">
      <c r="B79" s="482" t="s">
        <v>239</v>
      </c>
      <c r="C79" s="478">
        <f t="shared" ref="C79:H79" si="12">SUM(C80:C84)</f>
        <v>1625</v>
      </c>
      <c r="D79" s="478">
        <f t="shared" si="12"/>
        <v>1479</v>
      </c>
      <c r="E79" s="478">
        <f t="shared" si="12"/>
        <v>144</v>
      </c>
      <c r="F79" s="478">
        <f t="shared" si="12"/>
        <v>2</v>
      </c>
      <c r="G79" s="478">
        <f t="shared" si="12"/>
        <v>0</v>
      </c>
      <c r="H79" s="478">
        <f t="shared" si="12"/>
        <v>0</v>
      </c>
    </row>
    <row r="80" spans="2:8" s="291" customFormat="1" ht="15.9" customHeight="1" x14ac:dyDescent="0.3">
      <c r="B80" s="476" t="s">
        <v>304</v>
      </c>
      <c r="C80" s="477">
        <v>1431</v>
      </c>
      <c r="D80" s="477">
        <v>1353</v>
      </c>
      <c r="E80" s="477">
        <v>77</v>
      </c>
      <c r="F80" s="477">
        <v>1</v>
      </c>
      <c r="G80" s="477">
        <v>0</v>
      </c>
      <c r="H80" s="477">
        <v>0</v>
      </c>
    </row>
    <row r="81" spans="2:8" s="291" customFormat="1" ht="15.9" customHeight="1" x14ac:dyDescent="0.3">
      <c r="B81" s="476" t="s">
        <v>593</v>
      </c>
      <c r="C81" s="477">
        <v>192</v>
      </c>
      <c r="D81" s="477">
        <v>125</v>
      </c>
      <c r="E81" s="477">
        <v>67</v>
      </c>
      <c r="F81" s="477">
        <v>0</v>
      </c>
      <c r="G81" s="477">
        <v>0</v>
      </c>
      <c r="H81" s="477">
        <v>0</v>
      </c>
    </row>
    <row r="82" spans="2:8" s="291" customFormat="1" ht="15.9" customHeight="1" x14ac:dyDescent="0.3">
      <c r="B82" s="476" t="s">
        <v>594</v>
      </c>
      <c r="C82" s="477">
        <v>2</v>
      </c>
      <c r="D82" s="477">
        <v>1</v>
      </c>
      <c r="E82" s="477">
        <v>0</v>
      </c>
      <c r="F82" s="477">
        <v>1</v>
      </c>
      <c r="G82" s="477">
        <v>0</v>
      </c>
      <c r="H82" s="477">
        <v>0</v>
      </c>
    </row>
    <row r="83" spans="2:8" s="291" customFormat="1" ht="15.9" customHeight="1" x14ac:dyDescent="0.3">
      <c r="B83" s="476" t="s">
        <v>595</v>
      </c>
      <c r="C83" s="477">
        <v>0</v>
      </c>
      <c r="D83" s="477">
        <v>0</v>
      </c>
      <c r="E83" s="477">
        <v>0</v>
      </c>
      <c r="F83" s="477">
        <v>0</v>
      </c>
      <c r="G83" s="477">
        <v>0</v>
      </c>
      <c r="H83" s="477">
        <v>0</v>
      </c>
    </row>
    <row r="84" spans="2:8" s="291" customFormat="1" ht="15.9" customHeight="1" x14ac:dyDescent="0.3">
      <c r="B84" s="476" t="s">
        <v>308</v>
      </c>
      <c r="C84" s="477">
        <v>0</v>
      </c>
      <c r="D84" s="477">
        <v>0</v>
      </c>
      <c r="E84" s="477">
        <v>0</v>
      </c>
      <c r="F84" s="477">
        <v>0</v>
      </c>
      <c r="G84" s="477">
        <v>0</v>
      </c>
      <c r="H84" s="477">
        <v>0</v>
      </c>
    </row>
    <row r="85" spans="2:8" s="297" customFormat="1" ht="15.9" customHeight="1" x14ac:dyDescent="0.2">
      <c r="B85" s="480" t="s">
        <v>386</v>
      </c>
      <c r="C85" s="478">
        <f t="shared" ref="C85:H85" si="13">SUM(C86,C92,C98,C104,C110,C116)</f>
        <v>26116</v>
      </c>
      <c r="D85" s="478">
        <f t="shared" si="13"/>
        <v>23062</v>
      </c>
      <c r="E85" s="478">
        <f t="shared" si="13"/>
        <v>2952</v>
      </c>
      <c r="F85" s="478">
        <f t="shared" si="13"/>
        <v>49</v>
      </c>
      <c r="G85" s="478">
        <f t="shared" si="13"/>
        <v>4</v>
      </c>
      <c r="H85" s="478">
        <f t="shared" si="13"/>
        <v>49</v>
      </c>
    </row>
    <row r="86" spans="2:8" s="297" customFormat="1" ht="15.9" customHeight="1" x14ac:dyDescent="0.2">
      <c r="B86" s="482" t="s">
        <v>241</v>
      </c>
      <c r="C86" s="478">
        <f t="shared" ref="C86:H86" si="14">SUM(C87:C91)</f>
        <v>2198</v>
      </c>
      <c r="D86" s="478">
        <f t="shared" si="14"/>
        <v>1909</v>
      </c>
      <c r="E86" s="478">
        <f t="shared" si="14"/>
        <v>289</v>
      </c>
      <c r="F86" s="478">
        <f t="shared" si="14"/>
        <v>0</v>
      </c>
      <c r="G86" s="478">
        <f t="shared" si="14"/>
        <v>0</v>
      </c>
      <c r="H86" s="478">
        <f t="shared" si="14"/>
        <v>0</v>
      </c>
    </row>
    <row r="87" spans="2:8" s="291" customFormat="1" ht="15.9" customHeight="1" x14ac:dyDescent="0.3">
      <c r="B87" s="476" t="s">
        <v>304</v>
      </c>
      <c r="C87" s="477">
        <v>1832</v>
      </c>
      <c r="D87" s="477">
        <v>1686</v>
      </c>
      <c r="E87" s="477">
        <v>146</v>
      </c>
      <c r="F87" s="477">
        <v>0</v>
      </c>
      <c r="G87" s="477">
        <v>0</v>
      </c>
      <c r="H87" s="477">
        <v>0</v>
      </c>
    </row>
    <row r="88" spans="2:8" s="291" customFormat="1" ht="15.9" customHeight="1" x14ac:dyDescent="0.3">
      <c r="B88" s="476" t="s">
        <v>593</v>
      </c>
      <c r="C88" s="477">
        <v>362</v>
      </c>
      <c r="D88" s="477">
        <v>220</v>
      </c>
      <c r="E88" s="477">
        <v>142</v>
      </c>
      <c r="F88" s="477">
        <v>0</v>
      </c>
      <c r="G88" s="477">
        <v>0</v>
      </c>
      <c r="H88" s="477">
        <v>0</v>
      </c>
    </row>
    <row r="89" spans="2:8" s="291" customFormat="1" ht="15.9" customHeight="1" x14ac:dyDescent="0.3">
      <c r="B89" s="476" t="s">
        <v>594</v>
      </c>
      <c r="C89" s="477">
        <v>3</v>
      </c>
      <c r="D89" s="477">
        <v>2</v>
      </c>
      <c r="E89" s="477">
        <v>1</v>
      </c>
      <c r="F89" s="477">
        <v>0</v>
      </c>
      <c r="G89" s="477">
        <v>0</v>
      </c>
      <c r="H89" s="477">
        <v>0</v>
      </c>
    </row>
    <row r="90" spans="2:8" s="291" customFormat="1" ht="15.9" customHeight="1" x14ac:dyDescent="0.3">
      <c r="B90" s="476" t="s">
        <v>595</v>
      </c>
      <c r="C90" s="477">
        <v>1</v>
      </c>
      <c r="D90" s="477">
        <v>1</v>
      </c>
      <c r="E90" s="477">
        <v>0</v>
      </c>
      <c r="F90" s="477">
        <v>0</v>
      </c>
      <c r="G90" s="477">
        <v>0</v>
      </c>
      <c r="H90" s="477">
        <v>0</v>
      </c>
    </row>
    <row r="91" spans="2:8" s="291" customFormat="1" ht="15.9" customHeight="1" x14ac:dyDescent="0.3">
      <c r="B91" s="476" t="s">
        <v>308</v>
      </c>
      <c r="C91" s="477">
        <v>0</v>
      </c>
      <c r="D91" s="477">
        <v>0</v>
      </c>
      <c r="E91" s="477">
        <v>0</v>
      </c>
      <c r="F91" s="477">
        <v>0</v>
      </c>
      <c r="G91" s="477">
        <v>0</v>
      </c>
      <c r="H91" s="477">
        <v>0</v>
      </c>
    </row>
    <row r="92" spans="2:8" s="297" customFormat="1" ht="15.9" customHeight="1" x14ac:dyDescent="0.2">
      <c r="B92" s="482" t="s">
        <v>242</v>
      </c>
      <c r="C92" s="478">
        <f t="shared" ref="C92:H92" si="15">SUM(C93:C97)</f>
        <v>1370</v>
      </c>
      <c r="D92" s="478">
        <f t="shared" si="15"/>
        <v>1266</v>
      </c>
      <c r="E92" s="478">
        <f t="shared" si="15"/>
        <v>100</v>
      </c>
      <c r="F92" s="478">
        <f t="shared" si="15"/>
        <v>2</v>
      </c>
      <c r="G92" s="478">
        <f t="shared" si="15"/>
        <v>0</v>
      </c>
      <c r="H92" s="478">
        <f t="shared" si="15"/>
        <v>2</v>
      </c>
    </row>
    <row r="93" spans="2:8" s="291" customFormat="1" ht="15.9" customHeight="1" x14ac:dyDescent="0.3">
      <c r="B93" s="476" t="s">
        <v>304</v>
      </c>
      <c r="C93" s="477">
        <v>1189</v>
      </c>
      <c r="D93" s="477">
        <v>1136</v>
      </c>
      <c r="E93" s="477">
        <v>51</v>
      </c>
      <c r="F93" s="477">
        <v>0</v>
      </c>
      <c r="G93" s="477">
        <v>0</v>
      </c>
      <c r="H93" s="477">
        <v>2</v>
      </c>
    </row>
    <row r="94" spans="2:8" s="291" customFormat="1" ht="15.9" customHeight="1" x14ac:dyDescent="0.3">
      <c r="B94" s="476" t="s">
        <v>593</v>
      </c>
      <c r="C94" s="477">
        <v>176</v>
      </c>
      <c r="D94" s="477">
        <v>127</v>
      </c>
      <c r="E94" s="477">
        <v>49</v>
      </c>
      <c r="F94" s="477">
        <v>0</v>
      </c>
      <c r="G94" s="477">
        <v>0</v>
      </c>
      <c r="H94" s="477">
        <v>0</v>
      </c>
    </row>
    <row r="95" spans="2:8" s="291" customFormat="1" ht="15.9" customHeight="1" x14ac:dyDescent="0.3">
      <c r="B95" s="476" t="s">
        <v>594</v>
      </c>
      <c r="C95" s="477">
        <v>3</v>
      </c>
      <c r="D95" s="477">
        <v>1</v>
      </c>
      <c r="E95" s="477">
        <v>0</v>
      </c>
      <c r="F95" s="477">
        <v>2</v>
      </c>
      <c r="G95" s="477">
        <v>0</v>
      </c>
      <c r="H95" s="477">
        <v>0</v>
      </c>
    </row>
    <row r="96" spans="2:8" s="291" customFormat="1" ht="15.9" customHeight="1" x14ac:dyDescent="0.3">
      <c r="B96" s="476" t="s">
        <v>595</v>
      </c>
      <c r="C96" s="477">
        <v>0</v>
      </c>
      <c r="D96" s="477">
        <v>0</v>
      </c>
      <c r="E96" s="477">
        <v>0</v>
      </c>
      <c r="F96" s="477">
        <v>0</v>
      </c>
      <c r="G96" s="477">
        <v>0</v>
      </c>
      <c r="H96" s="477">
        <v>0</v>
      </c>
    </row>
    <row r="97" spans="2:8" s="291" customFormat="1" ht="15.9" customHeight="1" x14ac:dyDescent="0.3">
      <c r="B97" s="476" t="s">
        <v>308</v>
      </c>
      <c r="C97" s="477">
        <v>2</v>
      </c>
      <c r="D97" s="477">
        <v>2</v>
      </c>
      <c r="E97" s="477">
        <v>0</v>
      </c>
      <c r="F97" s="477">
        <v>0</v>
      </c>
      <c r="G97" s="477">
        <v>0</v>
      </c>
      <c r="H97" s="477">
        <v>0</v>
      </c>
    </row>
    <row r="98" spans="2:8" s="297" customFormat="1" ht="15.9" customHeight="1" x14ac:dyDescent="0.2">
      <c r="B98" s="482" t="s">
        <v>243</v>
      </c>
      <c r="C98" s="478">
        <f t="shared" ref="C98:H98" si="16">SUM(C99:C103)</f>
        <v>15364</v>
      </c>
      <c r="D98" s="478">
        <f t="shared" si="16"/>
        <v>13489</v>
      </c>
      <c r="E98" s="478">
        <f t="shared" si="16"/>
        <v>1796</v>
      </c>
      <c r="F98" s="478">
        <f t="shared" si="16"/>
        <v>40</v>
      </c>
      <c r="G98" s="478">
        <f t="shared" si="16"/>
        <v>4</v>
      </c>
      <c r="H98" s="478">
        <f t="shared" si="16"/>
        <v>35</v>
      </c>
    </row>
    <row r="99" spans="2:8" s="291" customFormat="1" ht="15.9" customHeight="1" x14ac:dyDescent="0.3">
      <c r="B99" s="476" t="s">
        <v>304</v>
      </c>
      <c r="C99" s="477">
        <v>12886</v>
      </c>
      <c r="D99" s="477">
        <v>11912</v>
      </c>
      <c r="E99" s="477">
        <v>942</v>
      </c>
      <c r="F99" s="477">
        <v>16</v>
      </c>
      <c r="G99" s="477">
        <v>0</v>
      </c>
      <c r="H99" s="477">
        <v>16</v>
      </c>
    </row>
    <row r="100" spans="2:8" s="291" customFormat="1" ht="15.9" customHeight="1" x14ac:dyDescent="0.3">
      <c r="B100" s="476" t="s">
        <v>593</v>
      </c>
      <c r="C100" s="477">
        <v>2378</v>
      </c>
      <c r="D100" s="477">
        <v>1531</v>
      </c>
      <c r="E100" s="477">
        <v>826</v>
      </c>
      <c r="F100" s="477">
        <v>14</v>
      </c>
      <c r="G100" s="477">
        <v>3</v>
      </c>
      <c r="H100" s="477">
        <v>4</v>
      </c>
    </row>
    <row r="101" spans="2:8" s="291" customFormat="1" ht="15.9" customHeight="1" x14ac:dyDescent="0.3">
      <c r="B101" s="476" t="s">
        <v>594</v>
      </c>
      <c r="C101" s="477">
        <v>71</v>
      </c>
      <c r="D101" s="477">
        <v>35</v>
      </c>
      <c r="E101" s="477">
        <v>26</v>
      </c>
      <c r="F101" s="477">
        <v>10</v>
      </c>
      <c r="G101" s="477">
        <v>0</v>
      </c>
      <c r="H101" s="477">
        <v>0</v>
      </c>
    </row>
    <row r="102" spans="2:8" s="291" customFormat="1" ht="15.9" customHeight="1" x14ac:dyDescent="0.3">
      <c r="B102" s="476" t="s">
        <v>595</v>
      </c>
      <c r="C102" s="477">
        <v>2</v>
      </c>
      <c r="D102" s="477">
        <v>2</v>
      </c>
      <c r="E102" s="477">
        <v>0</v>
      </c>
      <c r="F102" s="477">
        <v>0</v>
      </c>
      <c r="G102" s="477">
        <v>0</v>
      </c>
      <c r="H102" s="477">
        <v>0</v>
      </c>
    </row>
    <row r="103" spans="2:8" s="291" customFormat="1" ht="15.9" customHeight="1" x14ac:dyDescent="0.3">
      <c r="B103" s="476" t="s">
        <v>308</v>
      </c>
      <c r="C103" s="477">
        <v>27</v>
      </c>
      <c r="D103" s="477">
        <v>9</v>
      </c>
      <c r="E103" s="477">
        <v>2</v>
      </c>
      <c r="F103" s="477">
        <v>0</v>
      </c>
      <c r="G103" s="477">
        <v>1</v>
      </c>
      <c r="H103" s="477">
        <v>15</v>
      </c>
    </row>
    <row r="104" spans="2:8" s="297" customFormat="1" ht="15.9" customHeight="1" x14ac:dyDescent="0.2">
      <c r="B104" s="482" t="s">
        <v>244</v>
      </c>
      <c r="C104" s="478">
        <f t="shared" ref="C104:H104" si="17">SUM(C105:C109)</f>
        <v>2089</v>
      </c>
      <c r="D104" s="478">
        <f t="shared" si="17"/>
        <v>1882</v>
      </c>
      <c r="E104" s="478">
        <f t="shared" si="17"/>
        <v>206</v>
      </c>
      <c r="F104" s="478">
        <f t="shared" si="17"/>
        <v>1</v>
      </c>
      <c r="G104" s="478">
        <f t="shared" si="17"/>
        <v>0</v>
      </c>
      <c r="H104" s="478">
        <f t="shared" si="17"/>
        <v>0</v>
      </c>
    </row>
    <row r="105" spans="2:8" s="291" customFormat="1" ht="15.9" customHeight="1" x14ac:dyDescent="0.3">
      <c r="B105" s="476" t="s">
        <v>304</v>
      </c>
      <c r="C105" s="477">
        <v>1815</v>
      </c>
      <c r="D105" s="477">
        <v>1706</v>
      </c>
      <c r="E105" s="477">
        <v>108</v>
      </c>
      <c r="F105" s="477">
        <v>1</v>
      </c>
      <c r="G105" s="477">
        <v>0</v>
      </c>
      <c r="H105" s="477">
        <v>0</v>
      </c>
    </row>
    <row r="106" spans="2:8" s="291" customFormat="1" ht="15.9" customHeight="1" x14ac:dyDescent="0.3">
      <c r="B106" s="476" t="s">
        <v>593</v>
      </c>
      <c r="C106" s="477">
        <v>268</v>
      </c>
      <c r="D106" s="477">
        <v>175</v>
      </c>
      <c r="E106" s="477">
        <v>93</v>
      </c>
      <c r="F106" s="477">
        <v>0</v>
      </c>
      <c r="G106" s="477">
        <v>0</v>
      </c>
      <c r="H106" s="477">
        <v>0</v>
      </c>
    </row>
    <row r="107" spans="2:8" s="291" customFormat="1" ht="15.9" customHeight="1" x14ac:dyDescent="0.3">
      <c r="B107" s="476" t="s">
        <v>594</v>
      </c>
      <c r="C107" s="477">
        <v>5</v>
      </c>
      <c r="D107" s="477">
        <v>1</v>
      </c>
      <c r="E107" s="477">
        <v>4</v>
      </c>
      <c r="F107" s="477">
        <v>0</v>
      </c>
      <c r="G107" s="477">
        <v>0</v>
      </c>
      <c r="H107" s="477">
        <v>0</v>
      </c>
    </row>
    <row r="108" spans="2:8" s="291" customFormat="1" ht="15.9" customHeight="1" x14ac:dyDescent="0.3">
      <c r="B108" s="476" t="s">
        <v>595</v>
      </c>
      <c r="C108" s="477">
        <v>1</v>
      </c>
      <c r="D108" s="477">
        <v>0</v>
      </c>
      <c r="E108" s="477">
        <v>1</v>
      </c>
      <c r="F108" s="477">
        <v>0</v>
      </c>
      <c r="G108" s="477">
        <v>0</v>
      </c>
      <c r="H108" s="477">
        <v>0</v>
      </c>
    </row>
    <row r="109" spans="2:8" s="291" customFormat="1" ht="15.9" customHeight="1" x14ac:dyDescent="0.3">
      <c r="B109" s="476" t="s">
        <v>308</v>
      </c>
      <c r="C109" s="477">
        <v>0</v>
      </c>
      <c r="D109" s="477">
        <v>0</v>
      </c>
      <c r="E109" s="477">
        <v>0</v>
      </c>
      <c r="F109" s="477">
        <v>0</v>
      </c>
      <c r="G109" s="477">
        <v>0</v>
      </c>
      <c r="H109" s="477">
        <v>0</v>
      </c>
    </row>
    <row r="110" spans="2:8" s="297" customFormat="1" ht="15.9" customHeight="1" x14ac:dyDescent="0.2">
      <c r="B110" s="482" t="s">
        <v>245</v>
      </c>
      <c r="C110" s="478">
        <f t="shared" ref="C110:H110" si="18">SUM(C111:C115)</f>
        <v>4023</v>
      </c>
      <c r="D110" s="478">
        <f t="shared" si="18"/>
        <v>3567</v>
      </c>
      <c r="E110" s="478">
        <f t="shared" si="18"/>
        <v>440</v>
      </c>
      <c r="F110" s="478">
        <f t="shared" si="18"/>
        <v>5</v>
      </c>
      <c r="G110" s="478">
        <f t="shared" si="18"/>
        <v>0</v>
      </c>
      <c r="H110" s="478">
        <f t="shared" si="18"/>
        <v>11</v>
      </c>
    </row>
    <row r="111" spans="2:8" s="291" customFormat="1" ht="15.9" customHeight="1" x14ac:dyDescent="0.3">
      <c r="B111" s="476" t="s">
        <v>304</v>
      </c>
      <c r="C111" s="477">
        <v>3392</v>
      </c>
      <c r="D111" s="477">
        <v>3153</v>
      </c>
      <c r="E111" s="477">
        <v>228</v>
      </c>
      <c r="F111" s="477">
        <v>3</v>
      </c>
      <c r="G111" s="477">
        <v>0</v>
      </c>
      <c r="H111" s="477">
        <v>8</v>
      </c>
    </row>
    <row r="112" spans="2:8" s="291" customFormat="1" ht="15.9" customHeight="1" x14ac:dyDescent="0.3">
      <c r="B112" s="476" t="s">
        <v>593</v>
      </c>
      <c r="C112" s="477">
        <v>620</v>
      </c>
      <c r="D112" s="477">
        <v>405</v>
      </c>
      <c r="E112" s="477">
        <v>211</v>
      </c>
      <c r="F112" s="477">
        <v>1</v>
      </c>
      <c r="G112" s="477">
        <v>0</v>
      </c>
      <c r="H112" s="477">
        <v>3</v>
      </c>
    </row>
    <row r="113" spans="2:8" s="291" customFormat="1" ht="15.9" customHeight="1" x14ac:dyDescent="0.3">
      <c r="B113" s="476" t="s">
        <v>594</v>
      </c>
      <c r="C113" s="477">
        <v>7</v>
      </c>
      <c r="D113" s="477">
        <v>6</v>
      </c>
      <c r="E113" s="477">
        <v>0</v>
      </c>
      <c r="F113" s="477">
        <v>1</v>
      </c>
      <c r="G113" s="477">
        <v>0</v>
      </c>
      <c r="H113" s="477">
        <v>0</v>
      </c>
    </row>
    <row r="114" spans="2:8" s="291" customFormat="1" ht="15.9" customHeight="1" x14ac:dyDescent="0.3">
      <c r="B114" s="476" t="s">
        <v>595</v>
      </c>
      <c r="C114" s="477">
        <v>1</v>
      </c>
      <c r="D114" s="477">
        <v>0</v>
      </c>
      <c r="E114" s="477">
        <v>1</v>
      </c>
      <c r="F114" s="477">
        <v>0</v>
      </c>
      <c r="G114" s="477">
        <v>0</v>
      </c>
      <c r="H114" s="477">
        <v>0</v>
      </c>
    </row>
    <row r="115" spans="2:8" s="291" customFormat="1" ht="15.9" customHeight="1" x14ac:dyDescent="0.3">
      <c r="B115" s="476" t="s">
        <v>308</v>
      </c>
      <c r="C115" s="477">
        <v>3</v>
      </c>
      <c r="D115" s="477">
        <v>3</v>
      </c>
      <c r="E115" s="477">
        <v>0</v>
      </c>
      <c r="F115" s="477">
        <v>0</v>
      </c>
      <c r="G115" s="477">
        <v>0</v>
      </c>
      <c r="H115" s="477">
        <v>0</v>
      </c>
    </row>
    <row r="116" spans="2:8" s="297" customFormat="1" ht="15.9" customHeight="1" x14ac:dyDescent="0.2">
      <c r="B116" s="482" t="s">
        <v>246</v>
      </c>
      <c r="C116" s="478">
        <f t="shared" ref="C116:H116" si="19">SUM(C117:C121)</f>
        <v>1072</v>
      </c>
      <c r="D116" s="478">
        <f t="shared" si="19"/>
        <v>949</v>
      </c>
      <c r="E116" s="478">
        <f t="shared" si="19"/>
        <v>121</v>
      </c>
      <c r="F116" s="478">
        <f t="shared" si="19"/>
        <v>1</v>
      </c>
      <c r="G116" s="478">
        <f t="shared" si="19"/>
        <v>0</v>
      </c>
      <c r="H116" s="478">
        <f t="shared" si="19"/>
        <v>1</v>
      </c>
    </row>
    <row r="117" spans="2:8" s="291" customFormat="1" ht="15.9" customHeight="1" x14ac:dyDescent="0.3">
      <c r="B117" s="476" t="s">
        <v>304</v>
      </c>
      <c r="C117" s="477">
        <v>914</v>
      </c>
      <c r="D117" s="477">
        <v>860</v>
      </c>
      <c r="E117" s="477">
        <v>53</v>
      </c>
      <c r="F117" s="477">
        <v>0</v>
      </c>
      <c r="G117" s="477">
        <v>0</v>
      </c>
      <c r="H117" s="477">
        <v>1</v>
      </c>
    </row>
    <row r="118" spans="2:8" s="291" customFormat="1" ht="15.9" customHeight="1" x14ac:dyDescent="0.3">
      <c r="B118" s="476" t="s">
        <v>593</v>
      </c>
      <c r="C118" s="477">
        <v>155</v>
      </c>
      <c r="D118" s="477">
        <v>88</v>
      </c>
      <c r="E118" s="477">
        <v>66</v>
      </c>
      <c r="F118" s="477">
        <v>1</v>
      </c>
      <c r="G118" s="477">
        <v>0</v>
      </c>
      <c r="H118" s="477">
        <v>0</v>
      </c>
    </row>
    <row r="119" spans="2:8" s="291" customFormat="1" ht="15.9" customHeight="1" x14ac:dyDescent="0.3">
      <c r="B119" s="476" t="s">
        <v>594</v>
      </c>
      <c r="C119" s="477">
        <v>3</v>
      </c>
      <c r="D119" s="477">
        <v>1</v>
      </c>
      <c r="E119" s="477">
        <v>2</v>
      </c>
      <c r="F119" s="477">
        <v>0</v>
      </c>
      <c r="G119" s="477">
        <v>0</v>
      </c>
      <c r="H119" s="477">
        <v>0</v>
      </c>
    </row>
    <row r="120" spans="2:8" s="291" customFormat="1" ht="15.9" customHeight="1" x14ac:dyDescent="0.3">
      <c r="B120" s="476" t="s">
        <v>595</v>
      </c>
      <c r="C120" s="477">
        <v>0</v>
      </c>
      <c r="D120" s="477">
        <v>0</v>
      </c>
      <c r="E120" s="477">
        <v>0</v>
      </c>
      <c r="F120" s="477">
        <v>0</v>
      </c>
      <c r="G120" s="477">
        <v>0</v>
      </c>
      <c r="H120" s="477">
        <v>0</v>
      </c>
    </row>
    <row r="121" spans="2:8" s="291" customFormat="1" ht="15.9" customHeight="1" x14ac:dyDescent="0.3">
      <c r="B121" s="476" t="s">
        <v>308</v>
      </c>
      <c r="C121" s="477">
        <v>0</v>
      </c>
      <c r="D121" s="477">
        <v>0</v>
      </c>
      <c r="E121" s="477">
        <v>0</v>
      </c>
      <c r="F121" s="477">
        <v>0</v>
      </c>
      <c r="G121" s="477">
        <v>0</v>
      </c>
      <c r="H121" s="477">
        <v>0</v>
      </c>
    </row>
    <row r="122" spans="2:8" s="297" customFormat="1" ht="15.9" customHeight="1" x14ac:dyDescent="0.2">
      <c r="B122" s="480" t="s">
        <v>247</v>
      </c>
      <c r="C122" s="478">
        <f t="shared" ref="C122:H122" si="20">SUM(C123,C129,C135,C141,C147,C153)</f>
        <v>2364</v>
      </c>
      <c r="D122" s="478">
        <f t="shared" si="20"/>
        <v>2110</v>
      </c>
      <c r="E122" s="478">
        <f t="shared" si="20"/>
        <v>251</v>
      </c>
      <c r="F122" s="478">
        <f t="shared" si="20"/>
        <v>3</v>
      </c>
      <c r="G122" s="478">
        <f t="shared" si="20"/>
        <v>0</v>
      </c>
      <c r="H122" s="478">
        <f t="shared" si="20"/>
        <v>0</v>
      </c>
    </row>
    <row r="123" spans="2:8" s="297" customFormat="1" ht="15.9" customHeight="1" x14ac:dyDescent="0.2">
      <c r="B123" s="482" t="s">
        <v>248</v>
      </c>
      <c r="C123" s="478">
        <f t="shared" ref="C123:H123" si="21">SUM(C124:C128)</f>
        <v>425</v>
      </c>
      <c r="D123" s="478">
        <f t="shared" si="21"/>
        <v>378</v>
      </c>
      <c r="E123" s="478">
        <f t="shared" si="21"/>
        <v>46</v>
      </c>
      <c r="F123" s="478">
        <f t="shared" si="21"/>
        <v>1</v>
      </c>
      <c r="G123" s="478">
        <f t="shared" si="21"/>
        <v>0</v>
      </c>
      <c r="H123" s="478">
        <f t="shared" si="21"/>
        <v>0</v>
      </c>
    </row>
    <row r="124" spans="2:8" s="291" customFormat="1" ht="15.9" customHeight="1" x14ac:dyDescent="0.3">
      <c r="B124" s="476" t="s">
        <v>304</v>
      </c>
      <c r="C124" s="477">
        <v>341</v>
      </c>
      <c r="D124" s="477">
        <v>324</v>
      </c>
      <c r="E124" s="477">
        <v>16</v>
      </c>
      <c r="F124" s="477">
        <v>1</v>
      </c>
      <c r="G124" s="477">
        <v>0</v>
      </c>
      <c r="H124" s="477">
        <v>0</v>
      </c>
    </row>
    <row r="125" spans="2:8" s="291" customFormat="1" ht="15.9" customHeight="1" x14ac:dyDescent="0.3">
      <c r="B125" s="476" t="s">
        <v>593</v>
      </c>
      <c r="C125" s="477">
        <v>83</v>
      </c>
      <c r="D125" s="477">
        <v>53</v>
      </c>
      <c r="E125" s="477">
        <v>30</v>
      </c>
      <c r="F125" s="477">
        <v>0</v>
      </c>
      <c r="G125" s="477">
        <v>0</v>
      </c>
      <c r="H125" s="477">
        <v>0</v>
      </c>
    </row>
    <row r="126" spans="2:8" s="291" customFormat="1" ht="15.9" customHeight="1" x14ac:dyDescent="0.3">
      <c r="B126" s="476" t="s">
        <v>594</v>
      </c>
      <c r="C126" s="477">
        <v>1</v>
      </c>
      <c r="D126" s="477">
        <v>1</v>
      </c>
      <c r="E126" s="477">
        <v>0</v>
      </c>
      <c r="F126" s="477">
        <v>0</v>
      </c>
      <c r="G126" s="477">
        <v>0</v>
      </c>
      <c r="H126" s="477">
        <v>0</v>
      </c>
    </row>
    <row r="127" spans="2:8" s="291" customFormat="1" ht="15.9" customHeight="1" x14ac:dyDescent="0.3">
      <c r="B127" s="476" t="s">
        <v>595</v>
      </c>
      <c r="C127" s="477">
        <v>0</v>
      </c>
      <c r="D127" s="477">
        <v>0</v>
      </c>
      <c r="E127" s="477">
        <v>0</v>
      </c>
      <c r="F127" s="477">
        <v>0</v>
      </c>
      <c r="G127" s="477">
        <v>0</v>
      </c>
      <c r="H127" s="477">
        <v>0</v>
      </c>
    </row>
    <row r="128" spans="2:8" s="291" customFormat="1" ht="15.9" customHeight="1" x14ac:dyDescent="0.3">
      <c r="B128" s="476" t="s">
        <v>308</v>
      </c>
      <c r="C128" s="477">
        <v>0</v>
      </c>
      <c r="D128" s="477">
        <v>0</v>
      </c>
      <c r="E128" s="477">
        <v>0</v>
      </c>
      <c r="F128" s="477">
        <v>0</v>
      </c>
      <c r="G128" s="477">
        <v>0</v>
      </c>
      <c r="H128" s="477">
        <v>0</v>
      </c>
    </row>
    <row r="129" spans="2:8" s="297" customFormat="1" ht="15.9" customHeight="1" x14ac:dyDescent="0.2">
      <c r="B129" s="482" t="s">
        <v>249</v>
      </c>
      <c r="C129" s="478">
        <f t="shared" ref="C129:H129" si="22">SUM(C130:C134)</f>
        <v>318</v>
      </c>
      <c r="D129" s="478">
        <f t="shared" si="22"/>
        <v>283</v>
      </c>
      <c r="E129" s="478">
        <f t="shared" si="22"/>
        <v>35</v>
      </c>
      <c r="F129" s="478">
        <f t="shared" si="22"/>
        <v>0</v>
      </c>
      <c r="G129" s="478">
        <f t="shared" si="22"/>
        <v>0</v>
      </c>
      <c r="H129" s="478">
        <f t="shared" si="22"/>
        <v>0</v>
      </c>
    </row>
    <row r="130" spans="2:8" s="291" customFormat="1" ht="15.9" customHeight="1" x14ac:dyDescent="0.3">
      <c r="B130" s="476" t="s">
        <v>304</v>
      </c>
      <c r="C130" s="477">
        <v>280</v>
      </c>
      <c r="D130" s="477">
        <v>260</v>
      </c>
      <c r="E130" s="477">
        <v>20</v>
      </c>
      <c r="F130" s="477">
        <v>0</v>
      </c>
      <c r="G130" s="477">
        <v>0</v>
      </c>
      <c r="H130" s="477">
        <v>0</v>
      </c>
    </row>
    <row r="131" spans="2:8" s="291" customFormat="1" ht="15.9" customHeight="1" x14ac:dyDescent="0.3">
      <c r="B131" s="476" t="s">
        <v>593</v>
      </c>
      <c r="C131" s="477">
        <v>38</v>
      </c>
      <c r="D131" s="477">
        <v>23</v>
      </c>
      <c r="E131" s="477">
        <v>15</v>
      </c>
      <c r="F131" s="477">
        <v>0</v>
      </c>
      <c r="G131" s="477">
        <v>0</v>
      </c>
      <c r="H131" s="477">
        <v>0</v>
      </c>
    </row>
    <row r="132" spans="2:8" s="291" customFormat="1" ht="15.9" customHeight="1" x14ac:dyDescent="0.3">
      <c r="B132" s="476" t="s">
        <v>594</v>
      </c>
      <c r="C132" s="477">
        <v>0</v>
      </c>
      <c r="D132" s="477">
        <v>0</v>
      </c>
      <c r="E132" s="477">
        <v>0</v>
      </c>
      <c r="F132" s="477">
        <v>0</v>
      </c>
      <c r="G132" s="477">
        <v>0</v>
      </c>
      <c r="H132" s="477">
        <v>0</v>
      </c>
    </row>
    <row r="133" spans="2:8" s="291" customFormat="1" ht="15.9" customHeight="1" x14ac:dyDescent="0.3">
      <c r="B133" s="476" t="s">
        <v>595</v>
      </c>
      <c r="C133" s="477">
        <v>0</v>
      </c>
      <c r="D133" s="477">
        <v>0</v>
      </c>
      <c r="E133" s="477">
        <v>0</v>
      </c>
      <c r="F133" s="477">
        <v>0</v>
      </c>
      <c r="G133" s="477">
        <v>0</v>
      </c>
      <c r="H133" s="477">
        <v>0</v>
      </c>
    </row>
    <row r="134" spans="2:8" s="291" customFormat="1" ht="15.9" customHeight="1" x14ac:dyDescent="0.3">
      <c r="B134" s="476" t="s">
        <v>308</v>
      </c>
      <c r="C134" s="477">
        <v>0</v>
      </c>
      <c r="D134" s="477">
        <v>0</v>
      </c>
      <c r="E134" s="477">
        <v>0</v>
      </c>
      <c r="F134" s="477">
        <v>0</v>
      </c>
      <c r="G134" s="477">
        <v>0</v>
      </c>
      <c r="H134" s="477">
        <v>0</v>
      </c>
    </row>
    <row r="135" spans="2:8" s="297" customFormat="1" ht="15.9" customHeight="1" x14ac:dyDescent="0.2">
      <c r="B135" s="482" t="s">
        <v>250</v>
      </c>
      <c r="C135" s="478">
        <f t="shared" ref="C135:H135" si="23">SUM(C136:C140)</f>
        <v>273</v>
      </c>
      <c r="D135" s="478">
        <f t="shared" si="23"/>
        <v>230</v>
      </c>
      <c r="E135" s="478">
        <f t="shared" si="23"/>
        <v>42</v>
      </c>
      <c r="F135" s="478">
        <f t="shared" si="23"/>
        <v>1</v>
      </c>
      <c r="G135" s="478">
        <f t="shared" si="23"/>
        <v>0</v>
      </c>
      <c r="H135" s="478">
        <f t="shared" si="23"/>
        <v>0</v>
      </c>
    </row>
    <row r="136" spans="2:8" s="291" customFormat="1" ht="15.9" customHeight="1" x14ac:dyDescent="0.3">
      <c r="B136" s="476" t="s">
        <v>304</v>
      </c>
      <c r="C136" s="477">
        <v>220</v>
      </c>
      <c r="D136" s="477">
        <v>202</v>
      </c>
      <c r="E136" s="477">
        <v>18</v>
      </c>
      <c r="F136" s="477">
        <v>0</v>
      </c>
      <c r="G136" s="477">
        <v>0</v>
      </c>
      <c r="H136" s="477">
        <v>0</v>
      </c>
    </row>
    <row r="137" spans="2:8" s="291" customFormat="1" ht="15.9" customHeight="1" x14ac:dyDescent="0.3">
      <c r="B137" s="476" t="s">
        <v>593</v>
      </c>
      <c r="C137" s="477">
        <v>51</v>
      </c>
      <c r="D137" s="477">
        <v>26</v>
      </c>
      <c r="E137" s="477">
        <v>24</v>
      </c>
      <c r="F137" s="477">
        <v>1</v>
      </c>
      <c r="G137" s="477">
        <v>0</v>
      </c>
      <c r="H137" s="477">
        <v>0</v>
      </c>
    </row>
    <row r="138" spans="2:8" s="291" customFormat="1" ht="15.9" customHeight="1" x14ac:dyDescent="0.3">
      <c r="B138" s="476" t="s">
        <v>594</v>
      </c>
      <c r="C138" s="477">
        <v>2</v>
      </c>
      <c r="D138" s="477">
        <v>2</v>
      </c>
      <c r="E138" s="477">
        <v>0</v>
      </c>
      <c r="F138" s="477">
        <v>0</v>
      </c>
      <c r="G138" s="477">
        <v>0</v>
      </c>
      <c r="H138" s="477">
        <v>0</v>
      </c>
    </row>
    <row r="139" spans="2:8" s="291" customFormat="1" ht="15.9" customHeight="1" x14ac:dyDescent="0.3">
      <c r="B139" s="476" t="s">
        <v>595</v>
      </c>
      <c r="C139" s="477">
        <v>0</v>
      </c>
      <c r="D139" s="477">
        <v>0</v>
      </c>
      <c r="E139" s="477">
        <v>0</v>
      </c>
      <c r="F139" s="477">
        <v>0</v>
      </c>
      <c r="G139" s="477">
        <v>0</v>
      </c>
      <c r="H139" s="477">
        <v>0</v>
      </c>
    </row>
    <row r="140" spans="2:8" s="291" customFormat="1" ht="15.9" customHeight="1" x14ac:dyDescent="0.3">
      <c r="B140" s="476" t="s">
        <v>308</v>
      </c>
      <c r="C140" s="477">
        <v>0</v>
      </c>
      <c r="D140" s="477">
        <v>0</v>
      </c>
      <c r="E140" s="477">
        <v>0</v>
      </c>
      <c r="F140" s="477">
        <v>0</v>
      </c>
      <c r="G140" s="477">
        <v>0</v>
      </c>
      <c r="H140" s="477">
        <v>0</v>
      </c>
    </row>
    <row r="141" spans="2:8" s="297" customFormat="1" ht="15.9" customHeight="1" x14ac:dyDescent="0.2">
      <c r="B141" s="482" t="s">
        <v>251</v>
      </c>
      <c r="C141" s="478">
        <f t="shared" ref="C141:H141" si="24">SUM(C142:C146)</f>
        <v>325</v>
      </c>
      <c r="D141" s="478">
        <f t="shared" si="24"/>
        <v>295</v>
      </c>
      <c r="E141" s="478">
        <f t="shared" si="24"/>
        <v>29</v>
      </c>
      <c r="F141" s="478">
        <f t="shared" si="24"/>
        <v>1</v>
      </c>
      <c r="G141" s="478">
        <f t="shared" si="24"/>
        <v>0</v>
      </c>
      <c r="H141" s="478">
        <f t="shared" si="24"/>
        <v>0</v>
      </c>
    </row>
    <row r="142" spans="2:8" s="291" customFormat="1" ht="15.9" customHeight="1" x14ac:dyDescent="0.3">
      <c r="B142" s="476" t="s">
        <v>304</v>
      </c>
      <c r="C142" s="477">
        <v>283</v>
      </c>
      <c r="D142" s="477">
        <v>267</v>
      </c>
      <c r="E142" s="477">
        <v>16</v>
      </c>
      <c r="F142" s="477">
        <v>0</v>
      </c>
      <c r="G142" s="477">
        <v>0</v>
      </c>
      <c r="H142" s="477">
        <v>0</v>
      </c>
    </row>
    <row r="143" spans="2:8" s="291" customFormat="1" ht="15.9" customHeight="1" x14ac:dyDescent="0.3">
      <c r="B143" s="476" t="s">
        <v>593</v>
      </c>
      <c r="C143" s="477">
        <v>37</v>
      </c>
      <c r="D143" s="477">
        <v>25</v>
      </c>
      <c r="E143" s="477">
        <v>12</v>
      </c>
      <c r="F143" s="477">
        <v>0</v>
      </c>
      <c r="G143" s="477">
        <v>0</v>
      </c>
      <c r="H143" s="477">
        <v>0</v>
      </c>
    </row>
    <row r="144" spans="2:8" s="291" customFormat="1" ht="15.9" customHeight="1" x14ac:dyDescent="0.3">
      <c r="B144" s="476" t="s">
        <v>594</v>
      </c>
      <c r="C144" s="477">
        <v>4</v>
      </c>
      <c r="D144" s="477">
        <v>3</v>
      </c>
      <c r="E144" s="477">
        <v>0</v>
      </c>
      <c r="F144" s="477">
        <v>1</v>
      </c>
      <c r="G144" s="477">
        <v>0</v>
      </c>
      <c r="H144" s="477">
        <v>0</v>
      </c>
    </row>
    <row r="145" spans="2:8" s="291" customFormat="1" ht="15.9" customHeight="1" x14ac:dyDescent="0.3">
      <c r="B145" s="476" t="s">
        <v>595</v>
      </c>
      <c r="C145" s="477">
        <v>1</v>
      </c>
      <c r="D145" s="477">
        <v>0</v>
      </c>
      <c r="E145" s="477">
        <v>1</v>
      </c>
      <c r="F145" s="477">
        <v>0</v>
      </c>
      <c r="G145" s="477">
        <v>0</v>
      </c>
      <c r="H145" s="477">
        <v>0</v>
      </c>
    </row>
    <row r="146" spans="2:8" s="291" customFormat="1" ht="15.9" customHeight="1" x14ac:dyDescent="0.3">
      <c r="B146" s="476" t="s">
        <v>308</v>
      </c>
      <c r="C146" s="477">
        <v>0</v>
      </c>
      <c r="D146" s="477">
        <v>0</v>
      </c>
      <c r="E146" s="477">
        <v>0</v>
      </c>
      <c r="F146" s="477">
        <v>0</v>
      </c>
      <c r="G146" s="477">
        <v>0</v>
      </c>
      <c r="H146" s="477">
        <v>0</v>
      </c>
    </row>
    <row r="147" spans="2:8" s="297" customFormat="1" ht="15.9" customHeight="1" x14ac:dyDescent="0.2">
      <c r="B147" s="482" t="s">
        <v>252</v>
      </c>
      <c r="C147" s="478">
        <f t="shared" ref="C147:H147" si="25">SUM(C148:C152)</f>
        <v>538</v>
      </c>
      <c r="D147" s="478">
        <f t="shared" si="25"/>
        <v>475</v>
      </c>
      <c r="E147" s="478">
        <f t="shared" si="25"/>
        <v>63</v>
      </c>
      <c r="F147" s="478">
        <f t="shared" si="25"/>
        <v>0</v>
      </c>
      <c r="G147" s="478">
        <f t="shared" si="25"/>
        <v>0</v>
      </c>
      <c r="H147" s="478">
        <f t="shared" si="25"/>
        <v>0</v>
      </c>
    </row>
    <row r="148" spans="2:8" s="291" customFormat="1" ht="15.9" customHeight="1" x14ac:dyDescent="0.3">
      <c r="B148" s="476" t="s">
        <v>304</v>
      </c>
      <c r="C148" s="477">
        <v>475</v>
      </c>
      <c r="D148" s="477">
        <v>434</v>
      </c>
      <c r="E148" s="477">
        <v>41</v>
      </c>
      <c r="F148" s="477">
        <v>0</v>
      </c>
      <c r="G148" s="477">
        <v>0</v>
      </c>
      <c r="H148" s="477">
        <v>0</v>
      </c>
    </row>
    <row r="149" spans="2:8" s="291" customFormat="1" ht="15.9" customHeight="1" x14ac:dyDescent="0.3">
      <c r="B149" s="476" t="s">
        <v>593</v>
      </c>
      <c r="C149" s="477">
        <v>58</v>
      </c>
      <c r="D149" s="477">
        <v>37</v>
      </c>
      <c r="E149" s="477">
        <v>21</v>
      </c>
      <c r="F149" s="477">
        <v>0</v>
      </c>
      <c r="G149" s="477">
        <v>0</v>
      </c>
      <c r="H149" s="477">
        <v>0</v>
      </c>
    </row>
    <row r="150" spans="2:8" s="291" customFormat="1" ht="15.9" customHeight="1" x14ac:dyDescent="0.3">
      <c r="B150" s="476" t="s">
        <v>594</v>
      </c>
      <c r="C150" s="477">
        <v>1</v>
      </c>
      <c r="D150" s="477">
        <v>1</v>
      </c>
      <c r="E150" s="477">
        <v>0</v>
      </c>
      <c r="F150" s="477">
        <v>0</v>
      </c>
      <c r="G150" s="477">
        <v>0</v>
      </c>
      <c r="H150" s="477">
        <v>0</v>
      </c>
    </row>
    <row r="151" spans="2:8" s="291" customFormat="1" ht="15.9" customHeight="1" x14ac:dyDescent="0.3">
      <c r="B151" s="476" t="s">
        <v>595</v>
      </c>
      <c r="C151" s="477">
        <v>0</v>
      </c>
      <c r="D151" s="477">
        <v>0</v>
      </c>
      <c r="E151" s="477">
        <v>0</v>
      </c>
      <c r="F151" s="477">
        <v>0</v>
      </c>
      <c r="G151" s="477">
        <v>0</v>
      </c>
      <c r="H151" s="477">
        <v>0</v>
      </c>
    </row>
    <row r="152" spans="2:8" s="291" customFormat="1" ht="15.9" customHeight="1" x14ac:dyDescent="0.3">
      <c r="B152" s="476" t="s">
        <v>308</v>
      </c>
      <c r="C152" s="477">
        <v>4</v>
      </c>
      <c r="D152" s="477">
        <v>3</v>
      </c>
      <c r="E152" s="477">
        <v>1</v>
      </c>
      <c r="F152" s="477">
        <v>0</v>
      </c>
      <c r="G152" s="477">
        <v>0</v>
      </c>
      <c r="H152" s="477">
        <v>0</v>
      </c>
    </row>
    <row r="153" spans="2:8" s="297" customFormat="1" ht="15.9" customHeight="1" x14ac:dyDescent="0.2">
      <c r="B153" s="482" t="s">
        <v>253</v>
      </c>
      <c r="C153" s="478">
        <f t="shared" ref="C153:H153" si="26">SUM(C154:C158)</f>
        <v>485</v>
      </c>
      <c r="D153" s="478">
        <f t="shared" si="26"/>
        <v>449</v>
      </c>
      <c r="E153" s="478">
        <f t="shared" si="26"/>
        <v>36</v>
      </c>
      <c r="F153" s="478">
        <f t="shared" si="26"/>
        <v>0</v>
      </c>
      <c r="G153" s="478">
        <f t="shared" si="26"/>
        <v>0</v>
      </c>
      <c r="H153" s="478">
        <f t="shared" si="26"/>
        <v>0</v>
      </c>
    </row>
    <row r="154" spans="2:8" s="291" customFormat="1" ht="15.9" customHeight="1" x14ac:dyDescent="0.3">
      <c r="B154" s="476" t="s">
        <v>304</v>
      </c>
      <c r="C154" s="477">
        <v>425</v>
      </c>
      <c r="D154" s="477">
        <v>406</v>
      </c>
      <c r="E154" s="477">
        <v>19</v>
      </c>
      <c r="F154" s="477">
        <v>0</v>
      </c>
      <c r="G154" s="477">
        <v>0</v>
      </c>
      <c r="H154" s="477">
        <v>0</v>
      </c>
    </row>
    <row r="155" spans="2:8" s="291" customFormat="1" ht="15.9" customHeight="1" x14ac:dyDescent="0.3">
      <c r="B155" s="476" t="s">
        <v>593</v>
      </c>
      <c r="C155" s="477">
        <v>59</v>
      </c>
      <c r="D155" s="477">
        <v>42</v>
      </c>
      <c r="E155" s="477">
        <v>17</v>
      </c>
      <c r="F155" s="477">
        <v>0</v>
      </c>
      <c r="G155" s="477">
        <v>0</v>
      </c>
      <c r="H155" s="477">
        <v>0</v>
      </c>
    </row>
    <row r="156" spans="2:8" s="291" customFormat="1" ht="15.9" customHeight="1" x14ac:dyDescent="0.3">
      <c r="B156" s="476" t="s">
        <v>594</v>
      </c>
      <c r="C156" s="477">
        <v>1</v>
      </c>
      <c r="D156" s="477">
        <v>1</v>
      </c>
      <c r="E156" s="477">
        <v>0</v>
      </c>
      <c r="F156" s="477">
        <v>0</v>
      </c>
      <c r="G156" s="477">
        <v>0</v>
      </c>
      <c r="H156" s="477">
        <v>0</v>
      </c>
    </row>
    <row r="157" spans="2:8" s="291" customFormat="1" ht="15.9" customHeight="1" x14ac:dyDescent="0.3">
      <c r="B157" s="476" t="s">
        <v>595</v>
      </c>
      <c r="C157" s="477">
        <v>0</v>
      </c>
      <c r="D157" s="477">
        <v>0</v>
      </c>
      <c r="E157" s="477">
        <v>0</v>
      </c>
      <c r="F157" s="477">
        <v>0</v>
      </c>
      <c r="G157" s="477">
        <v>0</v>
      </c>
      <c r="H157" s="477">
        <v>0</v>
      </c>
    </row>
    <row r="158" spans="2:8" s="291" customFormat="1" ht="15.9" customHeight="1" x14ac:dyDescent="0.3">
      <c r="B158" s="476" t="s">
        <v>308</v>
      </c>
      <c r="C158" s="477">
        <v>0</v>
      </c>
      <c r="D158" s="477">
        <v>0</v>
      </c>
      <c r="E158" s="477">
        <v>0</v>
      </c>
      <c r="F158" s="477">
        <v>0</v>
      </c>
      <c r="G158" s="477">
        <v>0</v>
      </c>
      <c r="H158" s="477">
        <v>0</v>
      </c>
    </row>
    <row r="159" spans="2:8" s="297" customFormat="1" ht="15.9" customHeight="1" x14ac:dyDescent="0.2">
      <c r="B159" s="480" t="s">
        <v>254</v>
      </c>
      <c r="C159" s="478">
        <f t="shared" ref="C159:H159" si="27">SUM(C160)</f>
        <v>190</v>
      </c>
      <c r="D159" s="478">
        <f t="shared" si="27"/>
        <v>147</v>
      </c>
      <c r="E159" s="478">
        <f t="shared" si="27"/>
        <v>41</v>
      </c>
      <c r="F159" s="478">
        <f t="shared" si="27"/>
        <v>2</v>
      </c>
      <c r="G159" s="478">
        <f t="shared" si="27"/>
        <v>0</v>
      </c>
      <c r="H159" s="478">
        <f t="shared" si="27"/>
        <v>0</v>
      </c>
    </row>
    <row r="160" spans="2:8" s="297" customFormat="1" ht="15.9" customHeight="1" x14ac:dyDescent="0.2">
      <c r="B160" s="482" t="s">
        <v>255</v>
      </c>
      <c r="C160" s="478">
        <f t="shared" ref="C160:H160" si="28">SUM(C161:C165)</f>
        <v>190</v>
      </c>
      <c r="D160" s="478">
        <f t="shared" si="28"/>
        <v>147</v>
      </c>
      <c r="E160" s="478">
        <f t="shared" si="28"/>
        <v>41</v>
      </c>
      <c r="F160" s="478">
        <f t="shared" si="28"/>
        <v>2</v>
      </c>
      <c r="G160" s="478">
        <f t="shared" si="28"/>
        <v>0</v>
      </c>
      <c r="H160" s="478">
        <f t="shared" si="28"/>
        <v>0</v>
      </c>
    </row>
    <row r="161" spans="2:8" s="291" customFormat="1" ht="15.9" customHeight="1" x14ac:dyDescent="0.3">
      <c r="B161" s="476" t="s">
        <v>304</v>
      </c>
      <c r="C161" s="477">
        <v>145</v>
      </c>
      <c r="D161" s="477">
        <v>125</v>
      </c>
      <c r="E161" s="477">
        <v>20</v>
      </c>
      <c r="F161" s="477">
        <v>0</v>
      </c>
      <c r="G161" s="477">
        <v>0</v>
      </c>
      <c r="H161" s="477">
        <v>0</v>
      </c>
    </row>
    <row r="162" spans="2:8" s="291" customFormat="1" ht="15.9" customHeight="1" x14ac:dyDescent="0.3">
      <c r="B162" s="476" t="s">
        <v>593</v>
      </c>
      <c r="C162" s="477">
        <v>44</v>
      </c>
      <c r="D162" s="477">
        <v>21</v>
      </c>
      <c r="E162" s="477">
        <v>21</v>
      </c>
      <c r="F162" s="477">
        <v>2</v>
      </c>
      <c r="G162" s="477">
        <v>0</v>
      </c>
      <c r="H162" s="477">
        <v>0</v>
      </c>
    </row>
    <row r="163" spans="2:8" s="291" customFormat="1" ht="15.9" customHeight="1" x14ac:dyDescent="0.3">
      <c r="B163" s="476" t="s">
        <v>594</v>
      </c>
      <c r="C163" s="477">
        <v>1</v>
      </c>
      <c r="D163" s="477">
        <v>1</v>
      </c>
      <c r="E163" s="477">
        <v>0</v>
      </c>
      <c r="F163" s="477">
        <v>0</v>
      </c>
      <c r="G163" s="477">
        <v>0</v>
      </c>
      <c r="H163" s="477">
        <v>0</v>
      </c>
    </row>
    <row r="164" spans="2:8" s="291" customFormat="1" ht="15.9" customHeight="1" x14ac:dyDescent="0.3">
      <c r="B164" s="476" t="s">
        <v>595</v>
      </c>
      <c r="C164" s="477">
        <v>0</v>
      </c>
      <c r="D164" s="477">
        <v>0</v>
      </c>
      <c r="E164" s="477">
        <v>0</v>
      </c>
      <c r="F164" s="477">
        <v>0</v>
      </c>
      <c r="G164" s="477">
        <v>0</v>
      </c>
      <c r="H164" s="477">
        <v>0</v>
      </c>
    </row>
    <row r="165" spans="2:8" s="291" customFormat="1" ht="15.9" customHeight="1" x14ac:dyDescent="0.3">
      <c r="B165" s="476" t="s">
        <v>308</v>
      </c>
      <c r="C165" s="477">
        <v>0</v>
      </c>
      <c r="D165" s="477">
        <v>0</v>
      </c>
      <c r="E165" s="477">
        <v>0</v>
      </c>
      <c r="F165" s="477">
        <v>0</v>
      </c>
      <c r="G165" s="477">
        <v>0</v>
      </c>
      <c r="H165" s="477">
        <v>0</v>
      </c>
    </row>
    <row r="166" spans="2:8" s="297" customFormat="1" ht="15.9" customHeight="1" x14ac:dyDescent="0.2">
      <c r="B166" s="480" t="s">
        <v>263</v>
      </c>
      <c r="C166" s="478">
        <v>356</v>
      </c>
      <c r="D166" s="478">
        <v>249</v>
      </c>
      <c r="E166" s="478">
        <v>102</v>
      </c>
      <c r="F166" s="478">
        <v>5</v>
      </c>
      <c r="G166" s="478">
        <v>0</v>
      </c>
      <c r="H166" s="478">
        <v>0</v>
      </c>
    </row>
    <row r="167" spans="2:8" s="297" customFormat="1" ht="15.9" customHeight="1" x14ac:dyDescent="0.2">
      <c r="B167" s="482" t="s">
        <v>263</v>
      </c>
      <c r="C167" s="478">
        <f t="shared" ref="C167:H167" si="29">SUM(C168:C172)</f>
        <v>356</v>
      </c>
      <c r="D167" s="478">
        <f t="shared" si="29"/>
        <v>249</v>
      </c>
      <c r="E167" s="478">
        <f t="shared" si="29"/>
        <v>102</v>
      </c>
      <c r="F167" s="478">
        <f t="shared" si="29"/>
        <v>5</v>
      </c>
      <c r="G167" s="478">
        <f t="shared" si="29"/>
        <v>0</v>
      </c>
      <c r="H167" s="478">
        <f t="shared" si="29"/>
        <v>0</v>
      </c>
    </row>
    <row r="168" spans="2:8" s="291" customFormat="1" ht="15.9" customHeight="1" x14ac:dyDescent="0.3">
      <c r="B168" s="476" t="s">
        <v>304</v>
      </c>
      <c r="C168" s="477">
        <v>248</v>
      </c>
      <c r="D168" s="477">
        <v>204</v>
      </c>
      <c r="E168" s="477">
        <v>43</v>
      </c>
      <c r="F168" s="477">
        <v>1</v>
      </c>
      <c r="G168" s="477">
        <v>0</v>
      </c>
      <c r="H168" s="477">
        <v>0</v>
      </c>
    </row>
    <row r="169" spans="2:8" s="291" customFormat="1" ht="15.9" customHeight="1" x14ac:dyDescent="0.3">
      <c r="B169" s="476" t="s">
        <v>593</v>
      </c>
      <c r="C169" s="477">
        <v>98</v>
      </c>
      <c r="D169" s="477">
        <v>43</v>
      </c>
      <c r="E169" s="477">
        <v>51</v>
      </c>
      <c r="F169" s="477">
        <v>4</v>
      </c>
      <c r="G169" s="477">
        <v>0</v>
      </c>
      <c r="H169" s="477">
        <v>0</v>
      </c>
    </row>
    <row r="170" spans="2:8" s="291" customFormat="1" ht="15.9" customHeight="1" x14ac:dyDescent="0.3">
      <c r="B170" s="476" t="s">
        <v>594</v>
      </c>
      <c r="C170" s="477">
        <v>8</v>
      </c>
      <c r="D170" s="477">
        <v>2</v>
      </c>
      <c r="E170" s="477">
        <v>6</v>
      </c>
      <c r="F170" s="477">
        <v>0</v>
      </c>
      <c r="G170" s="477">
        <v>0</v>
      </c>
      <c r="H170" s="477">
        <v>0</v>
      </c>
    </row>
    <row r="171" spans="2:8" s="291" customFormat="1" ht="15.9" customHeight="1" x14ac:dyDescent="0.3">
      <c r="B171" s="476" t="s">
        <v>595</v>
      </c>
      <c r="C171" s="477">
        <v>2</v>
      </c>
      <c r="D171" s="477">
        <v>0</v>
      </c>
      <c r="E171" s="477">
        <v>2</v>
      </c>
      <c r="F171" s="477">
        <v>0</v>
      </c>
      <c r="G171" s="477">
        <v>0</v>
      </c>
      <c r="H171" s="477">
        <v>0</v>
      </c>
    </row>
    <row r="172" spans="2:8" s="291" customFormat="1" ht="15.9" customHeight="1" x14ac:dyDescent="0.3">
      <c r="B172" s="476" t="s">
        <v>308</v>
      </c>
      <c r="C172" s="477">
        <v>0</v>
      </c>
      <c r="D172" s="477">
        <v>0</v>
      </c>
      <c r="E172" s="477">
        <v>0</v>
      </c>
      <c r="F172" s="477">
        <v>0</v>
      </c>
      <c r="G172" s="477">
        <v>0</v>
      </c>
      <c r="H172" s="477">
        <v>0</v>
      </c>
    </row>
    <row r="173" spans="2:8" s="291" customFormat="1" x14ac:dyDescent="0.25"/>
    <row r="174" spans="2:8" s="291" customFormat="1" x14ac:dyDescent="0.25">
      <c r="B174" s="396" t="s">
        <v>955</v>
      </c>
    </row>
    <row r="175" spans="2:8" s="291" customFormat="1" ht="13.5" customHeight="1" x14ac:dyDescent="0.25">
      <c r="B175" s="751" t="s">
        <v>734</v>
      </c>
      <c r="C175" s="751"/>
      <c r="D175" s="751"/>
      <c r="E175" s="751"/>
      <c r="F175" s="751"/>
      <c r="G175" s="751"/>
      <c r="H175" s="751"/>
    </row>
    <row r="176" spans="2:8" s="291" customFormat="1" x14ac:dyDescent="0.25">
      <c r="B176" s="396" t="s">
        <v>706</v>
      </c>
      <c r="C176" s="397"/>
      <c r="D176" s="397"/>
      <c r="E176" s="398"/>
      <c r="F176" s="398"/>
    </row>
    <row r="177" s="291" customFormat="1" x14ac:dyDescent="0.25"/>
    <row r="178" s="291" customFormat="1" x14ac:dyDescent="0.25"/>
    <row r="179" s="291" customFormat="1" x14ac:dyDescent="0.25"/>
    <row r="180" s="291" customFormat="1" x14ac:dyDescent="0.25"/>
    <row r="181" s="291" customFormat="1" x14ac:dyDescent="0.25"/>
    <row r="182" s="291" customFormat="1" x14ac:dyDescent="0.25"/>
    <row r="183" s="291" customFormat="1" x14ac:dyDescent="0.25"/>
    <row r="184" s="291" customFormat="1" x14ac:dyDescent="0.25"/>
    <row r="185" s="291" customFormat="1" x14ac:dyDescent="0.25"/>
    <row r="186" s="291" customFormat="1" x14ac:dyDescent="0.25"/>
    <row r="187" s="291" customFormat="1" x14ac:dyDescent="0.25"/>
    <row r="188" s="291" customFormat="1" x14ac:dyDescent="0.25"/>
    <row r="189" s="291" customFormat="1" x14ac:dyDescent="0.25"/>
    <row r="190" s="291" customFormat="1" x14ac:dyDescent="0.25"/>
    <row r="191" s="291" customFormat="1" x14ac:dyDescent="0.25"/>
    <row r="192" s="291" customFormat="1" x14ac:dyDescent="0.25"/>
    <row r="193" s="291" customFormat="1" x14ac:dyDescent="0.25"/>
    <row r="194" s="291" customFormat="1" x14ac:dyDescent="0.25"/>
    <row r="195" s="291" customFormat="1" x14ac:dyDescent="0.25"/>
    <row r="196" s="291" customFormat="1" x14ac:dyDescent="0.25"/>
    <row r="197" s="291" customFormat="1" x14ac:dyDescent="0.25"/>
    <row r="198" s="291" customFormat="1" x14ac:dyDescent="0.25"/>
    <row r="199" s="291" customFormat="1" x14ac:dyDescent="0.25"/>
    <row r="200" s="291" customFormat="1" x14ac:dyDescent="0.25"/>
    <row r="201" s="291" customFormat="1" x14ac:dyDescent="0.25"/>
    <row r="202" s="291" customFormat="1" x14ac:dyDescent="0.25"/>
    <row r="203" s="291" customFormat="1" x14ac:dyDescent="0.25"/>
    <row r="204" s="291" customFormat="1" x14ac:dyDescent="0.25"/>
    <row r="205" s="291" customFormat="1" x14ac:dyDescent="0.25"/>
    <row r="206" s="291" customFormat="1" x14ac:dyDescent="0.25"/>
    <row r="207" s="291" customFormat="1" x14ac:dyDescent="0.25"/>
    <row r="208" s="291" customFormat="1" x14ac:dyDescent="0.25"/>
    <row r="209" s="291" customFormat="1" x14ac:dyDescent="0.25"/>
  </sheetData>
  <mergeCells count="8">
    <mergeCell ref="B175:H175"/>
    <mergeCell ref="B11:H11"/>
    <mergeCell ref="B12:H12"/>
    <mergeCell ref="B13:H13"/>
    <mergeCell ref="B14:H14"/>
    <mergeCell ref="B16:B17"/>
    <mergeCell ref="C16:C17"/>
    <mergeCell ref="D16:H16"/>
  </mergeCells>
  <hyperlinks>
    <hyperlink ref="J16" location="INDICE!C59" display="INICIO"/>
  </hyperlinks>
  <pageMargins left="0.75" right="0.75" top="1" bottom="1" header="0.5" footer="0.5"/>
  <pageSetup orientation="portrait" horizontalDpi="300" verticalDpi="300"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O58"/>
  <sheetViews>
    <sheetView showGridLines="0" zoomScale="90" zoomScaleNormal="90" workbookViewId="0">
      <selection activeCell="A74" sqref="A74"/>
    </sheetView>
  </sheetViews>
  <sheetFormatPr baseColWidth="10" defaultColWidth="8" defaultRowHeight="10.8" x14ac:dyDescent="0.25"/>
  <cols>
    <col min="1" max="1" width="3.19921875" style="118" customWidth="1"/>
    <col min="2" max="2" width="26" style="118" customWidth="1"/>
    <col min="3" max="3" width="11.8984375" style="118" customWidth="1"/>
    <col min="4" max="11" width="8.19921875" style="118" customWidth="1"/>
    <col min="12" max="12" width="11.5" style="118" customWidth="1"/>
    <col min="13" max="13" width="11.8984375" style="118" customWidth="1"/>
    <col min="14" max="256" width="8" style="118"/>
    <col min="257" max="257" width="3.19921875" style="118" customWidth="1"/>
    <col min="258" max="258" width="26" style="118" customWidth="1"/>
    <col min="259" max="259" width="11.8984375" style="118" customWidth="1"/>
    <col min="260" max="267" width="8.19921875" style="118" customWidth="1"/>
    <col min="268" max="268" width="11.5" style="118" customWidth="1"/>
    <col min="269" max="269" width="11.8984375" style="118" customWidth="1"/>
    <col min="270" max="512" width="8" style="118"/>
    <col min="513" max="513" width="3.19921875" style="118" customWidth="1"/>
    <col min="514" max="514" width="26" style="118" customWidth="1"/>
    <col min="515" max="515" width="11.8984375" style="118" customWidth="1"/>
    <col min="516" max="523" width="8.19921875" style="118" customWidth="1"/>
    <col min="524" max="524" width="11.5" style="118" customWidth="1"/>
    <col min="525" max="525" width="11.8984375" style="118" customWidth="1"/>
    <col min="526" max="768" width="8" style="118"/>
    <col min="769" max="769" width="3.19921875" style="118" customWidth="1"/>
    <col min="770" max="770" width="26" style="118" customWidth="1"/>
    <col min="771" max="771" width="11.8984375" style="118" customWidth="1"/>
    <col min="772" max="779" width="8.19921875" style="118" customWidth="1"/>
    <col min="780" max="780" width="11.5" style="118" customWidth="1"/>
    <col min="781" max="781" width="11.8984375" style="118" customWidth="1"/>
    <col min="782" max="1024" width="8" style="118"/>
    <col min="1025" max="1025" width="3.19921875" style="118" customWidth="1"/>
    <col min="1026" max="1026" width="26" style="118" customWidth="1"/>
    <col min="1027" max="1027" width="11.8984375" style="118" customWidth="1"/>
    <col min="1028" max="1035" width="8.19921875" style="118" customWidth="1"/>
    <col min="1036" max="1036" width="11.5" style="118" customWidth="1"/>
    <col min="1037" max="1037" width="11.8984375" style="118" customWidth="1"/>
    <col min="1038" max="1280" width="8" style="118"/>
    <col min="1281" max="1281" width="3.19921875" style="118" customWidth="1"/>
    <col min="1282" max="1282" width="26" style="118" customWidth="1"/>
    <col min="1283" max="1283" width="11.8984375" style="118" customWidth="1"/>
    <col min="1284" max="1291" width="8.19921875" style="118" customWidth="1"/>
    <col min="1292" max="1292" width="11.5" style="118" customWidth="1"/>
    <col min="1293" max="1293" width="11.8984375" style="118" customWidth="1"/>
    <col min="1294" max="1536" width="8" style="118"/>
    <col min="1537" max="1537" width="3.19921875" style="118" customWidth="1"/>
    <col min="1538" max="1538" width="26" style="118" customWidth="1"/>
    <col min="1539" max="1539" width="11.8984375" style="118" customWidth="1"/>
    <col min="1540" max="1547" width="8.19921875" style="118" customWidth="1"/>
    <col min="1548" max="1548" width="11.5" style="118" customWidth="1"/>
    <col min="1549" max="1549" width="11.8984375" style="118" customWidth="1"/>
    <col min="1550" max="1792" width="8" style="118"/>
    <col min="1793" max="1793" width="3.19921875" style="118" customWidth="1"/>
    <col min="1794" max="1794" width="26" style="118" customWidth="1"/>
    <col min="1795" max="1795" width="11.8984375" style="118" customWidth="1"/>
    <col min="1796" max="1803" width="8.19921875" style="118" customWidth="1"/>
    <col min="1804" max="1804" width="11.5" style="118" customWidth="1"/>
    <col min="1805" max="1805" width="11.8984375" style="118" customWidth="1"/>
    <col min="1806" max="2048" width="8" style="118"/>
    <col min="2049" max="2049" width="3.19921875" style="118" customWidth="1"/>
    <col min="2050" max="2050" width="26" style="118" customWidth="1"/>
    <col min="2051" max="2051" width="11.8984375" style="118" customWidth="1"/>
    <col min="2052" max="2059" width="8.19921875" style="118" customWidth="1"/>
    <col min="2060" max="2060" width="11.5" style="118" customWidth="1"/>
    <col min="2061" max="2061" width="11.8984375" style="118" customWidth="1"/>
    <col min="2062" max="2304" width="8" style="118"/>
    <col min="2305" max="2305" width="3.19921875" style="118" customWidth="1"/>
    <col min="2306" max="2306" width="26" style="118" customWidth="1"/>
    <col min="2307" max="2307" width="11.8984375" style="118" customWidth="1"/>
    <col min="2308" max="2315" width="8.19921875" style="118" customWidth="1"/>
    <col min="2316" max="2316" width="11.5" style="118" customWidth="1"/>
    <col min="2317" max="2317" width="11.8984375" style="118" customWidth="1"/>
    <col min="2318" max="2560" width="8" style="118"/>
    <col min="2561" max="2561" width="3.19921875" style="118" customWidth="1"/>
    <col min="2562" max="2562" width="26" style="118" customWidth="1"/>
    <col min="2563" max="2563" width="11.8984375" style="118" customWidth="1"/>
    <col min="2564" max="2571" width="8.19921875" style="118" customWidth="1"/>
    <col min="2572" max="2572" width="11.5" style="118" customWidth="1"/>
    <col min="2573" max="2573" width="11.8984375" style="118" customWidth="1"/>
    <col min="2574" max="2816" width="8" style="118"/>
    <col min="2817" max="2817" width="3.19921875" style="118" customWidth="1"/>
    <col min="2818" max="2818" width="26" style="118" customWidth="1"/>
    <col min="2819" max="2819" width="11.8984375" style="118" customWidth="1"/>
    <col min="2820" max="2827" width="8.19921875" style="118" customWidth="1"/>
    <col min="2828" max="2828" width="11.5" style="118" customWidth="1"/>
    <col min="2829" max="2829" width="11.8984375" style="118" customWidth="1"/>
    <col min="2830" max="3072" width="8" style="118"/>
    <col min="3073" max="3073" width="3.19921875" style="118" customWidth="1"/>
    <col min="3074" max="3074" width="26" style="118" customWidth="1"/>
    <col min="3075" max="3075" width="11.8984375" style="118" customWidth="1"/>
    <col min="3076" max="3083" width="8.19921875" style="118" customWidth="1"/>
    <col min="3084" max="3084" width="11.5" style="118" customWidth="1"/>
    <col min="3085" max="3085" width="11.8984375" style="118" customWidth="1"/>
    <col min="3086" max="3328" width="8" style="118"/>
    <col min="3329" max="3329" width="3.19921875" style="118" customWidth="1"/>
    <col min="3330" max="3330" width="26" style="118" customWidth="1"/>
    <col min="3331" max="3331" width="11.8984375" style="118" customWidth="1"/>
    <col min="3332" max="3339" width="8.19921875" style="118" customWidth="1"/>
    <col min="3340" max="3340" width="11.5" style="118" customWidth="1"/>
    <col min="3341" max="3341" width="11.8984375" style="118" customWidth="1"/>
    <col min="3342" max="3584" width="8" style="118"/>
    <col min="3585" max="3585" width="3.19921875" style="118" customWidth="1"/>
    <col min="3586" max="3586" width="26" style="118" customWidth="1"/>
    <col min="3587" max="3587" width="11.8984375" style="118" customWidth="1"/>
    <col min="3588" max="3595" width="8.19921875" style="118" customWidth="1"/>
    <col min="3596" max="3596" width="11.5" style="118" customWidth="1"/>
    <col min="3597" max="3597" width="11.8984375" style="118" customWidth="1"/>
    <col min="3598" max="3840" width="8" style="118"/>
    <col min="3841" max="3841" width="3.19921875" style="118" customWidth="1"/>
    <col min="3842" max="3842" width="26" style="118" customWidth="1"/>
    <col min="3843" max="3843" width="11.8984375" style="118" customWidth="1"/>
    <col min="3844" max="3851" width="8.19921875" style="118" customWidth="1"/>
    <col min="3852" max="3852" width="11.5" style="118" customWidth="1"/>
    <col min="3853" max="3853" width="11.8984375" style="118" customWidth="1"/>
    <col min="3854" max="4096" width="8" style="118"/>
    <col min="4097" max="4097" width="3.19921875" style="118" customWidth="1"/>
    <col min="4098" max="4098" width="26" style="118" customWidth="1"/>
    <col min="4099" max="4099" width="11.8984375" style="118" customWidth="1"/>
    <col min="4100" max="4107" width="8.19921875" style="118" customWidth="1"/>
    <col min="4108" max="4108" width="11.5" style="118" customWidth="1"/>
    <col min="4109" max="4109" width="11.8984375" style="118" customWidth="1"/>
    <col min="4110" max="4352" width="8" style="118"/>
    <col min="4353" max="4353" width="3.19921875" style="118" customWidth="1"/>
    <col min="4354" max="4354" width="26" style="118" customWidth="1"/>
    <col min="4355" max="4355" width="11.8984375" style="118" customWidth="1"/>
    <col min="4356" max="4363" width="8.19921875" style="118" customWidth="1"/>
    <col min="4364" max="4364" width="11.5" style="118" customWidth="1"/>
    <col min="4365" max="4365" width="11.8984375" style="118" customWidth="1"/>
    <col min="4366" max="4608" width="8" style="118"/>
    <col min="4609" max="4609" width="3.19921875" style="118" customWidth="1"/>
    <col min="4610" max="4610" width="26" style="118" customWidth="1"/>
    <col min="4611" max="4611" width="11.8984375" style="118" customWidth="1"/>
    <col min="4612" max="4619" width="8.19921875" style="118" customWidth="1"/>
    <col min="4620" max="4620" width="11.5" style="118" customWidth="1"/>
    <col min="4621" max="4621" width="11.8984375" style="118" customWidth="1"/>
    <col min="4622" max="4864" width="8" style="118"/>
    <col min="4865" max="4865" width="3.19921875" style="118" customWidth="1"/>
    <col min="4866" max="4866" width="26" style="118" customWidth="1"/>
    <col min="4867" max="4867" width="11.8984375" style="118" customWidth="1"/>
    <col min="4868" max="4875" width="8.19921875" style="118" customWidth="1"/>
    <col min="4876" max="4876" width="11.5" style="118" customWidth="1"/>
    <col min="4877" max="4877" width="11.8984375" style="118" customWidth="1"/>
    <col min="4878" max="5120" width="8" style="118"/>
    <col min="5121" max="5121" width="3.19921875" style="118" customWidth="1"/>
    <col min="5122" max="5122" width="26" style="118" customWidth="1"/>
    <col min="5123" max="5123" width="11.8984375" style="118" customWidth="1"/>
    <col min="5124" max="5131" width="8.19921875" style="118" customWidth="1"/>
    <col min="5132" max="5132" width="11.5" style="118" customWidth="1"/>
    <col min="5133" max="5133" width="11.8984375" style="118" customWidth="1"/>
    <col min="5134" max="5376" width="8" style="118"/>
    <col min="5377" max="5377" width="3.19921875" style="118" customWidth="1"/>
    <col min="5378" max="5378" width="26" style="118" customWidth="1"/>
    <col min="5379" max="5379" width="11.8984375" style="118" customWidth="1"/>
    <col min="5380" max="5387" width="8.19921875" style="118" customWidth="1"/>
    <col min="5388" max="5388" width="11.5" style="118" customWidth="1"/>
    <col min="5389" max="5389" width="11.8984375" style="118" customWidth="1"/>
    <col min="5390" max="5632" width="8" style="118"/>
    <col min="5633" max="5633" width="3.19921875" style="118" customWidth="1"/>
    <col min="5634" max="5634" width="26" style="118" customWidth="1"/>
    <col min="5635" max="5635" width="11.8984375" style="118" customWidth="1"/>
    <col min="5636" max="5643" width="8.19921875" style="118" customWidth="1"/>
    <col min="5644" max="5644" width="11.5" style="118" customWidth="1"/>
    <col min="5645" max="5645" width="11.8984375" style="118" customWidth="1"/>
    <col min="5646" max="5888" width="8" style="118"/>
    <col min="5889" max="5889" width="3.19921875" style="118" customWidth="1"/>
    <col min="5890" max="5890" width="26" style="118" customWidth="1"/>
    <col min="5891" max="5891" width="11.8984375" style="118" customWidth="1"/>
    <col min="5892" max="5899" width="8.19921875" style="118" customWidth="1"/>
    <col min="5900" max="5900" width="11.5" style="118" customWidth="1"/>
    <col min="5901" max="5901" width="11.8984375" style="118" customWidth="1"/>
    <col min="5902" max="6144" width="8" style="118"/>
    <col min="6145" max="6145" width="3.19921875" style="118" customWidth="1"/>
    <col min="6146" max="6146" width="26" style="118" customWidth="1"/>
    <col min="6147" max="6147" width="11.8984375" style="118" customWidth="1"/>
    <col min="6148" max="6155" width="8.19921875" style="118" customWidth="1"/>
    <col min="6156" max="6156" width="11.5" style="118" customWidth="1"/>
    <col min="6157" max="6157" width="11.8984375" style="118" customWidth="1"/>
    <col min="6158" max="6400" width="8" style="118"/>
    <col min="6401" max="6401" width="3.19921875" style="118" customWidth="1"/>
    <col min="6402" max="6402" width="26" style="118" customWidth="1"/>
    <col min="6403" max="6403" width="11.8984375" style="118" customWidth="1"/>
    <col min="6404" max="6411" width="8.19921875" style="118" customWidth="1"/>
    <col min="6412" max="6412" width="11.5" style="118" customWidth="1"/>
    <col min="6413" max="6413" width="11.8984375" style="118" customWidth="1"/>
    <col min="6414" max="6656" width="8" style="118"/>
    <col min="6657" max="6657" width="3.19921875" style="118" customWidth="1"/>
    <col min="6658" max="6658" width="26" style="118" customWidth="1"/>
    <col min="6659" max="6659" width="11.8984375" style="118" customWidth="1"/>
    <col min="6660" max="6667" width="8.19921875" style="118" customWidth="1"/>
    <col min="6668" max="6668" width="11.5" style="118" customWidth="1"/>
    <col min="6669" max="6669" width="11.8984375" style="118" customWidth="1"/>
    <col min="6670" max="6912" width="8" style="118"/>
    <col min="6913" max="6913" width="3.19921875" style="118" customWidth="1"/>
    <col min="6914" max="6914" width="26" style="118" customWidth="1"/>
    <col min="6915" max="6915" width="11.8984375" style="118" customWidth="1"/>
    <col min="6916" max="6923" width="8.19921875" style="118" customWidth="1"/>
    <col min="6924" max="6924" width="11.5" style="118" customWidth="1"/>
    <col min="6925" max="6925" width="11.8984375" style="118" customWidth="1"/>
    <col min="6926" max="7168" width="8" style="118"/>
    <col min="7169" max="7169" width="3.19921875" style="118" customWidth="1"/>
    <col min="7170" max="7170" width="26" style="118" customWidth="1"/>
    <col min="7171" max="7171" width="11.8984375" style="118" customWidth="1"/>
    <col min="7172" max="7179" width="8.19921875" style="118" customWidth="1"/>
    <col min="7180" max="7180" width="11.5" style="118" customWidth="1"/>
    <col min="7181" max="7181" width="11.8984375" style="118" customWidth="1"/>
    <col min="7182" max="7424" width="8" style="118"/>
    <col min="7425" max="7425" width="3.19921875" style="118" customWidth="1"/>
    <col min="7426" max="7426" width="26" style="118" customWidth="1"/>
    <col min="7427" max="7427" width="11.8984375" style="118" customWidth="1"/>
    <col min="7428" max="7435" width="8.19921875" style="118" customWidth="1"/>
    <col min="7436" max="7436" width="11.5" style="118" customWidth="1"/>
    <col min="7437" max="7437" width="11.8984375" style="118" customWidth="1"/>
    <col min="7438" max="7680" width="8" style="118"/>
    <col min="7681" max="7681" width="3.19921875" style="118" customWidth="1"/>
    <col min="7682" max="7682" width="26" style="118" customWidth="1"/>
    <col min="7683" max="7683" width="11.8984375" style="118" customWidth="1"/>
    <col min="7684" max="7691" width="8.19921875" style="118" customWidth="1"/>
    <col min="7692" max="7692" width="11.5" style="118" customWidth="1"/>
    <col min="7693" max="7693" width="11.8984375" style="118" customWidth="1"/>
    <col min="7694" max="7936" width="8" style="118"/>
    <col min="7937" max="7937" width="3.19921875" style="118" customWidth="1"/>
    <col min="7938" max="7938" width="26" style="118" customWidth="1"/>
    <col min="7939" max="7939" width="11.8984375" style="118" customWidth="1"/>
    <col min="7940" max="7947" width="8.19921875" style="118" customWidth="1"/>
    <col min="7948" max="7948" width="11.5" style="118" customWidth="1"/>
    <col min="7949" max="7949" width="11.8984375" style="118" customWidth="1"/>
    <col min="7950" max="8192" width="8" style="118"/>
    <col min="8193" max="8193" width="3.19921875" style="118" customWidth="1"/>
    <col min="8194" max="8194" width="26" style="118" customWidth="1"/>
    <col min="8195" max="8195" width="11.8984375" style="118" customWidth="1"/>
    <col min="8196" max="8203" width="8.19921875" style="118" customWidth="1"/>
    <col min="8204" max="8204" width="11.5" style="118" customWidth="1"/>
    <col min="8205" max="8205" width="11.8984375" style="118" customWidth="1"/>
    <col min="8206" max="8448" width="8" style="118"/>
    <col min="8449" max="8449" width="3.19921875" style="118" customWidth="1"/>
    <col min="8450" max="8450" width="26" style="118" customWidth="1"/>
    <col min="8451" max="8451" width="11.8984375" style="118" customWidth="1"/>
    <col min="8452" max="8459" width="8.19921875" style="118" customWidth="1"/>
    <col min="8460" max="8460" width="11.5" style="118" customWidth="1"/>
    <col min="8461" max="8461" width="11.8984375" style="118" customWidth="1"/>
    <col min="8462" max="8704" width="8" style="118"/>
    <col min="8705" max="8705" width="3.19921875" style="118" customWidth="1"/>
    <col min="8706" max="8706" width="26" style="118" customWidth="1"/>
    <col min="8707" max="8707" width="11.8984375" style="118" customWidth="1"/>
    <col min="8708" max="8715" width="8.19921875" style="118" customWidth="1"/>
    <col min="8716" max="8716" width="11.5" style="118" customWidth="1"/>
    <col min="8717" max="8717" width="11.8984375" style="118" customWidth="1"/>
    <col min="8718" max="8960" width="8" style="118"/>
    <col min="8961" max="8961" width="3.19921875" style="118" customWidth="1"/>
    <col min="8962" max="8962" width="26" style="118" customWidth="1"/>
    <col min="8963" max="8963" width="11.8984375" style="118" customWidth="1"/>
    <col min="8964" max="8971" width="8.19921875" style="118" customWidth="1"/>
    <col min="8972" max="8972" width="11.5" style="118" customWidth="1"/>
    <col min="8973" max="8973" width="11.8984375" style="118" customWidth="1"/>
    <col min="8974" max="9216" width="8" style="118"/>
    <col min="9217" max="9217" width="3.19921875" style="118" customWidth="1"/>
    <col min="9218" max="9218" width="26" style="118" customWidth="1"/>
    <col min="9219" max="9219" width="11.8984375" style="118" customWidth="1"/>
    <col min="9220" max="9227" width="8.19921875" style="118" customWidth="1"/>
    <col min="9228" max="9228" width="11.5" style="118" customWidth="1"/>
    <col min="9229" max="9229" width="11.8984375" style="118" customWidth="1"/>
    <col min="9230" max="9472" width="8" style="118"/>
    <col min="9473" max="9473" width="3.19921875" style="118" customWidth="1"/>
    <col min="9474" max="9474" width="26" style="118" customWidth="1"/>
    <col min="9475" max="9475" width="11.8984375" style="118" customWidth="1"/>
    <col min="9476" max="9483" width="8.19921875" style="118" customWidth="1"/>
    <col min="9484" max="9484" width="11.5" style="118" customWidth="1"/>
    <col min="9485" max="9485" width="11.8984375" style="118" customWidth="1"/>
    <col min="9486" max="9728" width="8" style="118"/>
    <col min="9729" max="9729" width="3.19921875" style="118" customWidth="1"/>
    <col min="9730" max="9730" width="26" style="118" customWidth="1"/>
    <col min="9731" max="9731" width="11.8984375" style="118" customWidth="1"/>
    <col min="9732" max="9739" width="8.19921875" style="118" customWidth="1"/>
    <col min="9740" max="9740" width="11.5" style="118" customWidth="1"/>
    <col min="9741" max="9741" width="11.8984375" style="118" customWidth="1"/>
    <col min="9742" max="9984" width="8" style="118"/>
    <col min="9985" max="9985" width="3.19921875" style="118" customWidth="1"/>
    <col min="9986" max="9986" width="26" style="118" customWidth="1"/>
    <col min="9987" max="9987" width="11.8984375" style="118" customWidth="1"/>
    <col min="9988" max="9995" width="8.19921875" style="118" customWidth="1"/>
    <col min="9996" max="9996" width="11.5" style="118" customWidth="1"/>
    <col min="9997" max="9997" width="11.8984375" style="118" customWidth="1"/>
    <col min="9998" max="10240" width="8" style="118"/>
    <col min="10241" max="10241" width="3.19921875" style="118" customWidth="1"/>
    <col min="10242" max="10242" width="26" style="118" customWidth="1"/>
    <col min="10243" max="10243" width="11.8984375" style="118" customWidth="1"/>
    <col min="10244" max="10251" width="8.19921875" style="118" customWidth="1"/>
    <col min="10252" max="10252" width="11.5" style="118" customWidth="1"/>
    <col min="10253" max="10253" width="11.8984375" style="118" customWidth="1"/>
    <col min="10254" max="10496" width="8" style="118"/>
    <col min="10497" max="10497" width="3.19921875" style="118" customWidth="1"/>
    <col min="10498" max="10498" width="26" style="118" customWidth="1"/>
    <col min="10499" max="10499" width="11.8984375" style="118" customWidth="1"/>
    <col min="10500" max="10507" width="8.19921875" style="118" customWidth="1"/>
    <col min="10508" max="10508" width="11.5" style="118" customWidth="1"/>
    <col min="10509" max="10509" width="11.8984375" style="118" customWidth="1"/>
    <col min="10510" max="10752" width="8" style="118"/>
    <col min="10753" max="10753" width="3.19921875" style="118" customWidth="1"/>
    <col min="10754" max="10754" width="26" style="118" customWidth="1"/>
    <col min="10755" max="10755" width="11.8984375" style="118" customWidth="1"/>
    <col min="10756" max="10763" width="8.19921875" style="118" customWidth="1"/>
    <col min="10764" max="10764" width="11.5" style="118" customWidth="1"/>
    <col min="10765" max="10765" width="11.8984375" style="118" customWidth="1"/>
    <col min="10766" max="11008" width="8" style="118"/>
    <col min="11009" max="11009" width="3.19921875" style="118" customWidth="1"/>
    <col min="11010" max="11010" width="26" style="118" customWidth="1"/>
    <col min="11011" max="11011" width="11.8984375" style="118" customWidth="1"/>
    <col min="11012" max="11019" width="8.19921875" style="118" customWidth="1"/>
    <col min="11020" max="11020" width="11.5" style="118" customWidth="1"/>
    <col min="11021" max="11021" width="11.8984375" style="118" customWidth="1"/>
    <col min="11022" max="11264" width="8" style="118"/>
    <col min="11265" max="11265" width="3.19921875" style="118" customWidth="1"/>
    <col min="11266" max="11266" width="26" style="118" customWidth="1"/>
    <col min="11267" max="11267" width="11.8984375" style="118" customWidth="1"/>
    <col min="11268" max="11275" width="8.19921875" style="118" customWidth="1"/>
    <col min="11276" max="11276" width="11.5" style="118" customWidth="1"/>
    <col min="11277" max="11277" width="11.8984375" style="118" customWidth="1"/>
    <col min="11278" max="11520" width="8" style="118"/>
    <col min="11521" max="11521" width="3.19921875" style="118" customWidth="1"/>
    <col min="11522" max="11522" width="26" style="118" customWidth="1"/>
    <col min="11523" max="11523" width="11.8984375" style="118" customWidth="1"/>
    <col min="11524" max="11531" width="8.19921875" style="118" customWidth="1"/>
    <col min="11532" max="11532" width="11.5" style="118" customWidth="1"/>
    <col min="11533" max="11533" width="11.8984375" style="118" customWidth="1"/>
    <col min="11534" max="11776" width="8" style="118"/>
    <col min="11777" max="11777" width="3.19921875" style="118" customWidth="1"/>
    <col min="11778" max="11778" width="26" style="118" customWidth="1"/>
    <col min="11779" max="11779" width="11.8984375" style="118" customWidth="1"/>
    <col min="11780" max="11787" width="8.19921875" style="118" customWidth="1"/>
    <col min="11788" max="11788" width="11.5" style="118" customWidth="1"/>
    <col min="11789" max="11789" width="11.8984375" style="118" customWidth="1"/>
    <col min="11790" max="12032" width="8" style="118"/>
    <col min="12033" max="12033" width="3.19921875" style="118" customWidth="1"/>
    <col min="12034" max="12034" width="26" style="118" customWidth="1"/>
    <col min="12035" max="12035" width="11.8984375" style="118" customWidth="1"/>
    <col min="12036" max="12043" width="8.19921875" style="118" customWidth="1"/>
    <col min="12044" max="12044" width="11.5" style="118" customWidth="1"/>
    <col min="12045" max="12045" width="11.8984375" style="118" customWidth="1"/>
    <col min="12046" max="12288" width="8" style="118"/>
    <col min="12289" max="12289" width="3.19921875" style="118" customWidth="1"/>
    <col min="12290" max="12290" width="26" style="118" customWidth="1"/>
    <col min="12291" max="12291" width="11.8984375" style="118" customWidth="1"/>
    <col min="12292" max="12299" width="8.19921875" style="118" customWidth="1"/>
    <col min="12300" max="12300" width="11.5" style="118" customWidth="1"/>
    <col min="12301" max="12301" width="11.8984375" style="118" customWidth="1"/>
    <col min="12302" max="12544" width="8" style="118"/>
    <col min="12545" max="12545" width="3.19921875" style="118" customWidth="1"/>
    <col min="12546" max="12546" width="26" style="118" customWidth="1"/>
    <col min="12547" max="12547" width="11.8984375" style="118" customWidth="1"/>
    <col min="12548" max="12555" width="8.19921875" style="118" customWidth="1"/>
    <col min="12556" max="12556" width="11.5" style="118" customWidth="1"/>
    <col min="12557" max="12557" width="11.8984375" style="118" customWidth="1"/>
    <col min="12558" max="12800" width="8" style="118"/>
    <col min="12801" max="12801" width="3.19921875" style="118" customWidth="1"/>
    <col min="12802" max="12802" width="26" style="118" customWidth="1"/>
    <col min="12803" max="12803" width="11.8984375" style="118" customWidth="1"/>
    <col min="12804" max="12811" width="8.19921875" style="118" customWidth="1"/>
    <col min="12812" max="12812" width="11.5" style="118" customWidth="1"/>
    <col min="12813" max="12813" width="11.8984375" style="118" customWidth="1"/>
    <col min="12814" max="13056" width="8" style="118"/>
    <col min="13057" max="13057" width="3.19921875" style="118" customWidth="1"/>
    <col min="13058" max="13058" width="26" style="118" customWidth="1"/>
    <col min="13059" max="13059" width="11.8984375" style="118" customWidth="1"/>
    <col min="13060" max="13067" width="8.19921875" style="118" customWidth="1"/>
    <col min="13068" max="13068" width="11.5" style="118" customWidth="1"/>
    <col min="13069" max="13069" width="11.8984375" style="118" customWidth="1"/>
    <col min="13070" max="13312" width="8" style="118"/>
    <col min="13313" max="13313" width="3.19921875" style="118" customWidth="1"/>
    <col min="13314" max="13314" width="26" style="118" customWidth="1"/>
    <col min="13315" max="13315" width="11.8984375" style="118" customWidth="1"/>
    <col min="13316" max="13323" width="8.19921875" style="118" customWidth="1"/>
    <col min="13324" max="13324" width="11.5" style="118" customWidth="1"/>
    <col min="13325" max="13325" width="11.8984375" style="118" customWidth="1"/>
    <col min="13326" max="13568" width="8" style="118"/>
    <col min="13569" max="13569" width="3.19921875" style="118" customWidth="1"/>
    <col min="13570" max="13570" width="26" style="118" customWidth="1"/>
    <col min="13571" max="13571" width="11.8984375" style="118" customWidth="1"/>
    <col min="13572" max="13579" width="8.19921875" style="118" customWidth="1"/>
    <col min="13580" max="13580" width="11.5" style="118" customWidth="1"/>
    <col min="13581" max="13581" width="11.8984375" style="118" customWidth="1"/>
    <col min="13582" max="13824" width="8" style="118"/>
    <col min="13825" max="13825" width="3.19921875" style="118" customWidth="1"/>
    <col min="13826" max="13826" width="26" style="118" customWidth="1"/>
    <col min="13827" max="13827" width="11.8984375" style="118" customWidth="1"/>
    <col min="13828" max="13835" width="8.19921875" style="118" customWidth="1"/>
    <col min="13836" max="13836" width="11.5" style="118" customWidth="1"/>
    <col min="13837" max="13837" width="11.8984375" style="118" customWidth="1"/>
    <col min="13838" max="14080" width="8" style="118"/>
    <col min="14081" max="14081" width="3.19921875" style="118" customWidth="1"/>
    <col min="14082" max="14082" width="26" style="118" customWidth="1"/>
    <col min="14083" max="14083" width="11.8984375" style="118" customWidth="1"/>
    <col min="14084" max="14091" width="8.19921875" style="118" customWidth="1"/>
    <col min="14092" max="14092" width="11.5" style="118" customWidth="1"/>
    <col min="14093" max="14093" width="11.8984375" style="118" customWidth="1"/>
    <col min="14094" max="14336" width="8" style="118"/>
    <col min="14337" max="14337" width="3.19921875" style="118" customWidth="1"/>
    <col min="14338" max="14338" width="26" style="118" customWidth="1"/>
    <col min="14339" max="14339" width="11.8984375" style="118" customWidth="1"/>
    <col min="14340" max="14347" width="8.19921875" style="118" customWidth="1"/>
    <col min="14348" max="14348" width="11.5" style="118" customWidth="1"/>
    <col min="14349" max="14349" width="11.8984375" style="118" customWidth="1"/>
    <col min="14350" max="14592" width="8" style="118"/>
    <col min="14593" max="14593" width="3.19921875" style="118" customWidth="1"/>
    <col min="14594" max="14594" width="26" style="118" customWidth="1"/>
    <col min="14595" max="14595" width="11.8984375" style="118" customWidth="1"/>
    <col min="14596" max="14603" width="8.19921875" style="118" customWidth="1"/>
    <col min="14604" max="14604" width="11.5" style="118" customWidth="1"/>
    <col min="14605" max="14605" width="11.8984375" style="118" customWidth="1"/>
    <col min="14606" max="14848" width="8" style="118"/>
    <col min="14849" max="14849" width="3.19921875" style="118" customWidth="1"/>
    <col min="14850" max="14850" width="26" style="118" customWidth="1"/>
    <col min="14851" max="14851" width="11.8984375" style="118" customWidth="1"/>
    <col min="14852" max="14859" width="8.19921875" style="118" customWidth="1"/>
    <col min="14860" max="14860" width="11.5" style="118" customWidth="1"/>
    <col min="14861" max="14861" width="11.8984375" style="118" customWidth="1"/>
    <col min="14862" max="15104" width="8" style="118"/>
    <col min="15105" max="15105" width="3.19921875" style="118" customWidth="1"/>
    <col min="15106" max="15106" width="26" style="118" customWidth="1"/>
    <col min="15107" max="15107" width="11.8984375" style="118" customWidth="1"/>
    <col min="15108" max="15115" width="8.19921875" style="118" customWidth="1"/>
    <col min="15116" max="15116" width="11.5" style="118" customWidth="1"/>
    <col min="15117" max="15117" width="11.8984375" style="118" customWidth="1"/>
    <col min="15118" max="15360" width="8" style="118"/>
    <col min="15361" max="15361" width="3.19921875" style="118" customWidth="1"/>
    <col min="15362" max="15362" width="26" style="118" customWidth="1"/>
    <col min="15363" max="15363" width="11.8984375" style="118" customWidth="1"/>
    <col min="15364" max="15371" width="8.19921875" style="118" customWidth="1"/>
    <col min="15372" max="15372" width="11.5" style="118" customWidth="1"/>
    <col min="15373" max="15373" width="11.8984375" style="118" customWidth="1"/>
    <col min="15374" max="15616" width="8" style="118"/>
    <col min="15617" max="15617" width="3.19921875" style="118" customWidth="1"/>
    <col min="15618" max="15618" width="26" style="118" customWidth="1"/>
    <col min="15619" max="15619" width="11.8984375" style="118" customWidth="1"/>
    <col min="15620" max="15627" width="8.19921875" style="118" customWidth="1"/>
    <col min="15628" max="15628" width="11.5" style="118" customWidth="1"/>
    <col min="15629" max="15629" width="11.8984375" style="118" customWidth="1"/>
    <col min="15630" max="15872" width="8" style="118"/>
    <col min="15873" max="15873" width="3.19921875" style="118" customWidth="1"/>
    <col min="15874" max="15874" width="26" style="118" customWidth="1"/>
    <col min="15875" max="15875" width="11.8984375" style="118" customWidth="1"/>
    <col min="15876" max="15883" width="8.19921875" style="118" customWidth="1"/>
    <col min="15884" max="15884" width="11.5" style="118" customWidth="1"/>
    <col min="15885" max="15885" width="11.8984375" style="118" customWidth="1"/>
    <col min="15886" max="16128" width="8" style="118"/>
    <col min="16129" max="16129" width="3.19921875" style="118" customWidth="1"/>
    <col min="16130" max="16130" width="26" style="118" customWidth="1"/>
    <col min="16131" max="16131" width="11.8984375" style="118" customWidth="1"/>
    <col min="16132" max="16139" width="8.19921875" style="118" customWidth="1"/>
    <col min="16140" max="16140" width="11.5" style="118" customWidth="1"/>
    <col min="16141" max="16141" width="11.8984375" style="118" customWidth="1"/>
    <col min="16142" max="16384" width="8" style="118"/>
  </cols>
  <sheetData>
    <row r="11" spans="2:15" s="295" customFormat="1" ht="26.4" customHeight="1" x14ac:dyDescent="0.25">
      <c r="B11" s="745" t="s">
        <v>742</v>
      </c>
      <c r="C11" s="745"/>
      <c r="D11" s="745"/>
      <c r="E11" s="745"/>
      <c r="F11" s="745"/>
      <c r="G11" s="745"/>
      <c r="H11" s="745"/>
      <c r="I11" s="745"/>
      <c r="J11" s="745"/>
      <c r="K11" s="745"/>
      <c r="L11" s="745"/>
      <c r="M11" s="745"/>
    </row>
    <row r="12" spans="2:15" s="295" customFormat="1" ht="15" customHeight="1" x14ac:dyDescent="0.2">
      <c r="B12" s="746" t="s">
        <v>833</v>
      </c>
      <c r="C12" s="747"/>
      <c r="D12" s="747"/>
      <c r="E12" s="747"/>
      <c r="F12" s="747"/>
      <c r="G12" s="747"/>
      <c r="H12" s="747"/>
      <c r="I12" s="747"/>
      <c r="J12" s="747"/>
      <c r="K12" s="747"/>
      <c r="L12" s="747"/>
      <c r="M12" s="747"/>
    </row>
    <row r="13" spans="2:15" s="295" customFormat="1" ht="13.8" x14ac:dyDescent="0.2">
      <c r="B13" s="746" t="s">
        <v>931</v>
      </c>
      <c r="C13" s="747"/>
      <c r="D13" s="747"/>
      <c r="E13" s="747"/>
      <c r="F13" s="747"/>
      <c r="G13" s="747"/>
      <c r="H13" s="747"/>
      <c r="I13" s="747"/>
      <c r="J13" s="747"/>
      <c r="K13" s="747"/>
      <c r="L13" s="747"/>
      <c r="M13" s="747"/>
    </row>
    <row r="14" spans="2:15" s="291" customFormat="1" x14ac:dyDescent="0.25"/>
    <row r="15" spans="2:15" s="296" customFormat="1" ht="15.9" customHeight="1" x14ac:dyDescent="0.3">
      <c r="B15" s="738" t="s">
        <v>274</v>
      </c>
      <c r="C15" s="738" t="s">
        <v>201</v>
      </c>
      <c r="D15" s="738" t="s">
        <v>597</v>
      </c>
      <c r="E15" s="738"/>
      <c r="F15" s="738"/>
      <c r="G15" s="738"/>
      <c r="H15" s="738"/>
      <c r="I15" s="738"/>
      <c r="J15" s="738"/>
      <c r="K15" s="738"/>
      <c r="L15" s="738"/>
      <c r="M15" s="738"/>
      <c r="O15" s="339" t="s">
        <v>196</v>
      </c>
    </row>
    <row r="16" spans="2:15" s="296" customFormat="1" ht="27" customHeight="1" x14ac:dyDescent="0.3">
      <c r="B16" s="738"/>
      <c r="C16" s="738"/>
      <c r="D16" s="475" t="s">
        <v>304</v>
      </c>
      <c r="E16" s="475" t="s">
        <v>598</v>
      </c>
      <c r="F16" s="475" t="s">
        <v>599</v>
      </c>
      <c r="G16" s="475" t="s">
        <v>600</v>
      </c>
      <c r="H16" s="475" t="s">
        <v>601</v>
      </c>
      <c r="I16" s="475" t="s">
        <v>602</v>
      </c>
      <c r="J16" s="475" t="s">
        <v>603</v>
      </c>
      <c r="K16" s="475" t="s">
        <v>604</v>
      </c>
      <c r="L16" s="475" t="s">
        <v>605</v>
      </c>
      <c r="M16" s="475" t="s">
        <v>308</v>
      </c>
      <c r="O16" s="256"/>
    </row>
    <row r="17" spans="2:13" s="297" customFormat="1" ht="15.9" customHeight="1" x14ac:dyDescent="0.2">
      <c r="B17" s="480" t="s">
        <v>227</v>
      </c>
      <c r="C17" s="478">
        <f>+C18+C30+C37+C44+C46</f>
        <v>53813</v>
      </c>
      <c r="D17" s="478">
        <f t="shared" ref="D17:M17" si="0">+D18+D30+D37+D44+D46</f>
        <v>30839</v>
      </c>
      <c r="E17" s="478">
        <f t="shared" si="0"/>
        <v>9967</v>
      </c>
      <c r="F17" s="478">
        <f t="shared" si="0"/>
        <v>5953</v>
      </c>
      <c r="G17" s="478">
        <f t="shared" si="0"/>
        <v>2061</v>
      </c>
      <c r="H17" s="478">
        <f t="shared" si="0"/>
        <v>567</v>
      </c>
      <c r="I17" s="478">
        <f t="shared" si="0"/>
        <v>213</v>
      </c>
      <c r="J17" s="478">
        <f t="shared" si="0"/>
        <v>95</v>
      </c>
      <c r="K17" s="478">
        <f t="shared" si="0"/>
        <v>47</v>
      </c>
      <c r="L17" s="478">
        <f t="shared" si="0"/>
        <v>66</v>
      </c>
      <c r="M17" s="478">
        <f t="shared" si="0"/>
        <v>4005</v>
      </c>
    </row>
    <row r="18" spans="2:13" s="297" customFormat="1" ht="15.9" customHeight="1" x14ac:dyDescent="0.2">
      <c r="B18" s="480" t="s">
        <v>385</v>
      </c>
      <c r="C18" s="478">
        <f>SUM(C19:C29)</f>
        <v>24787</v>
      </c>
      <c r="D18" s="478">
        <f t="shared" ref="D18:M18" si="1">SUM(D19:D29)</f>
        <v>14472</v>
      </c>
      <c r="E18" s="478">
        <f t="shared" si="1"/>
        <v>4555</v>
      </c>
      <c r="F18" s="478">
        <f t="shared" si="1"/>
        <v>2224</v>
      </c>
      <c r="G18" s="478">
        <f t="shared" si="1"/>
        <v>539</v>
      </c>
      <c r="H18" s="478">
        <f t="shared" si="1"/>
        <v>113</v>
      </c>
      <c r="I18" s="478">
        <f t="shared" si="1"/>
        <v>28</v>
      </c>
      <c r="J18" s="478">
        <f t="shared" si="1"/>
        <v>18</v>
      </c>
      <c r="K18" s="478">
        <f t="shared" si="1"/>
        <v>4</v>
      </c>
      <c r="L18" s="478">
        <f t="shared" si="1"/>
        <v>3</v>
      </c>
      <c r="M18" s="478">
        <f t="shared" si="1"/>
        <v>2831</v>
      </c>
    </row>
    <row r="19" spans="2:13" s="291" customFormat="1" ht="15.9" customHeight="1" x14ac:dyDescent="0.3">
      <c r="B19" s="476" t="s">
        <v>229</v>
      </c>
      <c r="C19" s="477">
        <v>2684</v>
      </c>
      <c r="D19" s="477">
        <v>364</v>
      </c>
      <c r="E19" s="477">
        <v>121</v>
      </c>
      <c r="F19" s="477">
        <v>35</v>
      </c>
      <c r="G19" s="477">
        <v>15</v>
      </c>
      <c r="H19" s="477">
        <v>10</v>
      </c>
      <c r="I19" s="477">
        <v>1</v>
      </c>
      <c r="J19" s="477">
        <v>1</v>
      </c>
      <c r="K19" s="477">
        <v>0</v>
      </c>
      <c r="L19" s="477">
        <v>0</v>
      </c>
      <c r="M19" s="477">
        <v>2137</v>
      </c>
    </row>
    <row r="20" spans="2:13" s="291" customFormat="1" ht="15.9" customHeight="1" x14ac:dyDescent="0.3">
      <c r="B20" s="476" t="s">
        <v>230</v>
      </c>
      <c r="C20" s="477">
        <v>477</v>
      </c>
      <c r="D20" s="477">
        <v>350</v>
      </c>
      <c r="E20" s="477">
        <v>61</v>
      </c>
      <c r="F20" s="477">
        <v>27</v>
      </c>
      <c r="G20" s="477">
        <v>7</v>
      </c>
      <c r="H20" s="477">
        <v>3</v>
      </c>
      <c r="I20" s="477">
        <v>0</v>
      </c>
      <c r="J20" s="477">
        <v>0</v>
      </c>
      <c r="K20" s="477">
        <v>0</v>
      </c>
      <c r="L20" s="477">
        <v>0</v>
      </c>
      <c r="M20" s="477">
        <v>29</v>
      </c>
    </row>
    <row r="21" spans="2:13" s="291" customFormat="1" ht="15.9" customHeight="1" x14ac:dyDescent="0.3">
      <c r="B21" s="476" t="s">
        <v>231</v>
      </c>
      <c r="C21" s="477">
        <v>767</v>
      </c>
      <c r="D21" s="477">
        <v>306</v>
      </c>
      <c r="E21" s="477">
        <v>120</v>
      </c>
      <c r="F21" s="477">
        <v>63</v>
      </c>
      <c r="G21" s="477">
        <v>28</v>
      </c>
      <c r="H21" s="477">
        <v>4</v>
      </c>
      <c r="I21" s="477">
        <v>3</v>
      </c>
      <c r="J21" s="477">
        <v>0</v>
      </c>
      <c r="K21" s="477">
        <v>0</v>
      </c>
      <c r="L21" s="477">
        <v>0</v>
      </c>
      <c r="M21" s="477">
        <v>243</v>
      </c>
    </row>
    <row r="22" spans="2:13" s="291" customFormat="1" ht="15.9" customHeight="1" x14ac:dyDescent="0.3">
      <c r="B22" s="476" t="s">
        <v>232</v>
      </c>
      <c r="C22" s="477">
        <v>350</v>
      </c>
      <c r="D22" s="477">
        <v>307</v>
      </c>
      <c r="E22" s="477">
        <v>23</v>
      </c>
      <c r="F22" s="477">
        <v>13</v>
      </c>
      <c r="G22" s="477">
        <v>2</v>
      </c>
      <c r="H22" s="477">
        <v>0</v>
      </c>
      <c r="I22" s="477">
        <v>0</v>
      </c>
      <c r="J22" s="477">
        <v>0</v>
      </c>
      <c r="K22" s="477">
        <v>0</v>
      </c>
      <c r="L22" s="477">
        <v>0</v>
      </c>
      <c r="M22" s="477">
        <v>5</v>
      </c>
    </row>
    <row r="23" spans="2:13" s="291" customFormat="1" ht="15.9" customHeight="1" x14ac:dyDescent="0.3">
      <c r="B23" s="476" t="s">
        <v>233</v>
      </c>
      <c r="C23" s="477">
        <v>1499</v>
      </c>
      <c r="D23" s="477">
        <v>939</v>
      </c>
      <c r="E23" s="477">
        <v>321</v>
      </c>
      <c r="F23" s="477">
        <v>149</v>
      </c>
      <c r="G23" s="477">
        <v>40</v>
      </c>
      <c r="H23" s="477">
        <v>10</v>
      </c>
      <c r="I23" s="477">
        <v>3</v>
      </c>
      <c r="J23" s="477">
        <v>0</v>
      </c>
      <c r="K23" s="477">
        <v>0</v>
      </c>
      <c r="L23" s="477">
        <v>0</v>
      </c>
      <c r="M23" s="477">
        <v>37</v>
      </c>
    </row>
    <row r="24" spans="2:13" s="291" customFormat="1" ht="15.9" customHeight="1" x14ac:dyDescent="0.3">
      <c r="B24" s="476" t="s">
        <v>234</v>
      </c>
      <c r="C24" s="477">
        <v>1824</v>
      </c>
      <c r="D24" s="477">
        <v>1131</v>
      </c>
      <c r="E24" s="477">
        <v>378</v>
      </c>
      <c r="F24" s="477">
        <v>179</v>
      </c>
      <c r="G24" s="477">
        <v>43</v>
      </c>
      <c r="H24" s="477">
        <v>4</v>
      </c>
      <c r="I24" s="477">
        <v>1</v>
      </c>
      <c r="J24" s="477">
        <v>0</v>
      </c>
      <c r="K24" s="477">
        <v>0</v>
      </c>
      <c r="L24" s="477">
        <v>0</v>
      </c>
      <c r="M24" s="477">
        <v>88</v>
      </c>
    </row>
    <row r="25" spans="2:13" s="291" customFormat="1" ht="15.9" customHeight="1" x14ac:dyDescent="0.3">
      <c r="B25" s="476" t="s">
        <v>235</v>
      </c>
      <c r="C25" s="477">
        <v>1654</v>
      </c>
      <c r="D25" s="477">
        <v>1247</v>
      </c>
      <c r="E25" s="477">
        <v>247</v>
      </c>
      <c r="F25" s="477">
        <v>100</v>
      </c>
      <c r="G25" s="477">
        <v>21</v>
      </c>
      <c r="H25" s="477">
        <v>4</v>
      </c>
      <c r="I25" s="477">
        <v>1</v>
      </c>
      <c r="J25" s="477">
        <v>0</v>
      </c>
      <c r="K25" s="477">
        <v>0</v>
      </c>
      <c r="L25" s="477">
        <v>0</v>
      </c>
      <c r="M25" s="477">
        <v>34</v>
      </c>
    </row>
    <row r="26" spans="2:13" s="291" customFormat="1" ht="15.9" customHeight="1" x14ac:dyDescent="0.3">
      <c r="B26" s="476" t="s">
        <v>236</v>
      </c>
      <c r="C26" s="477">
        <v>1370</v>
      </c>
      <c r="D26" s="477">
        <v>859</v>
      </c>
      <c r="E26" s="477">
        <v>261</v>
      </c>
      <c r="F26" s="477">
        <v>175</v>
      </c>
      <c r="G26" s="477">
        <v>51</v>
      </c>
      <c r="H26" s="477">
        <v>8</v>
      </c>
      <c r="I26" s="477">
        <v>4</v>
      </c>
      <c r="J26" s="477">
        <v>1</v>
      </c>
      <c r="K26" s="477">
        <v>0</v>
      </c>
      <c r="L26" s="477">
        <v>0</v>
      </c>
      <c r="M26" s="477">
        <v>11</v>
      </c>
    </row>
    <row r="27" spans="2:13" s="291" customFormat="1" ht="15.9" customHeight="1" x14ac:dyDescent="0.3">
      <c r="B27" s="476" t="s">
        <v>237</v>
      </c>
      <c r="C27" s="477">
        <v>10564</v>
      </c>
      <c r="D27" s="477">
        <v>6914</v>
      </c>
      <c r="E27" s="477">
        <v>2168</v>
      </c>
      <c r="F27" s="477">
        <v>1030</v>
      </c>
      <c r="G27" s="477">
        <v>194</v>
      </c>
      <c r="H27" s="477">
        <v>46</v>
      </c>
      <c r="I27" s="477">
        <v>6</v>
      </c>
      <c r="J27" s="477">
        <v>8</v>
      </c>
      <c r="K27" s="477">
        <v>2</v>
      </c>
      <c r="L27" s="477">
        <v>2</v>
      </c>
      <c r="M27" s="477">
        <v>194</v>
      </c>
    </row>
    <row r="28" spans="2:13" s="291" customFormat="1" ht="15.9" customHeight="1" x14ac:dyDescent="0.3">
      <c r="B28" s="476" t="s">
        <v>238</v>
      </c>
      <c r="C28" s="477">
        <v>1973</v>
      </c>
      <c r="D28" s="477">
        <v>1147</v>
      </c>
      <c r="E28" s="477">
        <v>478</v>
      </c>
      <c r="F28" s="477">
        <v>223</v>
      </c>
      <c r="G28" s="477">
        <v>59</v>
      </c>
      <c r="H28" s="477">
        <v>10</v>
      </c>
      <c r="I28" s="477">
        <v>3</v>
      </c>
      <c r="J28" s="477">
        <v>3</v>
      </c>
      <c r="K28" s="477">
        <v>1</v>
      </c>
      <c r="L28" s="477">
        <v>0</v>
      </c>
      <c r="M28" s="477">
        <v>49</v>
      </c>
    </row>
    <row r="29" spans="2:13" s="291" customFormat="1" ht="13.2" x14ac:dyDescent="0.3">
      <c r="B29" s="476" t="s">
        <v>239</v>
      </c>
      <c r="C29" s="477">
        <v>1625</v>
      </c>
      <c r="D29" s="477">
        <v>908</v>
      </c>
      <c r="E29" s="477">
        <v>377</v>
      </c>
      <c r="F29" s="477">
        <v>230</v>
      </c>
      <c r="G29" s="477">
        <v>79</v>
      </c>
      <c r="H29" s="477">
        <v>14</v>
      </c>
      <c r="I29" s="477">
        <v>6</v>
      </c>
      <c r="J29" s="477">
        <v>5</v>
      </c>
      <c r="K29" s="477">
        <v>1</v>
      </c>
      <c r="L29" s="477">
        <v>1</v>
      </c>
      <c r="M29" s="477">
        <v>4</v>
      </c>
    </row>
    <row r="30" spans="2:13" s="297" customFormat="1" ht="15.9" customHeight="1" x14ac:dyDescent="0.2">
      <c r="B30" s="480" t="s">
        <v>386</v>
      </c>
      <c r="C30" s="478">
        <f>SUM(C31:C36)</f>
        <v>26116</v>
      </c>
      <c r="D30" s="478">
        <f t="shared" ref="D30:M30" si="2">SUM(D31:D36)</f>
        <v>14422</v>
      </c>
      <c r="E30" s="478">
        <f t="shared" si="2"/>
        <v>4970</v>
      </c>
      <c r="F30" s="478">
        <f t="shared" si="2"/>
        <v>3452</v>
      </c>
      <c r="G30" s="478">
        <f t="shared" si="2"/>
        <v>1436</v>
      </c>
      <c r="H30" s="478">
        <f t="shared" si="2"/>
        <v>419</v>
      </c>
      <c r="I30" s="478">
        <f t="shared" si="2"/>
        <v>170</v>
      </c>
      <c r="J30" s="478">
        <f t="shared" si="2"/>
        <v>71</v>
      </c>
      <c r="K30" s="478">
        <f t="shared" si="2"/>
        <v>42</v>
      </c>
      <c r="L30" s="478">
        <f t="shared" si="2"/>
        <v>60</v>
      </c>
      <c r="M30" s="478">
        <f t="shared" si="2"/>
        <v>1074</v>
      </c>
    </row>
    <row r="31" spans="2:13" s="291" customFormat="1" ht="15.9" customHeight="1" x14ac:dyDescent="0.3">
      <c r="B31" s="476" t="s">
        <v>241</v>
      </c>
      <c r="C31" s="477">
        <v>2198</v>
      </c>
      <c r="D31" s="477">
        <v>1248</v>
      </c>
      <c r="E31" s="477">
        <v>467</v>
      </c>
      <c r="F31" s="477">
        <v>297</v>
      </c>
      <c r="G31" s="477">
        <v>110</v>
      </c>
      <c r="H31" s="477">
        <v>24</v>
      </c>
      <c r="I31" s="477">
        <v>13</v>
      </c>
      <c r="J31" s="477">
        <v>2</v>
      </c>
      <c r="K31" s="477">
        <v>4</v>
      </c>
      <c r="L31" s="477">
        <v>4</v>
      </c>
      <c r="M31" s="477">
        <v>29</v>
      </c>
    </row>
    <row r="32" spans="2:13" s="291" customFormat="1" ht="15.9" customHeight="1" x14ac:dyDescent="0.3">
      <c r="B32" s="476" t="s">
        <v>242</v>
      </c>
      <c r="C32" s="477">
        <v>1370</v>
      </c>
      <c r="D32" s="477">
        <v>678</v>
      </c>
      <c r="E32" s="477">
        <v>252</v>
      </c>
      <c r="F32" s="477">
        <v>225</v>
      </c>
      <c r="G32" s="477">
        <v>115</v>
      </c>
      <c r="H32" s="477">
        <v>37</v>
      </c>
      <c r="I32" s="477">
        <v>18</v>
      </c>
      <c r="J32" s="477">
        <v>8</v>
      </c>
      <c r="K32" s="477">
        <v>7</v>
      </c>
      <c r="L32" s="477">
        <v>12</v>
      </c>
      <c r="M32" s="477">
        <v>18</v>
      </c>
    </row>
    <row r="33" spans="2:13" s="291" customFormat="1" ht="15.9" customHeight="1" x14ac:dyDescent="0.3">
      <c r="B33" s="476" t="s">
        <v>243</v>
      </c>
      <c r="C33" s="477">
        <v>15364</v>
      </c>
      <c r="D33" s="477">
        <v>8605</v>
      </c>
      <c r="E33" s="477">
        <v>3015</v>
      </c>
      <c r="F33" s="477">
        <v>2094</v>
      </c>
      <c r="G33" s="477">
        <v>806</v>
      </c>
      <c r="H33" s="477">
        <v>246</v>
      </c>
      <c r="I33" s="477">
        <v>85</v>
      </c>
      <c r="J33" s="477">
        <v>27</v>
      </c>
      <c r="K33" s="477">
        <v>18</v>
      </c>
      <c r="L33" s="477">
        <v>18</v>
      </c>
      <c r="M33" s="477">
        <v>450</v>
      </c>
    </row>
    <row r="34" spans="2:13" s="291" customFormat="1" ht="15.9" customHeight="1" x14ac:dyDescent="0.3">
      <c r="B34" s="476" t="s">
        <v>244</v>
      </c>
      <c r="C34" s="477">
        <v>2089</v>
      </c>
      <c r="D34" s="477">
        <v>819</v>
      </c>
      <c r="E34" s="477">
        <v>346</v>
      </c>
      <c r="F34" s="477">
        <v>237</v>
      </c>
      <c r="G34" s="477">
        <v>122</v>
      </c>
      <c r="H34" s="477">
        <v>26</v>
      </c>
      <c r="I34" s="477">
        <v>19</v>
      </c>
      <c r="J34" s="477">
        <v>13</v>
      </c>
      <c r="K34" s="477">
        <v>5</v>
      </c>
      <c r="L34" s="477">
        <v>6</v>
      </c>
      <c r="M34" s="477">
        <v>496</v>
      </c>
    </row>
    <row r="35" spans="2:13" s="291" customFormat="1" ht="15.9" customHeight="1" x14ac:dyDescent="0.3">
      <c r="B35" s="476" t="s">
        <v>245</v>
      </c>
      <c r="C35" s="477">
        <v>4023</v>
      </c>
      <c r="D35" s="477">
        <v>2370</v>
      </c>
      <c r="E35" s="477">
        <v>704</v>
      </c>
      <c r="F35" s="477">
        <v>494</v>
      </c>
      <c r="G35" s="477">
        <v>238</v>
      </c>
      <c r="H35" s="477">
        <v>74</v>
      </c>
      <c r="I35" s="477">
        <v>29</v>
      </c>
      <c r="J35" s="477">
        <v>20</v>
      </c>
      <c r="K35" s="477">
        <v>7</v>
      </c>
      <c r="L35" s="477">
        <v>16</v>
      </c>
      <c r="M35" s="477">
        <v>71</v>
      </c>
    </row>
    <row r="36" spans="2:13" s="291" customFormat="1" ht="15.9" customHeight="1" x14ac:dyDescent="0.3">
      <c r="B36" s="476" t="s">
        <v>246</v>
      </c>
      <c r="C36" s="477">
        <v>1072</v>
      </c>
      <c r="D36" s="477">
        <v>702</v>
      </c>
      <c r="E36" s="477">
        <v>186</v>
      </c>
      <c r="F36" s="477">
        <v>105</v>
      </c>
      <c r="G36" s="477">
        <v>45</v>
      </c>
      <c r="H36" s="477">
        <v>12</v>
      </c>
      <c r="I36" s="477">
        <v>6</v>
      </c>
      <c r="J36" s="477">
        <v>1</v>
      </c>
      <c r="K36" s="477">
        <v>1</v>
      </c>
      <c r="L36" s="477">
        <v>4</v>
      </c>
      <c r="M36" s="477">
        <v>10</v>
      </c>
    </row>
    <row r="37" spans="2:13" s="297" customFormat="1" ht="15.9" customHeight="1" x14ac:dyDescent="0.2">
      <c r="B37" s="480" t="s">
        <v>247</v>
      </c>
      <c r="C37" s="478">
        <f>SUM(C38:C43)</f>
        <v>2364</v>
      </c>
      <c r="D37" s="478">
        <f t="shared" ref="D37:M37" si="3">SUM(D38:D43)</f>
        <v>1485</v>
      </c>
      <c r="E37" s="478">
        <f t="shared" si="3"/>
        <v>393</v>
      </c>
      <c r="F37" s="478">
        <f t="shared" si="3"/>
        <v>260</v>
      </c>
      <c r="G37" s="478">
        <f t="shared" si="3"/>
        <v>83</v>
      </c>
      <c r="H37" s="478">
        <f t="shared" si="3"/>
        <v>33</v>
      </c>
      <c r="I37" s="478">
        <f t="shared" si="3"/>
        <v>14</v>
      </c>
      <c r="J37" s="478">
        <f t="shared" si="3"/>
        <v>6</v>
      </c>
      <c r="K37" s="478">
        <f t="shared" si="3"/>
        <v>1</v>
      </c>
      <c r="L37" s="478">
        <f t="shared" si="3"/>
        <v>3</v>
      </c>
      <c r="M37" s="478">
        <f t="shared" si="3"/>
        <v>86</v>
      </c>
    </row>
    <row r="38" spans="2:13" s="291" customFormat="1" ht="15.9" customHeight="1" x14ac:dyDescent="0.3">
      <c r="B38" s="476" t="s">
        <v>248</v>
      </c>
      <c r="C38" s="477">
        <v>425</v>
      </c>
      <c r="D38" s="477">
        <v>299</v>
      </c>
      <c r="E38" s="477">
        <v>47</v>
      </c>
      <c r="F38" s="477">
        <v>38</v>
      </c>
      <c r="G38" s="477">
        <v>12</v>
      </c>
      <c r="H38" s="477">
        <v>6</v>
      </c>
      <c r="I38" s="477">
        <v>3</v>
      </c>
      <c r="J38" s="477">
        <v>4</v>
      </c>
      <c r="K38" s="477">
        <v>0</v>
      </c>
      <c r="L38" s="477">
        <v>0</v>
      </c>
      <c r="M38" s="477">
        <v>16</v>
      </c>
    </row>
    <row r="39" spans="2:13" s="291" customFormat="1" ht="15.9" customHeight="1" x14ac:dyDescent="0.3">
      <c r="B39" s="476" t="s">
        <v>249</v>
      </c>
      <c r="C39" s="477">
        <v>318</v>
      </c>
      <c r="D39" s="477">
        <v>128</v>
      </c>
      <c r="E39" s="477">
        <v>95</v>
      </c>
      <c r="F39" s="477">
        <v>60</v>
      </c>
      <c r="G39" s="477">
        <v>23</v>
      </c>
      <c r="H39" s="477">
        <v>7</v>
      </c>
      <c r="I39" s="477">
        <v>3</v>
      </c>
      <c r="J39" s="477">
        <v>0</v>
      </c>
      <c r="K39" s="477">
        <v>0</v>
      </c>
      <c r="L39" s="477">
        <v>1</v>
      </c>
      <c r="M39" s="477">
        <v>1</v>
      </c>
    </row>
    <row r="40" spans="2:13" s="291" customFormat="1" ht="15.9" customHeight="1" x14ac:dyDescent="0.3">
      <c r="B40" s="476" t="s">
        <v>250</v>
      </c>
      <c r="C40" s="477">
        <v>273</v>
      </c>
      <c r="D40" s="477">
        <v>160</v>
      </c>
      <c r="E40" s="477">
        <v>60</v>
      </c>
      <c r="F40" s="477">
        <v>32</v>
      </c>
      <c r="G40" s="477">
        <v>15</v>
      </c>
      <c r="H40" s="477">
        <v>3</v>
      </c>
      <c r="I40" s="477">
        <v>2</v>
      </c>
      <c r="J40" s="477">
        <v>0</v>
      </c>
      <c r="K40" s="477">
        <v>0</v>
      </c>
      <c r="L40" s="477">
        <v>0</v>
      </c>
      <c r="M40" s="477">
        <v>1</v>
      </c>
    </row>
    <row r="41" spans="2:13" s="291" customFormat="1" ht="15.9" customHeight="1" x14ac:dyDescent="0.3">
      <c r="B41" s="476" t="s">
        <v>251</v>
      </c>
      <c r="C41" s="477">
        <v>325</v>
      </c>
      <c r="D41" s="477">
        <v>194</v>
      </c>
      <c r="E41" s="477">
        <v>40</v>
      </c>
      <c r="F41" s="477">
        <v>27</v>
      </c>
      <c r="G41" s="477">
        <v>7</v>
      </c>
      <c r="H41" s="477">
        <v>2</v>
      </c>
      <c r="I41" s="477">
        <v>1</v>
      </c>
      <c r="J41" s="477">
        <v>0</v>
      </c>
      <c r="K41" s="477">
        <v>0</v>
      </c>
      <c r="L41" s="477">
        <v>0</v>
      </c>
      <c r="M41" s="477">
        <v>54</v>
      </c>
    </row>
    <row r="42" spans="2:13" s="291" customFormat="1" ht="15.9" customHeight="1" x14ac:dyDescent="0.3">
      <c r="B42" s="476" t="s">
        <v>252</v>
      </c>
      <c r="C42" s="477">
        <v>538</v>
      </c>
      <c r="D42" s="477">
        <v>271</v>
      </c>
      <c r="E42" s="477">
        <v>134</v>
      </c>
      <c r="F42" s="477">
        <v>88</v>
      </c>
      <c r="G42" s="477">
        <v>22</v>
      </c>
      <c r="H42" s="477">
        <v>12</v>
      </c>
      <c r="I42" s="477">
        <v>4</v>
      </c>
      <c r="J42" s="477">
        <v>2</v>
      </c>
      <c r="K42" s="477">
        <v>0</v>
      </c>
      <c r="L42" s="477">
        <v>2</v>
      </c>
      <c r="M42" s="477">
        <v>3</v>
      </c>
    </row>
    <row r="43" spans="2:13" s="291" customFormat="1" ht="15.9" customHeight="1" x14ac:dyDescent="0.3">
      <c r="B43" s="476" t="s">
        <v>253</v>
      </c>
      <c r="C43" s="477">
        <v>485</v>
      </c>
      <c r="D43" s="477">
        <v>433</v>
      </c>
      <c r="E43" s="477">
        <v>17</v>
      </c>
      <c r="F43" s="477">
        <v>15</v>
      </c>
      <c r="G43" s="477">
        <v>4</v>
      </c>
      <c r="H43" s="477">
        <v>3</v>
      </c>
      <c r="I43" s="477">
        <v>1</v>
      </c>
      <c r="J43" s="477">
        <v>0</v>
      </c>
      <c r="K43" s="477">
        <v>1</v>
      </c>
      <c r="L43" s="477">
        <v>0</v>
      </c>
      <c r="M43" s="477">
        <v>11</v>
      </c>
    </row>
    <row r="44" spans="2:13" s="297" customFormat="1" ht="15.9" customHeight="1" x14ac:dyDescent="0.2">
      <c r="B44" s="480" t="s">
        <v>254</v>
      </c>
      <c r="C44" s="478">
        <f>SUM(C45)</f>
        <v>190</v>
      </c>
      <c r="D44" s="478">
        <f t="shared" ref="D44:M44" si="4">SUM(D45)</f>
        <v>137</v>
      </c>
      <c r="E44" s="478">
        <f t="shared" si="4"/>
        <v>34</v>
      </c>
      <c r="F44" s="478">
        <f t="shared" si="4"/>
        <v>12</v>
      </c>
      <c r="G44" s="478">
        <f t="shared" si="4"/>
        <v>3</v>
      </c>
      <c r="H44" s="478">
        <f t="shared" si="4"/>
        <v>0</v>
      </c>
      <c r="I44" s="478">
        <f t="shared" si="4"/>
        <v>0</v>
      </c>
      <c r="J44" s="478">
        <f t="shared" si="4"/>
        <v>0</v>
      </c>
      <c r="K44" s="478">
        <f t="shared" si="4"/>
        <v>0</v>
      </c>
      <c r="L44" s="478">
        <f t="shared" si="4"/>
        <v>0</v>
      </c>
      <c r="M44" s="478">
        <f t="shared" si="4"/>
        <v>4</v>
      </c>
    </row>
    <row r="45" spans="2:13" s="291" customFormat="1" ht="15.9" customHeight="1" x14ac:dyDescent="0.3">
      <c r="B45" s="476" t="s">
        <v>255</v>
      </c>
      <c r="C45" s="477">
        <v>190</v>
      </c>
      <c r="D45" s="477">
        <v>137</v>
      </c>
      <c r="E45" s="477">
        <v>34</v>
      </c>
      <c r="F45" s="477">
        <v>12</v>
      </c>
      <c r="G45" s="477">
        <v>3</v>
      </c>
      <c r="H45" s="477">
        <v>0</v>
      </c>
      <c r="I45" s="477">
        <v>0</v>
      </c>
      <c r="J45" s="477">
        <v>0</v>
      </c>
      <c r="K45" s="477">
        <v>0</v>
      </c>
      <c r="L45" s="477">
        <v>0</v>
      </c>
      <c r="M45" s="477">
        <v>4</v>
      </c>
    </row>
    <row r="46" spans="2:13" s="297" customFormat="1" ht="15.9" customHeight="1" x14ac:dyDescent="0.2">
      <c r="B46" s="480" t="s">
        <v>257</v>
      </c>
      <c r="C46" s="478">
        <v>356</v>
      </c>
      <c r="D46" s="478">
        <v>323</v>
      </c>
      <c r="E46" s="478">
        <v>15</v>
      </c>
      <c r="F46" s="478">
        <v>5</v>
      </c>
      <c r="G46" s="478">
        <v>0</v>
      </c>
      <c r="H46" s="478">
        <v>2</v>
      </c>
      <c r="I46" s="478">
        <v>1</v>
      </c>
      <c r="J46" s="478">
        <v>0</v>
      </c>
      <c r="K46" s="478">
        <v>0</v>
      </c>
      <c r="L46" s="478">
        <v>0</v>
      </c>
      <c r="M46" s="478">
        <v>10</v>
      </c>
    </row>
    <row r="47" spans="2:13" s="291" customFormat="1" x14ac:dyDescent="0.25"/>
    <row r="48" spans="2:13" s="291" customFormat="1" x14ac:dyDescent="0.25">
      <c r="B48" s="396" t="s">
        <v>955</v>
      </c>
    </row>
    <row r="49" spans="2:12" s="291" customFormat="1" ht="13.5" customHeight="1" x14ac:dyDescent="0.25">
      <c r="B49" s="751" t="s">
        <v>734</v>
      </c>
      <c r="C49" s="751"/>
      <c r="D49" s="751"/>
      <c r="E49" s="751"/>
      <c r="F49" s="751"/>
      <c r="G49" s="751"/>
      <c r="H49" s="751"/>
      <c r="I49" s="751"/>
      <c r="J49" s="751"/>
      <c r="K49" s="751"/>
      <c r="L49" s="751"/>
    </row>
    <row r="50" spans="2:12" s="291" customFormat="1" x14ac:dyDescent="0.25">
      <c r="B50" s="396" t="s">
        <v>706</v>
      </c>
      <c r="C50" s="397"/>
      <c r="D50" s="397"/>
      <c r="E50" s="398"/>
      <c r="F50" s="398"/>
    </row>
    <row r="51" spans="2:12" s="291" customFormat="1" x14ac:dyDescent="0.25"/>
    <row r="52" spans="2:12" s="291" customFormat="1" x14ac:dyDescent="0.25"/>
    <row r="53" spans="2:12" s="291" customFormat="1" x14ac:dyDescent="0.25"/>
    <row r="54" spans="2:12" s="291" customFormat="1" x14ac:dyDescent="0.25"/>
    <row r="55" spans="2:12" s="291" customFormat="1" x14ac:dyDescent="0.25"/>
    <row r="56" spans="2:12" s="291" customFormat="1" x14ac:dyDescent="0.25"/>
    <row r="57" spans="2:12" s="291" customFormat="1" x14ac:dyDescent="0.25"/>
    <row r="58" spans="2:12" s="291" customFormat="1" x14ac:dyDescent="0.25"/>
  </sheetData>
  <mergeCells count="7">
    <mergeCell ref="B49:L49"/>
    <mergeCell ref="B11:M11"/>
    <mergeCell ref="B12:M12"/>
    <mergeCell ref="B13:M13"/>
    <mergeCell ref="B15:B16"/>
    <mergeCell ref="C15:C16"/>
    <mergeCell ref="D15:M15"/>
  </mergeCells>
  <hyperlinks>
    <hyperlink ref="O15" location="INDICE!C60" display="INICIO"/>
  </hyperlinks>
  <pageMargins left="0.75" right="0.75" top="1" bottom="1" header="0.5" footer="0.5"/>
  <pageSetup orientation="portrait" horizontalDpi="300" verticalDpi="300"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S57"/>
  <sheetViews>
    <sheetView showGridLines="0" zoomScale="90" zoomScaleNormal="90" workbookViewId="0">
      <selection activeCell="B72" sqref="B72"/>
    </sheetView>
  </sheetViews>
  <sheetFormatPr baseColWidth="10" defaultColWidth="8" defaultRowHeight="10.8" x14ac:dyDescent="0.25"/>
  <cols>
    <col min="1" max="1" width="3.19921875" style="118" customWidth="1"/>
    <col min="2" max="2" width="20" style="118" customWidth="1"/>
    <col min="3" max="3" width="8.19921875" style="118" customWidth="1"/>
    <col min="4" max="14" width="11.8984375" style="118" customWidth="1"/>
    <col min="15" max="255" width="8" style="118"/>
    <col min="256" max="256" width="3.19921875" style="118" customWidth="1"/>
    <col min="257" max="257" width="20" style="118" customWidth="1"/>
    <col min="258" max="258" width="8.19921875" style="118" customWidth="1"/>
    <col min="259" max="269" width="11.8984375" style="118" customWidth="1"/>
    <col min="270" max="270" width="15.59765625" style="118" customWidth="1"/>
    <col min="271" max="511" width="8" style="118"/>
    <col min="512" max="512" width="3.19921875" style="118" customWidth="1"/>
    <col min="513" max="513" width="20" style="118" customWidth="1"/>
    <col min="514" max="514" width="8.19921875" style="118" customWidth="1"/>
    <col min="515" max="525" width="11.8984375" style="118" customWidth="1"/>
    <col min="526" max="526" width="15.59765625" style="118" customWidth="1"/>
    <col min="527" max="767" width="8" style="118"/>
    <col min="768" max="768" width="3.19921875" style="118" customWidth="1"/>
    <col min="769" max="769" width="20" style="118" customWidth="1"/>
    <col min="770" max="770" width="8.19921875" style="118" customWidth="1"/>
    <col min="771" max="781" width="11.8984375" style="118" customWidth="1"/>
    <col min="782" max="782" width="15.59765625" style="118" customWidth="1"/>
    <col min="783" max="1023" width="8" style="118"/>
    <col min="1024" max="1024" width="3.19921875" style="118" customWidth="1"/>
    <col min="1025" max="1025" width="20" style="118" customWidth="1"/>
    <col min="1026" max="1026" width="8.19921875" style="118" customWidth="1"/>
    <col min="1027" max="1037" width="11.8984375" style="118" customWidth="1"/>
    <col min="1038" max="1038" width="15.59765625" style="118" customWidth="1"/>
    <col min="1039" max="1279" width="8" style="118"/>
    <col min="1280" max="1280" width="3.19921875" style="118" customWidth="1"/>
    <col min="1281" max="1281" width="20" style="118" customWidth="1"/>
    <col min="1282" max="1282" width="8.19921875" style="118" customWidth="1"/>
    <col min="1283" max="1293" width="11.8984375" style="118" customWidth="1"/>
    <col min="1294" max="1294" width="15.59765625" style="118" customWidth="1"/>
    <col min="1295" max="1535" width="8" style="118"/>
    <col min="1536" max="1536" width="3.19921875" style="118" customWidth="1"/>
    <col min="1537" max="1537" width="20" style="118" customWidth="1"/>
    <col min="1538" max="1538" width="8.19921875" style="118" customWidth="1"/>
    <col min="1539" max="1549" width="11.8984375" style="118" customWidth="1"/>
    <col min="1550" max="1550" width="15.59765625" style="118" customWidth="1"/>
    <col min="1551" max="1791" width="8" style="118"/>
    <col min="1792" max="1792" width="3.19921875" style="118" customWidth="1"/>
    <col min="1793" max="1793" width="20" style="118" customWidth="1"/>
    <col min="1794" max="1794" width="8.19921875" style="118" customWidth="1"/>
    <col min="1795" max="1805" width="11.8984375" style="118" customWidth="1"/>
    <col min="1806" max="1806" width="15.59765625" style="118" customWidth="1"/>
    <col min="1807" max="2047" width="8" style="118"/>
    <col min="2048" max="2048" width="3.19921875" style="118" customWidth="1"/>
    <col min="2049" max="2049" width="20" style="118" customWidth="1"/>
    <col min="2050" max="2050" width="8.19921875" style="118" customWidth="1"/>
    <col min="2051" max="2061" width="11.8984375" style="118" customWidth="1"/>
    <col min="2062" max="2062" width="15.59765625" style="118" customWidth="1"/>
    <col min="2063" max="2303" width="8" style="118"/>
    <col min="2304" max="2304" width="3.19921875" style="118" customWidth="1"/>
    <col min="2305" max="2305" width="20" style="118" customWidth="1"/>
    <col min="2306" max="2306" width="8.19921875" style="118" customWidth="1"/>
    <col min="2307" max="2317" width="11.8984375" style="118" customWidth="1"/>
    <col min="2318" max="2318" width="15.59765625" style="118" customWidth="1"/>
    <col min="2319" max="2559" width="8" style="118"/>
    <col min="2560" max="2560" width="3.19921875" style="118" customWidth="1"/>
    <col min="2561" max="2561" width="20" style="118" customWidth="1"/>
    <col min="2562" max="2562" width="8.19921875" style="118" customWidth="1"/>
    <col min="2563" max="2573" width="11.8984375" style="118" customWidth="1"/>
    <col min="2574" max="2574" width="15.59765625" style="118" customWidth="1"/>
    <col min="2575" max="2815" width="8" style="118"/>
    <col min="2816" max="2816" width="3.19921875" style="118" customWidth="1"/>
    <col min="2817" max="2817" width="20" style="118" customWidth="1"/>
    <col min="2818" max="2818" width="8.19921875" style="118" customWidth="1"/>
    <col min="2819" max="2829" width="11.8984375" style="118" customWidth="1"/>
    <col min="2830" max="2830" width="15.59765625" style="118" customWidth="1"/>
    <col min="2831" max="3071" width="8" style="118"/>
    <col min="3072" max="3072" width="3.19921875" style="118" customWidth="1"/>
    <col min="3073" max="3073" width="20" style="118" customWidth="1"/>
    <col min="3074" max="3074" width="8.19921875" style="118" customWidth="1"/>
    <col min="3075" max="3085" width="11.8984375" style="118" customWidth="1"/>
    <col min="3086" max="3086" width="15.59765625" style="118" customWidth="1"/>
    <col min="3087" max="3327" width="8" style="118"/>
    <col min="3328" max="3328" width="3.19921875" style="118" customWidth="1"/>
    <col min="3329" max="3329" width="20" style="118" customWidth="1"/>
    <col min="3330" max="3330" width="8.19921875" style="118" customWidth="1"/>
    <col min="3331" max="3341" width="11.8984375" style="118" customWidth="1"/>
    <col min="3342" max="3342" width="15.59765625" style="118" customWidth="1"/>
    <col min="3343" max="3583" width="8" style="118"/>
    <col min="3584" max="3584" width="3.19921875" style="118" customWidth="1"/>
    <col min="3585" max="3585" width="20" style="118" customWidth="1"/>
    <col min="3586" max="3586" width="8.19921875" style="118" customWidth="1"/>
    <col min="3587" max="3597" width="11.8984375" style="118" customWidth="1"/>
    <col min="3598" max="3598" width="15.59765625" style="118" customWidth="1"/>
    <col min="3599" max="3839" width="8" style="118"/>
    <col min="3840" max="3840" width="3.19921875" style="118" customWidth="1"/>
    <col min="3841" max="3841" width="20" style="118" customWidth="1"/>
    <col min="3842" max="3842" width="8.19921875" style="118" customWidth="1"/>
    <col min="3843" max="3853" width="11.8984375" style="118" customWidth="1"/>
    <col min="3854" max="3854" width="15.59765625" style="118" customWidth="1"/>
    <col min="3855" max="4095" width="8" style="118"/>
    <col min="4096" max="4096" width="3.19921875" style="118" customWidth="1"/>
    <col min="4097" max="4097" width="20" style="118" customWidth="1"/>
    <col min="4098" max="4098" width="8.19921875" style="118" customWidth="1"/>
    <col min="4099" max="4109" width="11.8984375" style="118" customWidth="1"/>
    <col min="4110" max="4110" width="15.59765625" style="118" customWidth="1"/>
    <col min="4111" max="4351" width="8" style="118"/>
    <col min="4352" max="4352" width="3.19921875" style="118" customWidth="1"/>
    <col min="4353" max="4353" width="20" style="118" customWidth="1"/>
    <col min="4354" max="4354" width="8.19921875" style="118" customWidth="1"/>
    <col min="4355" max="4365" width="11.8984375" style="118" customWidth="1"/>
    <col min="4366" max="4366" width="15.59765625" style="118" customWidth="1"/>
    <col min="4367" max="4607" width="8" style="118"/>
    <col min="4608" max="4608" width="3.19921875" style="118" customWidth="1"/>
    <col min="4609" max="4609" width="20" style="118" customWidth="1"/>
    <col min="4610" max="4610" width="8.19921875" style="118" customWidth="1"/>
    <col min="4611" max="4621" width="11.8984375" style="118" customWidth="1"/>
    <col min="4622" max="4622" width="15.59765625" style="118" customWidth="1"/>
    <col min="4623" max="4863" width="8" style="118"/>
    <col min="4864" max="4864" width="3.19921875" style="118" customWidth="1"/>
    <col min="4865" max="4865" width="20" style="118" customWidth="1"/>
    <col min="4866" max="4866" width="8.19921875" style="118" customWidth="1"/>
    <col min="4867" max="4877" width="11.8984375" style="118" customWidth="1"/>
    <col min="4878" max="4878" width="15.59765625" style="118" customWidth="1"/>
    <col min="4879" max="5119" width="8" style="118"/>
    <col min="5120" max="5120" width="3.19921875" style="118" customWidth="1"/>
    <col min="5121" max="5121" width="20" style="118" customWidth="1"/>
    <col min="5122" max="5122" width="8.19921875" style="118" customWidth="1"/>
    <col min="5123" max="5133" width="11.8984375" style="118" customWidth="1"/>
    <col min="5134" max="5134" width="15.59765625" style="118" customWidth="1"/>
    <col min="5135" max="5375" width="8" style="118"/>
    <col min="5376" max="5376" width="3.19921875" style="118" customWidth="1"/>
    <col min="5377" max="5377" width="20" style="118" customWidth="1"/>
    <col min="5378" max="5378" width="8.19921875" style="118" customWidth="1"/>
    <col min="5379" max="5389" width="11.8984375" style="118" customWidth="1"/>
    <col min="5390" max="5390" width="15.59765625" style="118" customWidth="1"/>
    <col min="5391" max="5631" width="8" style="118"/>
    <col min="5632" max="5632" width="3.19921875" style="118" customWidth="1"/>
    <col min="5633" max="5633" width="20" style="118" customWidth="1"/>
    <col min="5634" max="5634" width="8.19921875" style="118" customWidth="1"/>
    <col min="5635" max="5645" width="11.8984375" style="118" customWidth="1"/>
    <col min="5646" max="5646" width="15.59765625" style="118" customWidth="1"/>
    <col min="5647" max="5887" width="8" style="118"/>
    <col min="5888" max="5888" width="3.19921875" style="118" customWidth="1"/>
    <col min="5889" max="5889" width="20" style="118" customWidth="1"/>
    <col min="5890" max="5890" width="8.19921875" style="118" customWidth="1"/>
    <col min="5891" max="5901" width="11.8984375" style="118" customWidth="1"/>
    <col min="5902" max="5902" width="15.59765625" style="118" customWidth="1"/>
    <col min="5903" max="6143" width="8" style="118"/>
    <col min="6144" max="6144" width="3.19921875" style="118" customWidth="1"/>
    <col min="6145" max="6145" width="20" style="118" customWidth="1"/>
    <col min="6146" max="6146" width="8.19921875" style="118" customWidth="1"/>
    <col min="6147" max="6157" width="11.8984375" style="118" customWidth="1"/>
    <col min="6158" max="6158" width="15.59765625" style="118" customWidth="1"/>
    <col min="6159" max="6399" width="8" style="118"/>
    <col min="6400" max="6400" width="3.19921875" style="118" customWidth="1"/>
    <col min="6401" max="6401" width="20" style="118" customWidth="1"/>
    <col min="6402" max="6402" width="8.19921875" style="118" customWidth="1"/>
    <col min="6403" max="6413" width="11.8984375" style="118" customWidth="1"/>
    <col min="6414" max="6414" width="15.59765625" style="118" customWidth="1"/>
    <col min="6415" max="6655" width="8" style="118"/>
    <col min="6656" max="6656" width="3.19921875" style="118" customWidth="1"/>
    <col min="6657" max="6657" width="20" style="118" customWidth="1"/>
    <col min="6658" max="6658" width="8.19921875" style="118" customWidth="1"/>
    <col min="6659" max="6669" width="11.8984375" style="118" customWidth="1"/>
    <col min="6670" max="6670" width="15.59765625" style="118" customWidth="1"/>
    <col min="6671" max="6911" width="8" style="118"/>
    <col min="6912" max="6912" width="3.19921875" style="118" customWidth="1"/>
    <col min="6913" max="6913" width="20" style="118" customWidth="1"/>
    <col min="6914" max="6914" width="8.19921875" style="118" customWidth="1"/>
    <col min="6915" max="6925" width="11.8984375" style="118" customWidth="1"/>
    <col min="6926" max="6926" width="15.59765625" style="118" customWidth="1"/>
    <col min="6927" max="7167" width="8" style="118"/>
    <col min="7168" max="7168" width="3.19921875" style="118" customWidth="1"/>
    <col min="7169" max="7169" width="20" style="118" customWidth="1"/>
    <col min="7170" max="7170" width="8.19921875" style="118" customWidth="1"/>
    <col min="7171" max="7181" width="11.8984375" style="118" customWidth="1"/>
    <col min="7182" max="7182" width="15.59765625" style="118" customWidth="1"/>
    <col min="7183" max="7423" width="8" style="118"/>
    <col min="7424" max="7424" width="3.19921875" style="118" customWidth="1"/>
    <col min="7425" max="7425" width="20" style="118" customWidth="1"/>
    <col min="7426" max="7426" width="8.19921875" style="118" customWidth="1"/>
    <col min="7427" max="7437" width="11.8984375" style="118" customWidth="1"/>
    <col min="7438" max="7438" width="15.59765625" style="118" customWidth="1"/>
    <col min="7439" max="7679" width="8" style="118"/>
    <col min="7680" max="7680" width="3.19921875" style="118" customWidth="1"/>
    <col min="7681" max="7681" width="20" style="118" customWidth="1"/>
    <col min="7682" max="7682" width="8.19921875" style="118" customWidth="1"/>
    <col min="7683" max="7693" width="11.8984375" style="118" customWidth="1"/>
    <col min="7694" max="7694" width="15.59765625" style="118" customWidth="1"/>
    <col min="7695" max="7935" width="8" style="118"/>
    <col min="7936" max="7936" width="3.19921875" style="118" customWidth="1"/>
    <col min="7937" max="7937" width="20" style="118" customWidth="1"/>
    <col min="7938" max="7938" width="8.19921875" style="118" customWidth="1"/>
    <col min="7939" max="7949" width="11.8984375" style="118" customWidth="1"/>
    <col min="7950" max="7950" width="15.59765625" style="118" customWidth="1"/>
    <col min="7951" max="8191" width="8" style="118"/>
    <col min="8192" max="8192" width="3.19921875" style="118" customWidth="1"/>
    <col min="8193" max="8193" width="20" style="118" customWidth="1"/>
    <col min="8194" max="8194" width="8.19921875" style="118" customWidth="1"/>
    <col min="8195" max="8205" width="11.8984375" style="118" customWidth="1"/>
    <col min="8206" max="8206" width="15.59765625" style="118" customWidth="1"/>
    <col min="8207" max="8447" width="8" style="118"/>
    <col min="8448" max="8448" width="3.19921875" style="118" customWidth="1"/>
    <col min="8449" max="8449" width="20" style="118" customWidth="1"/>
    <col min="8450" max="8450" width="8.19921875" style="118" customWidth="1"/>
    <col min="8451" max="8461" width="11.8984375" style="118" customWidth="1"/>
    <col min="8462" max="8462" width="15.59765625" style="118" customWidth="1"/>
    <col min="8463" max="8703" width="8" style="118"/>
    <col min="8704" max="8704" width="3.19921875" style="118" customWidth="1"/>
    <col min="8705" max="8705" width="20" style="118" customWidth="1"/>
    <col min="8706" max="8706" width="8.19921875" style="118" customWidth="1"/>
    <col min="8707" max="8717" width="11.8984375" style="118" customWidth="1"/>
    <col min="8718" max="8718" width="15.59765625" style="118" customWidth="1"/>
    <col min="8719" max="8959" width="8" style="118"/>
    <col min="8960" max="8960" width="3.19921875" style="118" customWidth="1"/>
    <col min="8961" max="8961" width="20" style="118" customWidth="1"/>
    <col min="8962" max="8962" width="8.19921875" style="118" customWidth="1"/>
    <col min="8963" max="8973" width="11.8984375" style="118" customWidth="1"/>
    <col min="8974" max="8974" width="15.59765625" style="118" customWidth="1"/>
    <col min="8975" max="9215" width="8" style="118"/>
    <col min="9216" max="9216" width="3.19921875" style="118" customWidth="1"/>
    <col min="9217" max="9217" width="20" style="118" customWidth="1"/>
    <col min="9218" max="9218" width="8.19921875" style="118" customWidth="1"/>
    <col min="9219" max="9229" width="11.8984375" style="118" customWidth="1"/>
    <col min="9230" max="9230" width="15.59765625" style="118" customWidth="1"/>
    <col min="9231" max="9471" width="8" style="118"/>
    <col min="9472" max="9472" width="3.19921875" style="118" customWidth="1"/>
    <col min="9473" max="9473" width="20" style="118" customWidth="1"/>
    <col min="9474" max="9474" width="8.19921875" style="118" customWidth="1"/>
    <col min="9475" max="9485" width="11.8984375" style="118" customWidth="1"/>
    <col min="9486" max="9486" width="15.59765625" style="118" customWidth="1"/>
    <col min="9487" max="9727" width="8" style="118"/>
    <col min="9728" max="9728" width="3.19921875" style="118" customWidth="1"/>
    <col min="9729" max="9729" width="20" style="118" customWidth="1"/>
    <col min="9730" max="9730" width="8.19921875" style="118" customWidth="1"/>
    <col min="9731" max="9741" width="11.8984375" style="118" customWidth="1"/>
    <col min="9742" max="9742" width="15.59765625" style="118" customWidth="1"/>
    <col min="9743" max="9983" width="8" style="118"/>
    <col min="9984" max="9984" width="3.19921875" style="118" customWidth="1"/>
    <col min="9985" max="9985" width="20" style="118" customWidth="1"/>
    <col min="9986" max="9986" width="8.19921875" style="118" customWidth="1"/>
    <col min="9987" max="9997" width="11.8984375" style="118" customWidth="1"/>
    <col min="9998" max="9998" width="15.59765625" style="118" customWidth="1"/>
    <col min="9999" max="10239" width="8" style="118"/>
    <col min="10240" max="10240" width="3.19921875" style="118" customWidth="1"/>
    <col min="10241" max="10241" width="20" style="118" customWidth="1"/>
    <col min="10242" max="10242" width="8.19921875" style="118" customWidth="1"/>
    <col min="10243" max="10253" width="11.8984375" style="118" customWidth="1"/>
    <col min="10254" max="10254" width="15.59765625" style="118" customWidth="1"/>
    <col min="10255" max="10495" width="8" style="118"/>
    <col min="10496" max="10496" width="3.19921875" style="118" customWidth="1"/>
    <col min="10497" max="10497" width="20" style="118" customWidth="1"/>
    <col min="10498" max="10498" width="8.19921875" style="118" customWidth="1"/>
    <col min="10499" max="10509" width="11.8984375" style="118" customWidth="1"/>
    <col min="10510" max="10510" width="15.59765625" style="118" customWidth="1"/>
    <col min="10511" max="10751" width="8" style="118"/>
    <col min="10752" max="10752" width="3.19921875" style="118" customWidth="1"/>
    <col min="10753" max="10753" width="20" style="118" customWidth="1"/>
    <col min="10754" max="10754" width="8.19921875" style="118" customWidth="1"/>
    <col min="10755" max="10765" width="11.8984375" style="118" customWidth="1"/>
    <col min="10766" max="10766" width="15.59765625" style="118" customWidth="1"/>
    <col min="10767" max="11007" width="8" style="118"/>
    <col min="11008" max="11008" width="3.19921875" style="118" customWidth="1"/>
    <col min="11009" max="11009" width="20" style="118" customWidth="1"/>
    <col min="11010" max="11010" width="8.19921875" style="118" customWidth="1"/>
    <col min="11011" max="11021" width="11.8984375" style="118" customWidth="1"/>
    <col min="11022" max="11022" width="15.59765625" style="118" customWidth="1"/>
    <col min="11023" max="11263" width="8" style="118"/>
    <col min="11264" max="11264" width="3.19921875" style="118" customWidth="1"/>
    <col min="11265" max="11265" width="20" style="118" customWidth="1"/>
    <col min="11266" max="11266" width="8.19921875" style="118" customWidth="1"/>
    <col min="11267" max="11277" width="11.8984375" style="118" customWidth="1"/>
    <col min="11278" max="11278" width="15.59765625" style="118" customWidth="1"/>
    <col min="11279" max="11519" width="8" style="118"/>
    <col min="11520" max="11520" width="3.19921875" style="118" customWidth="1"/>
    <col min="11521" max="11521" width="20" style="118" customWidth="1"/>
    <col min="11522" max="11522" width="8.19921875" style="118" customWidth="1"/>
    <col min="11523" max="11533" width="11.8984375" style="118" customWidth="1"/>
    <col min="11534" max="11534" width="15.59765625" style="118" customWidth="1"/>
    <col min="11535" max="11775" width="8" style="118"/>
    <col min="11776" max="11776" width="3.19921875" style="118" customWidth="1"/>
    <col min="11777" max="11777" width="20" style="118" customWidth="1"/>
    <col min="11778" max="11778" width="8.19921875" style="118" customWidth="1"/>
    <col min="11779" max="11789" width="11.8984375" style="118" customWidth="1"/>
    <col min="11790" max="11790" width="15.59765625" style="118" customWidth="1"/>
    <col min="11791" max="12031" width="8" style="118"/>
    <col min="12032" max="12032" width="3.19921875" style="118" customWidth="1"/>
    <col min="12033" max="12033" width="20" style="118" customWidth="1"/>
    <col min="12034" max="12034" width="8.19921875" style="118" customWidth="1"/>
    <col min="12035" max="12045" width="11.8984375" style="118" customWidth="1"/>
    <col min="12046" max="12046" width="15.59765625" style="118" customWidth="1"/>
    <col min="12047" max="12287" width="8" style="118"/>
    <col min="12288" max="12288" width="3.19921875" style="118" customWidth="1"/>
    <col min="12289" max="12289" width="20" style="118" customWidth="1"/>
    <col min="12290" max="12290" width="8.19921875" style="118" customWidth="1"/>
    <col min="12291" max="12301" width="11.8984375" style="118" customWidth="1"/>
    <col min="12302" max="12302" width="15.59765625" style="118" customWidth="1"/>
    <col min="12303" max="12543" width="8" style="118"/>
    <col min="12544" max="12544" width="3.19921875" style="118" customWidth="1"/>
    <col min="12545" max="12545" width="20" style="118" customWidth="1"/>
    <col min="12546" max="12546" width="8.19921875" style="118" customWidth="1"/>
    <col min="12547" max="12557" width="11.8984375" style="118" customWidth="1"/>
    <col min="12558" max="12558" width="15.59765625" style="118" customWidth="1"/>
    <col min="12559" max="12799" width="8" style="118"/>
    <col min="12800" max="12800" width="3.19921875" style="118" customWidth="1"/>
    <col min="12801" max="12801" width="20" style="118" customWidth="1"/>
    <col min="12802" max="12802" width="8.19921875" style="118" customWidth="1"/>
    <col min="12803" max="12813" width="11.8984375" style="118" customWidth="1"/>
    <col min="12814" max="12814" width="15.59765625" style="118" customWidth="1"/>
    <col min="12815" max="13055" width="8" style="118"/>
    <col min="13056" max="13056" width="3.19921875" style="118" customWidth="1"/>
    <col min="13057" max="13057" width="20" style="118" customWidth="1"/>
    <col min="13058" max="13058" width="8.19921875" style="118" customWidth="1"/>
    <col min="13059" max="13069" width="11.8984375" style="118" customWidth="1"/>
    <col min="13070" max="13070" width="15.59765625" style="118" customWidth="1"/>
    <col min="13071" max="13311" width="8" style="118"/>
    <col min="13312" max="13312" width="3.19921875" style="118" customWidth="1"/>
    <col min="13313" max="13313" width="20" style="118" customWidth="1"/>
    <col min="13314" max="13314" width="8.19921875" style="118" customWidth="1"/>
    <col min="13315" max="13325" width="11.8984375" style="118" customWidth="1"/>
    <col min="13326" max="13326" width="15.59765625" style="118" customWidth="1"/>
    <col min="13327" max="13567" width="8" style="118"/>
    <col min="13568" max="13568" width="3.19921875" style="118" customWidth="1"/>
    <col min="13569" max="13569" width="20" style="118" customWidth="1"/>
    <col min="13570" max="13570" width="8.19921875" style="118" customWidth="1"/>
    <col min="13571" max="13581" width="11.8984375" style="118" customWidth="1"/>
    <col min="13582" max="13582" width="15.59765625" style="118" customWidth="1"/>
    <col min="13583" max="13823" width="8" style="118"/>
    <col min="13824" max="13824" width="3.19921875" style="118" customWidth="1"/>
    <col min="13825" max="13825" width="20" style="118" customWidth="1"/>
    <col min="13826" max="13826" width="8.19921875" style="118" customWidth="1"/>
    <col min="13827" max="13837" width="11.8984375" style="118" customWidth="1"/>
    <col min="13838" max="13838" width="15.59765625" style="118" customWidth="1"/>
    <col min="13839" max="14079" width="8" style="118"/>
    <col min="14080" max="14080" width="3.19921875" style="118" customWidth="1"/>
    <col min="14081" max="14081" width="20" style="118" customWidth="1"/>
    <col min="14082" max="14082" width="8.19921875" style="118" customWidth="1"/>
    <col min="14083" max="14093" width="11.8984375" style="118" customWidth="1"/>
    <col min="14094" max="14094" width="15.59765625" style="118" customWidth="1"/>
    <col min="14095" max="14335" width="8" style="118"/>
    <col min="14336" max="14336" width="3.19921875" style="118" customWidth="1"/>
    <col min="14337" max="14337" width="20" style="118" customWidth="1"/>
    <col min="14338" max="14338" width="8.19921875" style="118" customWidth="1"/>
    <col min="14339" max="14349" width="11.8984375" style="118" customWidth="1"/>
    <col min="14350" max="14350" width="15.59765625" style="118" customWidth="1"/>
    <col min="14351" max="14591" width="8" style="118"/>
    <col min="14592" max="14592" width="3.19921875" style="118" customWidth="1"/>
    <col min="14593" max="14593" width="20" style="118" customWidth="1"/>
    <col min="14594" max="14594" width="8.19921875" style="118" customWidth="1"/>
    <col min="14595" max="14605" width="11.8984375" style="118" customWidth="1"/>
    <col min="14606" max="14606" width="15.59765625" style="118" customWidth="1"/>
    <col min="14607" max="14847" width="8" style="118"/>
    <col min="14848" max="14848" width="3.19921875" style="118" customWidth="1"/>
    <col min="14849" max="14849" width="20" style="118" customWidth="1"/>
    <col min="14850" max="14850" width="8.19921875" style="118" customWidth="1"/>
    <col min="14851" max="14861" width="11.8984375" style="118" customWidth="1"/>
    <col min="14862" max="14862" width="15.59765625" style="118" customWidth="1"/>
    <col min="14863" max="15103" width="8" style="118"/>
    <col min="15104" max="15104" width="3.19921875" style="118" customWidth="1"/>
    <col min="15105" max="15105" width="20" style="118" customWidth="1"/>
    <col min="15106" max="15106" width="8.19921875" style="118" customWidth="1"/>
    <col min="15107" max="15117" width="11.8984375" style="118" customWidth="1"/>
    <col min="15118" max="15118" width="15.59765625" style="118" customWidth="1"/>
    <col min="15119" max="15359" width="8" style="118"/>
    <col min="15360" max="15360" width="3.19921875" style="118" customWidth="1"/>
    <col min="15361" max="15361" width="20" style="118" customWidth="1"/>
    <col min="15362" max="15362" width="8.19921875" style="118" customWidth="1"/>
    <col min="15363" max="15373" width="11.8984375" style="118" customWidth="1"/>
    <col min="15374" max="15374" width="15.59765625" style="118" customWidth="1"/>
    <col min="15375" max="15615" width="8" style="118"/>
    <col min="15616" max="15616" width="3.19921875" style="118" customWidth="1"/>
    <col min="15617" max="15617" width="20" style="118" customWidth="1"/>
    <col min="15618" max="15618" width="8.19921875" style="118" customWidth="1"/>
    <col min="15619" max="15629" width="11.8984375" style="118" customWidth="1"/>
    <col min="15630" max="15630" width="15.59765625" style="118" customWidth="1"/>
    <col min="15631" max="15871" width="8" style="118"/>
    <col min="15872" max="15872" width="3.19921875" style="118" customWidth="1"/>
    <col min="15873" max="15873" width="20" style="118" customWidth="1"/>
    <col min="15874" max="15874" width="8.19921875" style="118" customWidth="1"/>
    <col min="15875" max="15885" width="11.8984375" style="118" customWidth="1"/>
    <col min="15886" max="15886" width="15.59765625" style="118" customWidth="1"/>
    <col min="15887" max="16127" width="8" style="118"/>
    <col min="16128" max="16128" width="3.19921875" style="118" customWidth="1"/>
    <col min="16129" max="16129" width="20" style="118" customWidth="1"/>
    <col min="16130" max="16130" width="8.19921875" style="118" customWidth="1"/>
    <col min="16131" max="16141" width="11.8984375" style="118" customWidth="1"/>
    <col min="16142" max="16142" width="15.59765625" style="118" customWidth="1"/>
    <col min="16143" max="16384" width="8" style="118"/>
  </cols>
  <sheetData>
    <row r="11" spans="2:19" s="295" customFormat="1" ht="24" customHeight="1" x14ac:dyDescent="0.25">
      <c r="B11" s="745" t="s">
        <v>743</v>
      </c>
      <c r="C11" s="745"/>
      <c r="D11" s="745"/>
      <c r="E11" s="745"/>
      <c r="F11" s="745"/>
      <c r="G11" s="745"/>
      <c r="H11" s="745"/>
      <c r="I11" s="745"/>
      <c r="J11" s="745"/>
      <c r="K11" s="745"/>
      <c r="L11" s="745"/>
      <c r="M11" s="745"/>
      <c r="N11" s="745"/>
    </row>
    <row r="12" spans="2:19" s="295" customFormat="1" ht="13.8" x14ac:dyDescent="0.2">
      <c r="B12" s="746" t="s">
        <v>744</v>
      </c>
      <c r="C12" s="747"/>
      <c r="D12" s="747"/>
      <c r="E12" s="747"/>
      <c r="F12" s="747"/>
      <c r="G12" s="747"/>
      <c r="H12" s="747"/>
      <c r="I12" s="747"/>
      <c r="J12" s="747"/>
      <c r="K12" s="747"/>
      <c r="L12" s="747"/>
      <c r="M12" s="747"/>
      <c r="N12" s="747"/>
    </row>
    <row r="13" spans="2:19" s="295" customFormat="1" ht="13.8" x14ac:dyDescent="0.2">
      <c r="B13" s="746" t="s">
        <v>932</v>
      </c>
      <c r="C13" s="746"/>
      <c r="D13" s="746"/>
      <c r="E13" s="746"/>
      <c r="F13" s="746"/>
      <c r="G13" s="746"/>
      <c r="H13" s="746"/>
      <c r="I13" s="746"/>
      <c r="J13" s="746"/>
      <c r="K13" s="746"/>
      <c r="L13" s="746"/>
      <c r="M13" s="746"/>
      <c r="N13" s="746"/>
    </row>
    <row r="14" spans="2:19" s="291" customFormat="1" x14ac:dyDescent="0.25">
      <c r="B14" s="301"/>
      <c r="C14" s="302"/>
      <c r="D14" s="302"/>
      <c r="E14" s="302"/>
      <c r="F14" s="302"/>
      <c r="G14" s="302"/>
      <c r="H14" s="302"/>
      <c r="I14" s="302"/>
      <c r="J14" s="302"/>
      <c r="K14" s="302"/>
      <c r="L14" s="302"/>
      <c r="M14" s="302"/>
      <c r="N14" s="302"/>
    </row>
    <row r="15" spans="2:19" s="296" customFormat="1" ht="15.9" customHeight="1" x14ac:dyDescent="0.3">
      <c r="B15" s="748" t="s">
        <v>606</v>
      </c>
      <c r="C15" s="748" t="s">
        <v>201</v>
      </c>
      <c r="D15" s="738" t="s">
        <v>607</v>
      </c>
      <c r="E15" s="738"/>
      <c r="F15" s="738"/>
      <c r="G15" s="738"/>
      <c r="H15" s="738"/>
      <c r="I15" s="738"/>
      <c r="J15" s="738"/>
      <c r="K15" s="738"/>
      <c r="L15" s="738"/>
      <c r="M15" s="738"/>
      <c r="N15" s="738"/>
      <c r="P15" s="339" t="s">
        <v>196</v>
      </c>
    </row>
    <row r="16" spans="2:19" s="296" customFormat="1" ht="27" customHeight="1" x14ac:dyDescent="0.3">
      <c r="B16" s="748"/>
      <c r="C16" s="748"/>
      <c r="D16" s="485" t="s">
        <v>205</v>
      </c>
      <c r="E16" s="475" t="s">
        <v>206</v>
      </c>
      <c r="F16" s="475" t="s">
        <v>207</v>
      </c>
      <c r="G16" s="475" t="s">
        <v>208</v>
      </c>
      <c r="H16" s="475" t="s">
        <v>209</v>
      </c>
      <c r="I16" s="475" t="s">
        <v>210</v>
      </c>
      <c r="J16" s="475" t="s">
        <v>211</v>
      </c>
      <c r="K16" s="475" t="s">
        <v>212</v>
      </c>
      <c r="L16" s="475" t="s">
        <v>213</v>
      </c>
      <c r="M16" s="475" t="s">
        <v>214</v>
      </c>
      <c r="N16" s="475" t="s">
        <v>301</v>
      </c>
      <c r="P16" s="750"/>
      <c r="Q16" s="750"/>
      <c r="R16" s="750"/>
      <c r="S16" s="750"/>
    </row>
    <row r="17" spans="2:19" s="297" customFormat="1" ht="15.9" customHeight="1" x14ac:dyDescent="0.2">
      <c r="B17" s="480" t="s">
        <v>201</v>
      </c>
      <c r="C17" s="478">
        <f>SUM(D17:N17)</f>
        <v>53813</v>
      </c>
      <c r="D17" s="478">
        <v>7592</v>
      </c>
      <c r="E17" s="478">
        <v>12763</v>
      </c>
      <c r="F17" s="478">
        <v>11214</v>
      </c>
      <c r="G17" s="478">
        <v>6684</v>
      </c>
      <c r="H17" s="478">
        <v>4303</v>
      </c>
      <c r="I17" s="478">
        <v>3031</v>
      </c>
      <c r="J17" s="478">
        <v>2425</v>
      </c>
      <c r="K17" s="478">
        <v>1818</v>
      </c>
      <c r="L17" s="478">
        <v>1534</v>
      </c>
      <c r="M17" s="478">
        <v>1131</v>
      </c>
      <c r="N17" s="478">
        <v>1318</v>
      </c>
      <c r="P17" s="750"/>
      <c r="Q17" s="750"/>
      <c r="R17" s="750"/>
      <c r="S17" s="750"/>
    </row>
    <row r="18" spans="2:19" s="291" customFormat="1" ht="15.9" customHeight="1" x14ac:dyDescent="0.3">
      <c r="B18" s="476" t="s">
        <v>895</v>
      </c>
      <c r="C18" s="477">
        <v>45188</v>
      </c>
      <c r="D18" s="477">
        <v>7566</v>
      </c>
      <c r="E18" s="477">
        <v>12515</v>
      </c>
      <c r="F18" s="477">
        <v>10466</v>
      </c>
      <c r="G18" s="477">
        <v>5557</v>
      </c>
      <c r="H18" s="477">
        <v>3097</v>
      </c>
      <c r="I18" s="477">
        <v>1910</v>
      </c>
      <c r="J18" s="477">
        <v>1334</v>
      </c>
      <c r="K18" s="477">
        <v>899</v>
      </c>
      <c r="L18" s="477">
        <v>704</v>
      </c>
      <c r="M18" s="477">
        <v>516</v>
      </c>
      <c r="N18" s="477">
        <v>624</v>
      </c>
      <c r="P18" s="750"/>
      <c r="Q18" s="750"/>
      <c r="R18" s="750"/>
      <c r="S18" s="750"/>
    </row>
    <row r="19" spans="2:19" s="291" customFormat="1" ht="15.9" customHeight="1" x14ac:dyDescent="0.3">
      <c r="B19" s="476" t="s">
        <v>896</v>
      </c>
      <c r="C19" s="477">
        <v>7843</v>
      </c>
      <c r="D19" s="477">
        <v>18</v>
      </c>
      <c r="E19" s="477">
        <v>216</v>
      </c>
      <c r="F19" s="477">
        <v>707</v>
      </c>
      <c r="G19" s="477">
        <v>1088</v>
      </c>
      <c r="H19" s="477">
        <v>1151</v>
      </c>
      <c r="I19" s="477">
        <v>1066</v>
      </c>
      <c r="J19" s="477">
        <v>1018</v>
      </c>
      <c r="K19" s="477">
        <v>844</v>
      </c>
      <c r="L19" s="477">
        <v>731</v>
      </c>
      <c r="M19" s="477">
        <v>506</v>
      </c>
      <c r="N19" s="477">
        <v>498</v>
      </c>
      <c r="P19" s="750"/>
      <c r="Q19" s="750"/>
      <c r="R19" s="750"/>
      <c r="S19" s="750"/>
    </row>
    <row r="20" spans="2:19" s="291" customFormat="1" ht="15.9" customHeight="1" x14ac:dyDescent="0.3">
      <c r="B20" s="476" t="s">
        <v>897</v>
      </c>
      <c r="C20" s="477">
        <v>649</v>
      </c>
      <c r="D20" s="477">
        <v>1</v>
      </c>
      <c r="E20" s="477">
        <v>8</v>
      </c>
      <c r="F20" s="477">
        <v>12</v>
      </c>
      <c r="G20" s="477">
        <v>25</v>
      </c>
      <c r="H20" s="477">
        <v>42</v>
      </c>
      <c r="I20" s="477">
        <v>41</v>
      </c>
      <c r="J20" s="477">
        <v>64</v>
      </c>
      <c r="K20" s="477">
        <v>66</v>
      </c>
      <c r="L20" s="477">
        <v>93</v>
      </c>
      <c r="M20" s="477">
        <v>104</v>
      </c>
      <c r="N20" s="477">
        <v>193</v>
      </c>
    </row>
    <row r="21" spans="2:19" s="291" customFormat="1" ht="15.9" customHeight="1" x14ac:dyDescent="0.3">
      <c r="B21" s="476" t="s">
        <v>315</v>
      </c>
      <c r="C21" s="477">
        <v>81</v>
      </c>
      <c r="D21" s="477">
        <v>3</v>
      </c>
      <c r="E21" s="477">
        <v>17</v>
      </c>
      <c r="F21" s="477">
        <v>24</v>
      </c>
      <c r="G21" s="477">
        <v>7</v>
      </c>
      <c r="H21" s="477">
        <v>8</v>
      </c>
      <c r="I21" s="477">
        <v>6</v>
      </c>
      <c r="J21" s="477">
        <v>5</v>
      </c>
      <c r="K21" s="477">
        <v>4</v>
      </c>
      <c r="L21" s="477">
        <v>4</v>
      </c>
      <c r="M21" s="477">
        <v>1</v>
      </c>
      <c r="N21" s="477">
        <v>2</v>
      </c>
    </row>
    <row r="22" spans="2:19" s="291" customFormat="1" ht="15.9" customHeight="1" x14ac:dyDescent="0.3">
      <c r="B22" s="515" t="s">
        <v>308</v>
      </c>
      <c r="C22" s="477">
        <v>52</v>
      </c>
      <c r="D22" s="477">
        <v>4</v>
      </c>
      <c r="E22" s="477">
        <v>7</v>
      </c>
      <c r="F22" s="477">
        <v>5</v>
      </c>
      <c r="G22" s="477">
        <v>7</v>
      </c>
      <c r="H22" s="477">
        <v>5</v>
      </c>
      <c r="I22" s="477">
        <v>8</v>
      </c>
      <c r="J22" s="477">
        <v>4</v>
      </c>
      <c r="K22" s="477">
        <v>5</v>
      </c>
      <c r="L22" s="477">
        <v>2</v>
      </c>
      <c r="M22" s="477">
        <v>4</v>
      </c>
      <c r="N22" s="477">
        <v>1</v>
      </c>
    </row>
    <row r="23" spans="2:19" s="297" customFormat="1" ht="15.9" customHeight="1" x14ac:dyDescent="0.2">
      <c r="B23" s="480" t="s">
        <v>385</v>
      </c>
      <c r="C23" s="478">
        <f>SUM(C24:C28)</f>
        <v>24787</v>
      </c>
      <c r="D23" s="478">
        <f t="shared" ref="D23:N23" si="0">SUM(D24:D28)</f>
        <v>3551</v>
      </c>
      <c r="E23" s="478">
        <f t="shared" si="0"/>
        <v>6432</v>
      </c>
      <c r="F23" s="478">
        <f t="shared" si="0"/>
        <v>5865</v>
      </c>
      <c r="G23" s="478">
        <f t="shared" si="0"/>
        <v>3277</v>
      </c>
      <c r="H23" s="478">
        <f t="shared" si="0"/>
        <v>1850</v>
      </c>
      <c r="I23" s="478">
        <f t="shared" si="0"/>
        <v>1162</v>
      </c>
      <c r="J23" s="478">
        <f t="shared" si="0"/>
        <v>830</v>
      </c>
      <c r="K23" s="478">
        <f t="shared" si="0"/>
        <v>594</v>
      </c>
      <c r="L23" s="478">
        <f t="shared" si="0"/>
        <v>484</v>
      </c>
      <c r="M23" s="478">
        <f t="shared" si="0"/>
        <v>336</v>
      </c>
      <c r="N23" s="478">
        <f t="shared" si="0"/>
        <v>406</v>
      </c>
    </row>
    <row r="24" spans="2:19" s="291" customFormat="1" ht="15.9" customHeight="1" x14ac:dyDescent="0.3">
      <c r="B24" s="476" t="s">
        <v>895</v>
      </c>
      <c r="C24" s="477">
        <v>20756</v>
      </c>
      <c r="D24" s="477">
        <v>3538</v>
      </c>
      <c r="E24" s="477">
        <v>6317</v>
      </c>
      <c r="F24" s="477">
        <v>5475</v>
      </c>
      <c r="G24" s="477">
        <v>2705</v>
      </c>
      <c r="H24" s="477">
        <v>1279</v>
      </c>
      <c r="I24" s="477">
        <v>615</v>
      </c>
      <c r="J24" s="477">
        <v>334</v>
      </c>
      <c r="K24" s="477">
        <v>198</v>
      </c>
      <c r="L24" s="477">
        <v>121</v>
      </c>
      <c r="M24" s="477">
        <v>88</v>
      </c>
      <c r="N24" s="477">
        <v>86</v>
      </c>
    </row>
    <row r="25" spans="2:19" s="291" customFormat="1" ht="15.9" customHeight="1" x14ac:dyDescent="0.3">
      <c r="B25" s="476" t="s">
        <v>896</v>
      </c>
      <c r="C25" s="477">
        <v>3679</v>
      </c>
      <c r="D25" s="477">
        <v>9</v>
      </c>
      <c r="E25" s="477">
        <v>104</v>
      </c>
      <c r="F25" s="477">
        <v>370</v>
      </c>
      <c r="G25" s="477">
        <v>551</v>
      </c>
      <c r="H25" s="477">
        <v>544</v>
      </c>
      <c r="I25" s="477">
        <v>517</v>
      </c>
      <c r="J25" s="477">
        <v>465</v>
      </c>
      <c r="K25" s="477">
        <v>361</v>
      </c>
      <c r="L25" s="477">
        <v>316</v>
      </c>
      <c r="M25" s="477">
        <v>213</v>
      </c>
      <c r="N25" s="477">
        <v>229</v>
      </c>
    </row>
    <row r="26" spans="2:19" s="291" customFormat="1" ht="15.9" customHeight="1" x14ac:dyDescent="0.3">
      <c r="B26" s="476" t="s">
        <v>897</v>
      </c>
      <c r="C26" s="477">
        <v>288</v>
      </c>
      <c r="D26" s="477">
        <v>1</v>
      </c>
      <c r="E26" s="477">
        <v>2</v>
      </c>
      <c r="F26" s="477">
        <v>6</v>
      </c>
      <c r="G26" s="477">
        <v>11</v>
      </c>
      <c r="H26" s="477">
        <v>20</v>
      </c>
      <c r="I26" s="477">
        <v>26</v>
      </c>
      <c r="J26" s="477">
        <v>27</v>
      </c>
      <c r="K26" s="477">
        <v>28</v>
      </c>
      <c r="L26" s="477">
        <v>44</v>
      </c>
      <c r="M26" s="477">
        <v>33</v>
      </c>
      <c r="N26" s="477">
        <v>90</v>
      </c>
    </row>
    <row r="27" spans="2:19" s="291" customFormat="1" ht="15.9" customHeight="1" x14ac:dyDescent="0.3">
      <c r="B27" s="476" t="s">
        <v>315</v>
      </c>
      <c r="C27" s="477">
        <v>48</v>
      </c>
      <c r="D27" s="477">
        <v>2</v>
      </c>
      <c r="E27" s="477">
        <v>9</v>
      </c>
      <c r="F27" s="477">
        <v>12</v>
      </c>
      <c r="G27" s="477">
        <v>6</v>
      </c>
      <c r="H27" s="477">
        <v>6</v>
      </c>
      <c r="I27" s="477">
        <v>3</v>
      </c>
      <c r="J27" s="477">
        <v>2</v>
      </c>
      <c r="K27" s="477">
        <v>3</v>
      </c>
      <c r="L27" s="477">
        <v>3</v>
      </c>
      <c r="M27" s="477">
        <v>1</v>
      </c>
      <c r="N27" s="477">
        <v>1</v>
      </c>
    </row>
    <row r="28" spans="2:19" s="291" customFormat="1" ht="15.9" customHeight="1" x14ac:dyDescent="0.3">
      <c r="B28" s="515" t="s">
        <v>308</v>
      </c>
      <c r="C28" s="477">
        <v>16</v>
      </c>
      <c r="D28" s="477">
        <v>1</v>
      </c>
      <c r="E28" s="477">
        <v>0</v>
      </c>
      <c r="F28" s="477">
        <v>2</v>
      </c>
      <c r="G28" s="477">
        <v>4</v>
      </c>
      <c r="H28" s="477">
        <v>1</v>
      </c>
      <c r="I28" s="477">
        <v>1</v>
      </c>
      <c r="J28" s="477">
        <v>2</v>
      </c>
      <c r="K28" s="477">
        <v>4</v>
      </c>
      <c r="L28" s="477">
        <v>0</v>
      </c>
      <c r="M28" s="477">
        <v>1</v>
      </c>
      <c r="N28" s="477">
        <v>0</v>
      </c>
    </row>
    <row r="29" spans="2:19" s="297" customFormat="1" ht="15.9" customHeight="1" x14ac:dyDescent="0.2">
      <c r="B29" s="480" t="s">
        <v>386</v>
      </c>
      <c r="C29" s="478">
        <f>SUM(C30:C34)</f>
        <v>26116</v>
      </c>
      <c r="D29" s="478">
        <f t="shared" ref="D29:N29" si="1">SUM(D30:D34)</f>
        <v>3712</v>
      </c>
      <c r="E29" s="478">
        <f t="shared" si="1"/>
        <v>5647</v>
      </c>
      <c r="F29" s="478">
        <f t="shared" si="1"/>
        <v>4753</v>
      </c>
      <c r="G29" s="478">
        <f t="shared" si="1"/>
        <v>3028</v>
      </c>
      <c r="H29" s="478">
        <f t="shared" si="1"/>
        <v>2193</v>
      </c>
      <c r="I29" s="478">
        <f t="shared" si="1"/>
        <v>1678</v>
      </c>
      <c r="J29" s="478">
        <f t="shared" si="1"/>
        <v>1432</v>
      </c>
      <c r="K29" s="478">
        <f t="shared" si="1"/>
        <v>1106</v>
      </c>
      <c r="L29" s="478">
        <f t="shared" si="1"/>
        <v>955</v>
      </c>
      <c r="M29" s="478">
        <f t="shared" si="1"/>
        <v>746</v>
      </c>
      <c r="N29" s="478">
        <f t="shared" si="1"/>
        <v>866</v>
      </c>
    </row>
    <row r="30" spans="2:19" s="291" customFormat="1" ht="15.9" customHeight="1" x14ac:dyDescent="0.3">
      <c r="B30" s="476" t="s">
        <v>895</v>
      </c>
      <c r="C30" s="477">
        <v>22019</v>
      </c>
      <c r="D30" s="477">
        <v>3700</v>
      </c>
      <c r="E30" s="477">
        <v>5527</v>
      </c>
      <c r="F30" s="477">
        <v>4427</v>
      </c>
      <c r="G30" s="477">
        <v>2523</v>
      </c>
      <c r="H30" s="477">
        <v>1626</v>
      </c>
      <c r="I30" s="477">
        <v>1167</v>
      </c>
      <c r="J30" s="477">
        <v>906</v>
      </c>
      <c r="K30" s="477">
        <v>657</v>
      </c>
      <c r="L30" s="477">
        <v>546</v>
      </c>
      <c r="M30" s="477">
        <v>414</v>
      </c>
      <c r="N30" s="477">
        <v>526</v>
      </c>
    </row>
    <row r="31" spans="2:19" s="291" customFormat="1" ht="15.9" customHeight="1" x14ac:dyDescent="0.3">
      <c r="B31" s="476" t="s">
        <v>896</v>
      </c>
      <c r="C31" s="477">
        <v>3719</v>
      </c>
      <c r="D31" s="477">
        <v>9</v>
      </c>
      <c r="E31" s="477">
        <v>99</v>
      </c>
      <c r="F31" s="477">
        <v>308</v>
      </c>
      <c r="G31" s="477">
        <v>489</v>
      </c>
      <c r="H31" s="477">
        <v>545</v>
      </c>
      <c r="I31" s="477">
        <v>489</v>
      </c>
      <c r="J31" s="477">
        <v>488</v>
      </c>
      <c r="K31" s="477">
        <v>413</v>
      </c>
      <c r="L31" s="477">
        <v>361</v>
      </c>
      <c r="M31" s="477">
        <v>267</v>
      </c>
      <c r="N31" s="477">
        <v>251</v>
      </c>
    </row>
    <row r="32" spans="2:19" s="291" customFormat="1" ht="15.9" customHeight="1" x14ac:dyDescent="0.3">
      <c r="B32" s="476" t="s">
        <v>897</v>
      </c>
      <c r="C32" s="477">
        <v>318</v>
      </c>
      <c r="D32" s="477">
        <v>0</v>
      </c>
      <c r="E32" s="477">
        <v>6</v>
      </c>
      <c r="F32" s="477">
        <v>6</v>
      </c>
      <c r="G32" s="477">
        <v>12</v>
      </c>
      <c r="H32" s="477">
        <v>17</v>
      </c>
      <c r="I32" s="477">
        <v>14</v>
      </c>
      <c r="J32" s="477">
        <v>34</v>
      </c>
      <c r="K32" s="477">
        <v>35</v>
      </c>
      <c r="L32" s="477">
        <v>45</v>
      </c>
      <c r="M32" s="477">
        <v>62</v>
      </c>
      <c r="N32" s="477">
        <v>87</v>
      </c>
    </row>
    <row r="33" spans="2:14" s="291" customFormat="1" ht="15.9" customHeight="1" x14ac:dyDescent="0.3">
      <c r="B33" s="476" t="s">
        <v>315</v>
      </c>
      <c r="C33" s="477">
        <v>25</v>
      </c>
      <c r="D33" s="477">
        <v>0</v>
      </c>
      <c r="E33" s="477">
        <v>8</v>
      </c>
      <c r="F33" s="477">
        <v>9</v>
      </c>
      <c r="G33" s="477">
        <v>1</v>
      </c>
      <c r="H33" s="477">
        <v>2</v>
      </c>
      <c r="I33" s="477">
        <v>1</v>
      </c>
      <c r="J33" s="477">
        <v>2</v>
      </c>
      <c r="K33" s="477">
        <v>0</v>
      </c>
      <c r="L33" s="477">
        <v>1</v>
      </c>
      <c r="M33" s="477">
        <v>0</v>
      </c>
      <c r="N33" s="477">
        <v>1</v>
      </c>
    </row>
    <row r="34" spans="2:14" s="291" customFormat="1" ht="15.9" customHeight="1" x14ac:dyDescent="0.3">
      <c r="B34" s="515" t="s">
        <v>308</v>
      </c>
      <c r="C34" s="477">
        <v>35</v>
      </c>
      <c r="D34" s="477">
        <v>3</v>
      </c>
      <c r="E34" s="477">
        <v>7</v>
      </c>
      <c r="F34" s="477">
        <v>3</v>
      </c>
      <c r="G34" s="477">
        <v>3</v>
      </c>
      <c r="H34" s="477">
        <v>3</v>
      </c>
      <c r="I34" s="477">
        <v>7</v>
      </c>
      <c r="J34" s="477">
        <v>2</v>
      </c>
      <c r="K34" s="477">
        <v>1</v>
      </c>
      <c r="L34" s="477">
        <v>2</v>
      </c>
      <c r="M34" s="477">
        <v>3</v>
      </c>
      <c r="N34" s="477">
        <v>1</v>
      </c>
    </row>
    <row r="35" spans="2:14" s="297" customFormat="1" ht="15.9" customHeight="1" x14ac:dyDescent="0.2">
      <c r="B35" s="480" t="s">
        <v>247</v>
      </c>
      <c r="C35" s="478">
        <f>SUM(C36:C40)</f>
        <v>2364</v>
      </c>
      <c r="D35" s="478">
        <f t="shared" ref="D35:N35" si="2">SUM(D36:D40)</f>
        <v>265</v>
      </c>
      <c r="E35" s="478">
        <f t="shared" si="2"/>
        <v>577</v>
      </c>
      <c r="F35" s="478">
        <f t="shared" si="2"/>
        <v>515</v>
      </c>
      <c r="G35" s="478">
        <f t="shared" si="2"/>
        <v>315</v>
      </c>
      <c r="H35" s="478">
        <f t="shared" si="2"/>
        <v>208</v>
      </c>
      <c r="I35" s="478">
        <f t="shared" si="2"/>
        <v>148</v>
      </c>
      <c r="J35" s="478">
        <f t="shared" si="2"/>
        <v>119</v>
      </c>
      <c r="K35" s="478">
        <f t="shared" si="2"/>
        <v>79</v>
      </c>
      <c r="L35" s="478">
        <f t="shared" si="2"/>
        <v>73</v>
      </c>
      <c r="M35" s="478">
        <f t="shared" si="2"/>
        <v>31</v>
      </c>
      <c r="N35" s="478">
        <f t="shared" si="2"/>
        <v>34</v>
      </c>
    </row>
    <row r="36" spans="2:14" s="291" customFormat="1" ht="15.9" customHeight="1" x14ac:dyDescent="0.3">
      <c r="B36" s="476" t="s">
        <v>895</v>
      </c>
      <c r="C36" s="477">
        <v>2023</v>
      </c>
      <c r="D36" s="477">
        <v>265</v>
      </c>
      <c r="E36" s="477">
        <v>568</v>
      </c>
      <c r="F36" s="477">
        <v>492</v>
      </c>
      <c r="G36" s="477">
        <v>280</v>
      </c>
      <c r="H36" s="477">
        <v>159</v>
      </c>
      <c r="I36" s="477">
        <v>103</v>
      </c>
      <c r="J36" s="477">
        <v>77</v>
      </c>
      <c r="K36" s="477">
        <v>29</v>
      </c>
      <c r="L36" s="477">
        <v>33</v>
      </c>
      <c r="M36" s="477">
        <v>6</v>
      </c>
      <c r="N36" s="477">
        <v>11</v>
      </c>
    </row>
    <row r="37" spans="2:14" s="291" customFormat="1" ht="15.9" customHeight="1" x14ac:dyDescent="0.3">
      <c r="B37" s="476" t="s">
        <v>896</v>
      </c>
      <c r="C37" s="477">
        <v>306</v>
      </c>
      <c r="D37" s="477">
        <v>0</v>
      </c>
      <c r="E37" s="477">
        <v>9</v>
      </c>
      <c r="F37" s="477">
        <v>22</v>
      </c>
      <c r="G37" s="477">
        <v>34</v>
      </c>
      <c r="H37" s="477">
        <v>44</v>
      </c>
      <c r="I37" s="477">
        <v>43</v>
      </c>
      <c r="J37" s="477">
        <v>39</v>
      </c>
      <c r="K37" s="477">
        <v>49</v>
      </c>
      <c r="L37" s="477">
        <v>36</v>
      </c>
      <c r="M37" s="477">
        <v>17</v>
      </c>
      <c r="N37" s="477">
        <v>13</v>
      </c>
    </row>
    <row r="38" spans="2:14" s="291" customFormat="1" ht="15.9" customHeight="1" x14ac:dyDescent="0.3">
      <c r="B38" s="476" t="s">
        <v>897</v>
      </c>
      <c r="C38" s="477">
        <v>32</v>
      </c>
      <c r="D38" s="477">
        <v>0</v>
      </c>
      <c r="E38" s="477">
        <v>0</v>
      </c>
      <c r="F38" s="477">
        <v>0</v>
      </c>
      <c r="G38" s="477">
        <v>1</v>
      </c>
      <c r="H38" s="477">
        <v>4</v>
      </c>
      <c r="I38" s="477">
        <v>1</v>
      </c>
      <c r="J38" s="477">
        <v>3</v>
      </c>
      <c r="K38" s="477">
        <v>1</v>
      </c>
      <c r="L38" s="477">
        <v>4</v>
      </c>
      <c r="M38" s="477">
        <v>8</v>
      </c>
      <c r="N38" s="477">
        <v>10</v>
      </c>
    </row>
    <row r="39" spans="2:14" s="291" customFormat="1" ht="15.9" customHeight="1" x14ac:dyDescent="0.3">
      <c r="B39" s="476" t="s">
        <v>315</v>
      </c>
      <c r="C39" s="477">
        <v>2</v>
      </c>
      <c r="D39" s="477">
        <v>0</v>
      </c>
      <c r="E39" s="477">
        <v>0</v>
      </c>
      <c r="F39" s="477">
        <v>1</v>
      </c>
      <c r="G39" s="477">
        <v>0</v>
      </c>
      <c r="H39" s="477">
        <v>0</v>
      </c>
      <c r="I39" s="477">
        <v>1</v>
      </c>
      <c r="J39" s="477">
        <v>0</v>
      </c>
      <c r="K39" s="477">
        <v>0</v>
      </c>
      <c r="L39" s="477">
        <v>0</v>
      </c>
      <c r="M39" s="477">
        <v>0</v>
      </c>
      <c r="N39" s="477">
        <v>0</v>
      </c>
    </row>
    <row r="40" spans="2:14" s="291" customFormat="1" ht="15.9" customHeight="1" x14ac:dyDescent="0.3">
      <c r="B40" s="515" t="s">
        <v>308</v>
      </c>
      <c r="C40" s="477">
        <v>1</v>
      </c>
      <c r="D40" s="477">
        <v>0</v>
      </c>
      <c r="E40" s="477">
        <v>0</v>
      </c>
      <c r="F40" s="477">
        <v>0</v>
      </c>
      <c r="G40" s="477">
        <v>0</v>
      </c>
      <c r="H40" s="477">
        <v>1</v>
      </c>
      <c r="I40" s="477">
        <v>0</v>
      </c>
      <c r="J40" s="477">
        <v>0</v>
      </c>
      <c r="K40" s="477">
        <v>0</v>
      </c>
      <c r="L40" s="477">
        <v>0</v>
      </c>
      <c r="M40" s="477">
        <v>0</v>
      </c>
      <c r="N40" s="477">
        <v>0</v>
      </c>
    </row>
    <row r="41" spans="2:14" s="297" customFormat="1" ht="15.9" customHeight="1" x14ac:dyDescent="0.2">
      <c r="B41" s="480" t="s">
        <v>254</v>
      </c>
      <c r="C41" s="478">
        <f>SUM(C42:C46)</f>
        <v>190</v>
      </c>
      <c r="D41" s="478">
        <f t="shared" ref="D41:N41" si="3">SUM(D42:D46)</f>
        <v>39</v>
      </c>
      <c r="E41" s="478">
        <f t="shared" si="3"/>
        <v>41</v>
      </c>
      <c r="F41" s="478">
        <f t="shared" si="3"/>
        <v>34</v>
      </c>
      <c r="G41" s="478">
        <f t="shared" si="3"/>
        <v>25</v>
      </c>
      <c r="H41" s="478">
        <f t="shared" si="3"/>
        <v>13</v>
      </c>
      <c r="I41" s="478">
        <f t="shared" si="3"/>
        <v>10</v>
      </c>
      <c r="J41" s="478">
        <f t="shared" si="3"/>
        <v>11</v>
      </c>
      <c r="K41" s="478">
        <f t="shared" si="3"/>
        <v>5</v>
      </c>
      <c r="L41" s="478">
        <f t="shared" si="3"/>
        <v>3</v>
      </c>
      <c r="M41" s="478">
        <f t="shared" si="3"/>
        <v>6</v>
      </c>
      <c r="N41" s="478">
        <f t="shared" si="3"/>
        <v>3</v>
      </c>
    </row>
    <row r="42" spans="2:14" s="291" customFormat="1" ht="15.9" customHeight="1" x14ac:dyDescent="0.3">
      <c r="B42" s="476" t="s">
        <v>895</v>
      </c>
      <c r="C42" s="477">
        <v>143</v>
      </c>
      <c r="D42" s="477">
        <v>38</v>
      </c>
      <c r="E42" s="477">
        <v>39</v>
      </c>
      <c r="F42" s="477">
        <v>29</v>
      </c>
      <c r="G42" s="477">
        <v>16</v>
      </c>
      <c r="H42" s="477">
        <v>8</v>
      </c>
      <c r="I42" s="477">
        <v>3</v>
      </c>
      <c r="J42" s="477">
        <v>5</v>
      </c>
      <c r="K42" s="477">
        <v>2</v>
      </c>
      <c r="L42" s="477">
        <v>1</v>
      </c>
      <c r="M42" s="477">
        <v>2</v>
      </c>
      <c r="N42" s="477">
        <v>0</v>
      </c>
    </row>
    <row r="43" spans="2:14" s="291" customFormat="1" ht="15.9" customHeight="1" x14ac:dyDescent="0.3">
      <c r="B43" s="476" t="s">
        <v>896</v>
      </c>
      <c r="C43" s="477">
        <v>40</v>
      </c>
      <c r="D43" s="477">
        <v>0</v>
      </c>
      <c r="E43" s="477">
        <v>2</v>
      </c>
      <c r="F43" s="477">
        <v>4</v>
      </c>
      <c r="G43" s="477">
        <v>8</v>
      </c>
      <c r="H43" s="477">
        <v>5</v>
      </c>
      <c r="I43" s="477">
        <v>6</v>
      </c>
      <c r="J43" s="477">
        <v>6</v>
      </c>
      <c r="K43" s="477">
        <v>2</v>
      </c>
      <c r="L43" s="477">
        <v>2</v>
      </c>
      <c r="M43" s="477">
        <v>4</v>
      </c>
      <c r="N43" s="477">
        <v>1</v>
      </c>
    </row>
    <row r="44" spans="2:14" s="291" customFormat="1" ht="15.9" customHeight="1" x14ac:dyDescent="0.3">
      <c r="B44" s="476" t="s">
        <v>897</v>
      </c>
      <c r="C44" s="477">
        <v>3</v>
      </c>
      <c r="D44" s="477">
        <v>0</v>
      </c>
      <c r="E44" s="477">
        <v>0</v>
      </c>
      <c r="F44" s="477">
        <v>0</v>
      </c>
      <c r="G44" s="477">
        <v>1</v>
      </c>
      <c r="H44" s="477">
        <v>0</v>
      </c>
      <c r="I44" s="477">
        <v>0</v>
      </c>
      <c r="J44" s="477">
        <v>0</v>
      </c>
      <c r="K44" s="477">
        <v>0</v>
      </c>
      <c r="L44" s="477">
        <v>0</v>
      </c>
      <c r="M44" s="477">
        <v>0</v>
      </c>
      <c r="N44" s="477">
        <v>2</v>
      </c>
    </row>
    <row r="45" spans="2:14" s="291" customFormat="1" ht="15.9" customHeight="1" x14ac:dyDescent="0.3">
      <c r="B45" s="476" t="s">
        <v>315</v>
      </c>
      <c r="C45" s="477">
        <v>4</v>
      </c>
      <c r="D45" s="477">
        <v>1</v>
      </c>
      <c r="E45" s="477">
        <v>0</v>
      </c>
      <c r="F45" s="477">
        <v>1</v>
      </c>
      <c r="G45" s="477">
        <v>0</v>
      </c>
      <c r="H45" s="477">
        <v>0</v>
      </c>
      <c r="I45" s="477">
        <v>1</v>
      </c>
      <c r="J45" s="477">
        <v>0</v>
      </c>
      <c r="K45" s="477">
        <v>1</v>
      </c>
      <c r="L45" s="477">
        <v>0</v>
      </c>
      <c r="M45" s="477">
        <v>0</v>
      </c>
      <c r="N45" s="477">
        <v>0</v>
      </c>
    </row>
    <row r="46" spans="2:14" s="291" customFormat="1" ht="15.9" customHeight="1" x14ac:dyDescent="0.3">
      <c r="B46" s="515" t="s">
        <v>308</v>
      </c>
      <c r="C46" s="477">
        <v>0</v>
      </c>
      <c r="D46" s="477">
        <v>0</v>
      </c>
      <c r="E46" s="477">
        <v>0</v>
      </c>
      <c r="F46" s="477">
        <v>0</v>
      </c>
      <c r="G46" s="477">
        <v>0</v>
      </c>
      <c r="H46" s="477">
        <v>0</v>
      </c>
      <c r="I46" s="477">
        <v>0</v>
      </c>
      <c r="J46" s="477">
        <v>0</v>
      </c>
      <c r="K46" s="477">
        <v>0</v>
      </c>
      <c r="L46" s="477">
        <v>0</v>
      </c>
      <c r="M46" s="477">
        <v>0</v>
      </c>
      <c r="N46" s="477">
        <v>0</v>
      </c>
    </row>
    <row r="47" spans="2:14" s="297" customFormat="1" ht="15.9" customHeight="1" x14ac:dyDescent="0.2">
      <c r="B47" s="480" t="s">
        <v>257</v>
      </c>
      <c r="C47" s="478">
        <f>SUM(C48:C52)</f>
        <v>356</v>
      </c>
      <c r="D47" s="478">
        <f t="shared" ref="D47:N47" si="4">SUM(D48:D52)</f>
        <v>25</v>
      </c>
      <c r="E47" s="478">
        <f t="shared" si="4"/>
        <v>66</v>
      </c>
      <c r="F47" s="478">
        <f t="shared" si="4"/>
        <v>47</v>
      </c>
      <c r="G47" s="478">
        <f t="shared" si="4"/>
        <v>39</v>
      </c>
      <c r="H47" s="478">
        <f t="shared" si="4"/>
        <v>39</v>
      </c>
      <c r="I47" s="478">
        <f t="shared" si="4"/>
        <v>33</v>
      </c>
      <c r="J47" s="478">
        <f t="shared" si="4"/>
        <v>33</v>
      </c>
      <c r="K47" s="478">
        <f t="shared" si="4"/>
        <v>34</v>
      </c>
      <c r="L47" s="478">
        <f t="shared" si="4"/>
        <v>19</v>
      </c>
      <c r="M47" s="478">
        <f t="shared" si="4"/>
        <v>12</v>
      </c>
      <c r="N47" s="478">
        <f t="shared" si="4"/>
        <v>9</v>
      </c>
    </row>
    <row r="48" spans="2:14" s="291" customFormat="1" ht="15.9" customHeight="1" x14ac:dyDescent="0.3">
      <c r="B48" s="476" t="s">
        <v>895</v>
      </c>
      <c r="C48" s="477">
        <v>247</v>
      </c>
      <c r="D48" s="477">
        <v>25</v>
      </c>
      <c r="E48" s="477">
        <v>64</v>
      </c>
      <c r="F48" s="477">
        <v>43</v>
      </c>
      <c r="G48" s="477">
        <v>33</v>
      </c>
      <c r="H48" s="477">
        <v>25</v>
      </c>
      <c r="I48" s="477">
        <v>22</v>
      </c>
      <c r="J48" s="477">
        <v>12</v>
      </c>
      <c r="K48" s="477">
        <v>13</v>
      </c>
      <c r="L48" s="477">
        <v>3</v>
      </c>
      <c r="M48" s="477">
        <v>6</v>
      </c>
      <c r="N48" s="477">
        <v>1</v>
      </c>
    </row>
    <row r="49" spans="2:14" s="291" customFormat="1" ht="15.9" customHeight="1" x14ac:dyDescent="0.3">
      <c r="B49" s="476" t="s">
        <v>896</v>
      </c>
      <c r="C49" s="477">
        <v>99</v>
      </c>
      <c r="D49" s="477">
        <v>0</v>
      </c>
      <c r="E49" s="477">
        <v>2</v>
      </c>
      <c r="F49" s="477">
        <v>3</v>
      </c>
      <c r="G49" s="477">
        <v>6</v>
      </c>
      <c r="H49" s="477">
        <v>13</v>
      </c>
      <c r="I49" s="477">
        <v>11</v>
      </c>
      <c r="J49" s="477">
        <v>20</v>
      </c>
      <c r="K49" s="477">
        <v>19</v>
      </c>
      <c r="L49" s="477">
        <v>16</v>
      </c>
      <c r="M49" s="477">
        <v>5</v>
      </c>
      <c r="N49" s="477">
        <v>4</v>
      </c>
    </row>
    <row r="50" spans="2:14" s="291" customFormat="1" ht="15.9" customHeight="1" x14ac:dyDescent="0.3">
      <c r="B50" s="476" t="s">
        <v>897</v>
      </c>
      <c r="C50" s="477">
        <v>8</v>
      </c>
      <c r="D50" s="477">
        <v>0</v>
      </c>
      <c r="E50" s="477">
        <v>0</v>
      </c>
      <c r="F50" s="477">
        <v>0</v>
      </c>
      <c r="G50" s="477">
        <v>0</v>
      </c>
      <c r="H50" s="477">
        <v>1</v>
      </c>
      <c r="I50" s="477">
        <v>0</v>
      </c>
      <c r="J50" s="477">
        <v>0</v>
      </c>
      <c r="K50" s="477">
        <v>2</v>
      </c>
      <c r="L50" s="477">
        <v>0</v>
      </c>
      <c r="M50" s="477">
        <v>1</v>
      </c>
      <c r="N50" s="477">
        <v>4</v>
      </c>
    </row>
    <row r="51" spans="2:14" s="291" customFormat="1" ht="15.9" customHeight="1" x14ac:dyDescent="0.3">
      <c r="B51" s="476" t="s">
        <v>315</v>
      </c>
      <c r="C51" s="477">
        <v>2</v>
      </c>
      <c r="D51" s="477">
        <v>0</v>
      </c>
      <c r="E51" s="477">
        <v>0</v>
      </c>
      <c r="F51" s="477">
        <v>1</v>
      </c>
      <c r="G51" s="477">
        <v>0</v>
      </c>
      <c r="H51" s="477">
        <v>0</v>
      </c>
      <c r="I51" s="477">
        <v>0</v>
      </c>
      <c r="J51" s="477">
        <v>1</v>
      </c>
      <c r="K51" s="477">
        <v>0</v>
      </c>
      <c r="L51" s="477">
        <v>0</v>
      </c>
      <c r="M51" s="477">
        <v>0</v>
      </c>
      <c r="N51" s="477">
        <v>0</v>
      </c>
    </row>
    <row r="52" spans="2:14" s="291" customFormat="1" ht="15.9" customHeight="1" x14ac:dyDescent="0.3">
      <c r="B52" s="515" t="s">
        <v>308</v>
      </c>
      <c r="C52" s="477">
        <v>0</v>
      </c>
      <c r="D52" s="477">
        <v>0</v>
      </c>
      <c r="E52" s="477">
        <v>0</v>
      </c>
      <c r="F52" s="477">
        <v>0</v>
      </c>
      <c r="G52" s="477">
        <v>0</v>
      </c>
      <c r="H52" s="477">
        <v>0</v>
      </c>
      <c r="I52" s="477">
        <v>0</v>
      </c>
      <c r="J52" s="477">
        <v>0</v>
      </c>
      <c r="K52" s="477">
        <v>0</v>
      </c>
      <c r="L52" s="477">
        <v>0</v>
      </c>
      <c r="M52" s="477">
        <v>0</v>
      </c>
      <c r="N52" s="477">
        <v>0</v>
      </c>
    </row>
    <row r="53" spans="2:14" s="291" customFormat="1" x14ac:dyDescent="0.25"/>
    <row r="54" spans="2:14" s="291" customFormat="1" x14ac:dyDescent="0.25">
      <c r="B54" s="396" t="s">
        <v>955</v>
      </c>
    </row>
    <row r="55" spans="2:14" s="291" customFormat="1" ht="13.5" customHeight="1" x14ac:dyDescent="0.25">
      <c r="B55" s="751" t="s">
        <v>734</v>
      </c>
      <c r="C55" s="751"/>
      <c r="D55" s="751"/>
      <c r="E55" s="751"/>
      <c r="F55" s="751"/>
      <c r="G55" s="751"/>
      <c r="H55" s="751"/>
      <c r="I55" s="751"/>
      <c r="J55" s="751"/>
      <c r="K55" s="751"/>
      <c r="L55" s="751"/>
    </row>
    <row r="56" spans="2:14" s="291" customFormat="1" x14ac:dyDescent="0.25">
      <c r="B56" s="396" t="s">
        <v>706</v>
      </c>
      <c r="C56" s="397"/>
      <c r="D56" s="397"/>
      <c r="E56" s="398"/>
      <c r="F56" s="398"/>
    </row>
    <row r="57" spans="2:14" s="291" customFormat="1" x14ac:dyDescent="0.25"/>
  </sheetData>
  <mergeCells count="8">
    <mergeCell ref="P16:S19"/>
    <mergeCell ref="B55:L55"/>
    <mergeCell ref="B11:N11"/>
    <mergeCell ref="B12:N12"/>
    <mergeCell ref="B13:N13"/>
    <mergeCell ref="B15:B16"/>
    <mergeCell ref="C15:C16"/>
    <mergeCell ref="D15:N15"/>
  </mergeCells>
  <hyperlinks>
    <hyperlink ref="P15" location="INDICE!C61" display="INICIO"/>
  </hyperlinks>
  <pageMargins left="0.75" right="0.75" top="1" bottom="1" header="0.5" footer="0.5"/>
  <pageSetup orientation="portrait" horizontalDpi="300" verticalDpi="300"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P176"/>
  <sheetViews>
    <sheetView showGridLines="0" zoomScale="90" zoomScaleNormal="90" workbookViewId="0">
      <selection activeCell="B187" sqref="B187"/>
    </sheetView>
  </sheetViews>
  <sheetFormatPr baseColWidth="10" defaultColWidth="8" defaultRowHeight="10.8" x14ac:dyDescent="0.25"/>
  <cols>
    <col min="1" max="1" width="3.19921875" style="118" customWidth="1"/>
    <col min="2" max="2" width="20.09765625" style="118" customWidth="1"/>
    <col min="3" max="3" width="8.19921875" style="118" customWidth="1"/>
    <col min="4" max="14" width="11.8984375" style="118" customWidth="1"/>
    <col min="15" max="255" width="8" style="118"/>
    <col min="256" max="256" width="3.19921875" style="118" customWidth="1"/>
    <col min="257" max="257" width="20.09765625" style="118" customWidth="1"/>
    <col min="258" max="258" width="8.19921875" style="118" customWidth="1"/>
    <col min="259" max="269" width="11.8984375" style="118" customWidth="1"/>
    <col min="270" max="270" width="12.5" style="118" bestFit="1" customWidth="1"/>
    <col min="271" max="511" width="8" style="118"/>
    <col min="512" max="512" width="3.19921875" style="118" customWidth="1"/>
    <col min="513" max="513" width="20.09765625" style="118" customWidth="1"/>
    <col min="514" max="514" width="8.19921875" style="118" customWidth="1"/>
    <col min="515" max="525" width="11.8984375" style="118" customWidth="1"/>
    <col min="526" max="526" width="12.5" style="118" bestFit="1" customWidth="1"/>
    <col min="527" max="767" width="8" style="118"/>
    <col min="768" max="768" width="3.19921875" style="118" customWidth="1"/>
    <col min="769" max="769" width="20.09765625" style="118" customWidth="1"/>
    <col min="770" max="770" width="8.19921875" style="118" customWidth="1"/>
    <col min="771" max="781" width="11.8984375" style="118" customWidth="1"/>
    <col min="782" max="782" width="12.5" style="118" bestFit="1" customWidth="1"/>
    <col min="783" max="1023" width="8" style="118"/>
    <col min="1024" max="1024" width="3.19921875" style="118" customWidth="1"/>
    <col min="1025" max="1025" width="20.09765625" style="118" customWidth="1"/>
    <col min="1026" max="1026" width="8.19921875" style="118" customWidth="1"/>
    <col min="1027" max="1037" width="11.8984375" style="118" customWidth="1"/>
    <col min="1038" max="1038" width="12.5" style="118" bestFit="1" customWidth="1"/>
    <col min="1039" max="1279" width="8" style="118"/>
    <col min="1280" max="1280" width="3.19921875" style="118" customWidth="1"/>
    <col min="1281" max="1281" width="20.09765625" style="118" customWidth="1"/>
    <col min="1282" max="1282" width="8.19921875" style="118" customWidth="1"/>
    <col min="1283" max="1293" width="11.8984375" style="118" customWidth="1"/>
    <col min="1294" max="1294" width="12.5" style="118" bestFit="1" customWidth="1"/>
    <col min="1295" max="1535" width="8" style="118"/>
    <col min="1536" max="1536" width="3.19921875" style="118" customWidth="1"/>
    <col min="1537" max="1537" width="20.09765625" style="118" customWidth="1"/>
    <col min="1538" max="1538" width="8.19921875" style="118" customWidth="1"/>
    <col min="1539" max="1549" width="11.8984375" style="118" customWidth="1"/>
    <col min="1550" max="1550" width="12.5" style="118" bestFit="1" customWidth="1"/>
    <col min="1551" max="1791" width="8" style="118"/>
    <col min="1792" max="1792" width="3.19921875" style="118" customWidth="1"/>
    <col min="1793" max="1793" width="20.09765625" style="118" customWidth="1"/>
    <col min="1794" max="1794" width="8.19921875" style="118" customWidth="1"/>
    <col min="1795" max="1805" width="11.8984375" style="118" customWidth="1"/>
    <col min="1806" max="1806" width="12.5" style="118" bestFit="1" customWidth="1"/>
    <col min="1807" max="2047" width="8" style="118"/>
    <col min="2048" max="2048" width="3.19921875" style="118" customWidth="1"/>
    <col min="2049" max="2049" width="20.09765625" style="118" customWidth="1"/>
    <col min="2050" max="2050" width="8.19921875" style="118" customWidth="1"/>
    <col min="2051" max="2061" width="11.8984375" style="118" customWidth="1"/>
    <col min="2062" max="2062" width="12.5" style="118" bestFit="1" customWidth="1"/>
    <col min="2063" max="2303" width="8" style="118"/>
    <col min="2304" max="2304" width="3.19921875" style="118" customWidth="1"/>
    <col min="2305" max="2305" width="20.09765625" style="118" customWidth="1"/>
    <col min="2306" max="2306" width="8.19921875" style="118" customWidth="1"/>
    <col min="2307" max="2317" width="11.8984375" style="118" customWidth="1"/>
    <col min="2318" max="2318" width="12.5" style="118" bestFit="1" customWidth="1"/>
    <col min="2319" max="2559" width="8" style="118"/>
    <col min="2560" max="2560" width="3.19921875" style="118" customWidth="1"/>
    <col min="2561" max="2561" width="20.09765625" style="118" customWidth="1"/>
    <col min="2562" max="2562" width="8.19921875" style="118" customWidth="1"/>
    <col min="2563" max="2573" width="11.8984375" style="118" customWidth="1"/>
    <col min="2574" max="2574" width="12.5" style="118" bestFit="1" customWidth="1"/>
    <col min="2575" max="2815" width="8" style="118"/>
    <col min="2816" max="2816" width="3.19921875" style="118" customWidth="1"/>
    <col min="2817" max="2817" width="20.09765625" style="118" customWidth="1"/>
    <col min="2818" max="2818" width="8.19921875" style="118" customWidth="1"/>
    <col min="2819" max="2829" width="11.8984375" style="118" customWidth="1"/>
    <col min="2830" max="2830" width="12.5" style="118" bestFit="1" customWidth="1"/>
    <col min="2831" max="3071" width="8" style="118"/>
    <col min="3072" max="3072" width="3.19921875" style="118" customWidth="1"/>
    <col min="3073" max="3073" width="20.09765625" style="118" customWidth="1"/>
    <col min="3074" max="3074" width="8.19921875" style="118" customWidth="1"/>
    <col min="3075" max="3085" width="11.8984375" style="118" customWidth="1"/>
    <col min="3086" max="3086" width="12.5" style="118" bestFit="1" customWidth="1"/>
    <col min="3087" max="3327" width="8" style="118"/>
    <col min="3328" max="3328" width="3.19921875" style="118" customWidth="1"/>
    <col min="3329" max="3329" width="20.09765625" style="118" customWidth="1"/>
    <col min="3330" max="3330" width="8.19921875" style="118" customWidth="1"/>
    <col min="3331" max="3341" width="11.8984375" style="118" customWidth="1"/>
    <col min="3342" max="3342" width="12.5" style="118" bestFit="1" customWidth="1"/>
    <col min="3343" max="3583" width="8" style="118"/>
    <col min="3584" max="3584" width="3.19921875" style="118" customWidth="1"/>
    <col min="3585" max="3585" width="20.09765625" style="118" customWidth="1"/>
    <col min="3586" max="3586" width="8.19921875" style="118" customWidth="1"/>
    <col min="3587" max="3597" width="11.8984375" style="118" customWidth="1"/>
    <col min="3598" max="3598" width="12.5" style="118" bestFit="1" customWidth="1"/>
    <col min="3599" max="3839" width="8" style="118"/>
    <col min="3840" max="3840" width="3.19921875" style="118" customWidth="1"/>
    <col min="3841" max="3841" width="20.09765625" style="118" customWidth="1"/>
    <col min="3842" max="3842" width="8.19921875" style="118" customWidth="1"/>
    <col min="3843" max="3853" width="11.8984375" style="118" customWidth="1"/>
    <col min="3854" max="3854" width="12.5" style="118" bestFit="1" customWidth="1"/>
    <col min="3855" max="4095" width="8" style="118"/>
    <col min="4096" max="4096" width="3.19921875" style="118" customWidth="1"/>
    <col min="4097" max="4097" width="20.09765625" style="118" customWidth="1"/>
    <col min="4098" max="4098" width="8.19921875" style="118" customWidth="1"/>
    <col min="4099" max="4109" width="11.8984375" style="118" customWidth="1"/>
    <col min="4110" max="4110" width="12.5" style="118" bestFit="1" customWidth="1"/>
    <col min="4111" max="4351" width="8" style="118"/>
    <col min="4352" max="4352" width="3.19921875" style="118" customWidth="1"/>
    <col min="4353" max="4353" width="20.09765625" style="118" customWidth="1"/>
    <col min="4354" max="4354" width="8.19921875" style="118" customWidth="1"/>
    <col min="4355" max="4365" width="11.8984375" style="118" customWidth="1"/>
    <col min="4366" max="4366" width="12.5" style="118" bestFit="1" customWidth="1"/>
    <col min="4367" max="4607" width="8" style="118"/>
    <col min="4608" max="4608" width="3.19921875" style="118" customWidth="1"/>
    <col min="4609" max="4609" width="20.09765625" style="118" customWidth="1"/>
    <col min="4610" max="4610" width="8.19921875" style="118" customWidth="1"/>
    <col min="4611" max="4621" width="11.8984375" style="118" customWidth="1"/>
    <col min="4622" max="4622" width="12.5" style="118" bestFit="1" customWidth="1"/>
    <col min="4623" max="4863" width="8" style="118"/>
    <col min="4864" max="4864" width="3.19921875" style="118" customWidth="1"/>
    <col min="4865" max="4865" width="20.09765625" style="118" customWidth="1"/>
    <col min="4866" max="4866" width="8.19921875" style="118" customWidth="1"/>
    <col min="4867" max="4877" width="11.8984375" style="118" customWidth="1"/>
    <col min="4878" max="4878" width="12.5" style="118" bestFit="1" customWidth="1"/>
    <col min="4879" max="5119" width="8" style="118"/>
    <col min="5120" max="5120" width="3.19921875" style="118" customWidth="1"/>
    <col min="5121" max="5121" width="20.09765625" style="118" customWidth="1"/>
    <col min="5122" max="5122" width="8.19921875" style="118" customWidth="1"/>
    <col min="5123" max="5133" width="11.8984375" style="118" customWidth="1"/>
    <col min="5134" max="5134" width="12.5" style="118" bestFit="1" customWidth="1"/>
    <col min="5135" max="5375" width="8" style="118"/>
    <col min="5376" max="5376" width="3.19921875" style="118" customWidth="1"/>
    <col min="5377" max="5377" width="20.09765625" style="118" customWidth="1"/>
    <col min="5378" max="5378" width="8.19921875" style="118" customWidth="1"/>
    <col min="5379" max="5389" width="11.8984375" style="118" customWidth="1"/>
    <col min="5390" max="5390" width="12.5" style="118" bestFit="1" customWidth="1"/>
    <col min="5391" max="5631" width="8" style="118"/>
    <col min="5632" max="5632" width="3.19921875" style="118" customWidth="1"/>
    <col min="5633" max="5633" width="20.09765625" style="118" customWidth="1"/>
    <col min="5634" max="5634" width="8.19921875" style="118" customWidth="1"/>
    <col min="5635" max="5645" width="11.8984375" style="118" customWidth="1"/>
    <col min="5646" max="5646" width="12.5" style="118" bestFit="1" customWidth="1"/>
    <col min="5647" max="5887" width="8" style="118"/>
    <col min="5888" max="5888" width="3.19921875" style="118" customWidth="1"/>
    <col min="5889" max="5889" width="20.09765625" style="118" customWidth="1"/>
    <col min="5890" max="5890" width="8.19921875" style="118" customWidth="1"/>
    <col min="5891" max="5901" width="11.8984375" style="118" customWidth="1"/>
    <col min="5902" max="5902" width="12.5" style="118" bestFit="1" customWidth="1"/>
    <col min="5903" max="6143" width="8" style="118"/>
    <col min="6144" max="6144" width="3.19921875" style="118" customWidth="1"/>
    <col min="6145" max="6145" width="20.09765625" style="118" customWidth="1"/>
    <col min="6146" max="6146" width="8.19921875" style="118" customWidth="1"/>
    <col min="6147" max="6157" width="11.8984375" style="118" customWidth="1"/>
    <col min="6158" max="6158" width="12.5" style="118" bestFit="1" customWidth="1"/>
    <col min="6159" max="6399" width="8" style="118"/>
    <col min="6400" max="6400" width="3.19921875" style="118" customWidth="1"/>
    <col min="6401" max="6401" width="20.09765625" style="118" customWidth="1"/>
    <col min="6402" max="6402" width="8.19921875" style="118" customWidth="1"/>
    <col min="6403" max="6413" width="11.8984375" style="118" customWidth="1"/>
    <col min="6414" max="6414" width="12.5" style="118" bestFit="1" customWidth="1"/>
    <col min="6415" max="6655" width="8" style="118"/>
    <col min="6656" max="6656" width="3.19921875" style="118" customWidth="1"/>
    <col min="6657" max="6657" width="20.09765625" style="118" customWidth="1"/>
    <col min="6658" max="6658" width="8.19921875" style="118" customWidth="1"/>
    <col min="6659" max="6669" width="11.8984375" style="118" customWidth="1"/>
    <col min="6670" max="6670" width="12.5" style="118" bestFit="1" customWidth="1"/>
    <col min="6671" max="6911" width="8" style="118"/>
    <col min="6912" max="6912" width="3.19921875" style="118" customWidth="1"/>
    <col min="6913" max="6913" width="20.09765625" style="118" customWidth="1"/>
    <col min="6914" max="6914" width="8.19921875" style="118" customWidth="1"/>
    <col min="6915" max="6925" width="11.8984375" style="118" customWidth="1"/>
    <col min="6926" max="6926" width="12.5" style="118" bestFit="1" customWidth="1"/>
    <col min="6927" max="7167" width="8" style="118"/>
    <col min="7168" max="7168" width="3.19921875" style="118" customWidth="1"/>
    <col min="7169" max="7169" width="20.09765625" style="118" customWidth="1"/>
    <col min="7170" max="7170" width="8.19921875" style="118" customWidth="1"/>
    <col min="7171" max="7181" width="11.8984375" style="118" customWidth="1"/>
    <col min="7182" max="7182" width="12.5" style="118" bestFit="1" customWidth="1"/>
    <col min="7183" max="7423" width="8" style="118"/>
    <col min="7424" max="7424" width="3.19921875" style="118" customWidth="1"/>
    <col min="7425" max="7425" width="20.09765625" style="118" customWidth="1"/>
    <col min="7426" max="7426" width="8.19921875" style="118" customWidth="1"/>
    <col min="7427" max="7437" width="11.8984375" style="118" customWidth="1"/>
    <col min="7438" max="7438" width="12.5" style="118" bestFit="1" customWidth="1"/>
    <col min="7439" max="7679" width="8" style="118"/>
    <col min="7680" max="7680" width="3.19921875" style="118" customWidth="1"/>
    <col min="7681" max="7681" width="20.09765625" style="118" customWidth="1"/>
    <col min="7682" max="7682" width="8.19921875" style="118" customWidth="1"/>
    <col min="7683" max="7693" width="11.8984375" style="118" customWidth="1"/>
    <col min="7694" max="7694" width="12.5" style="118" bestFit="1" customWidth="1"/>
    <col min="7695" max="7935" width="8" style="118"/>
    <col min="7936" max="7936" width="3.19921875" style="118" customWidth="1"/>
    <col min="7937" max="7937" width="20.09765625" style="118" customWidth="1"/>
    <col min="7938" max="7938" width="8.19921875" style="118" customWidth="1"/>
    <col min="7939" max="7949" width="11.8984375" style="118" customWidth="1"/>
    <col min="7950" max="7950" width="12.5" style="118" bestFit="1" customWidth="1"/>
    <col min="7951" max="8191" width="8" style="118"/>
    <col min="8192" max="8192" width="3.19921875" style="118" customWidth="1"/>
    <col min="8193" max="8193" width="20.09765625" style="118" customWidth="1"/>
    <col min="8194" max="8194" width="8.19921875" style="118" customWidth="1"/>
    <col min="8195" max="8205" width="11.8984375" style="118" customWidth="1"/>
    <col min="8206" max="8206" width="12.5" style="118" bestFit="1" customWidth="1"/>
    <col min="8207" max="8447" width="8" style="118"/>
    <col min="8448" max="8448" width="3.19921875" style="118" customWidth="1"/>
    <col min="8449" max="8449" width="20.09765625" style="118" customWidth="1"/>
    <col min="8450" max="8450" width="8.19921875" style="118" customWidth="1"/>
    <col min="8451" max="8461" width="11.8984375" style="118" customWidth="1"/>
    <col min="8462" max="8462" width="12.5" style="118" bestFit="1" customWidth="1"/>
    <col min="8463" max="8703" width="8" style="118"/>
    <col min="8704" max="8704" width="3.19921875" style="118" customWidth="1"/>
    <col min="8705" max="8705" width="20.09765625" style="118" customWidth="1"/>
    <col min="8706" max="8706" width="8.19921875" style="118" customWidth="1"/>
    <col min="8707" max="8717" width="11.8984375" style="118" customWidth="1"/>
    <col min="8718" max="8718" width="12.5" style="118" bestFit="1" customWidth="1"/>
    <col min="8719" max="8959" width="8" style="118"/>
    <col min="8960" max="8960" width="3.19921875" style="118" customWidth="1"/>
    <col min="8961" max="8961" width="20.09765625" style="118" customWidth="1"/>
    <col min="8962" max="8962" width="8.19921875" style="118" customWidth="1"/>
    <col min="8963" max="8973" width="11.8984375" style="118" customWidth="1"/>
    <col min="8974" max="8974" width="12.5" style="118" bestFit="1" customWidth="1"/>
    <col min="8975" max="9215" width="8" style="118"/>
    <col min="9216" max="9216" width="3.19921875" style="118" customWidth="1"/>
    <col min="9217" max="9217" width="20.09765625" style="118" customWidth="1"/>
    <col min="9218" max="9218" width="8.19921875" style="118" customWidth="1"/>
    <col min="9219" max="9229" width="11.8984375" style="118" customWidth="1"/>
    <col min="9230" max="9230" width="12.5" style="118" bestFit="1" customWidth="1"/>
    <col min="9231" max="9471" width="8" style="118"/>
    <col min="9472" max="9472" width="3.19921875" style="118" customWidth="1"/>
    <col min="9473" max="9473" width="20.09765625" style="118" customWidth="1"/>
    <col min="9474" max="9474" width="8.19921875" style="118" customWidth="1"/>
    <col min="9475" max="9485" width="11.8984375" style="118" customWidth="1"/>
    <col min="9486" max="9486" width="12.5" style="118" bestFit="1" customWidth="1"/>
    <col min="9487" max="9727" width="8" style="118"/>
    <col min="9728" max="9728" width="3.19921875" style="118" customWidth="1"/>
    <col min="9729" max="9729" width="20.09765625" style="118" customWidth="1"/>
    <col min="9730" max="9730" width="8.19921875" style="118" customWidth="1"/>
    <col min="9731" max="9741" width="11.8984375" style="118" customWidth="1"/>
    <col min="9742" max="9742" width="12.5" style="118" bestFit="1" customWidth="1"/>
    <col min="9743" max="9983" width="8" style="118"/>
    <col min="9984" max="9984" width="3.19921875" style="118" customWidth="1"/>
    <col min="9985" max="9985" width="20.09765625" style="118" customWidth="1"/>
    <col min="9986" max="9986" width="8.19921875" style="118" customWidth="1"/>
    <col min="9987" max="9997" width="11.8984375" style="118" customWidth="1"/>
    <col min="9998" max="9998" width="12.5" style="118" bestFit="1" customWidth="1"/>
    <col min="9999" max="10239" width="8" style="118"/>
    <col min="10240" max="10240" width="3.19921875" style="118" customWidth="1"/>
    <col min="10241" max="10241" width="20.09765625" style="118" customWidth="1"/>
    <col min="10242" max="10242" width="8.19921875" style="118" customWidth="1"/>
    <col min="10243" max="10253" width="11.8984375" style="118" customWidth="1"/>
    <col min="10254" max="10254" width="12.5" style="118" bestFit="1" customWidth="1"/>
    <col min="10255" max="10495" width="8" style="118"/>
    <col min="10496" max="10496" width="3.19921875" style="118" customWidth="1"/>
    <col min="10497" max="10497" width="20.09765625" style="118" customWidth="1"/>
    <col min="10498" max="10498" width="8.19921875" style="118" customWidth="1"/>
    <col min="10499" max="10509" width="11.8984375" style="118" customWidth="1"/>
    <col min="10510" max="10510" width="12.5" style="118" bestFit="1" customWidth="1"/>
    <col min="10511" max="10751" width="8" style="118"/>
    <col min="10752" max="10752" width="3.19921875" style="118" customWidth="1"/>
    <col min="10753" max="10753" width="20.09765625" style="118" customWidth="1"/>
    <col min="10754" max="10754" width="8.19921875" style="118" customWidth="1"/>
    <col min="10755" max="10765" width="11.8984375" style="118" customWidth="1"/>
    <col min="10766" max="10766" width="12.5" style="118" bestFit="1" customWidth="1"/>
    <col min="10767" max="11007" width="8" style="118"/>
    <col min="11008" max="11008" width="3.19921875" style="118" customWidth="1"/>
    <col min="11009" max="11009" width="20.09765625" style="118" customWidth="1"/>
    <col min="11010" max="11010" width="8.19921875" style="118" customWidth="1"/>
    <col min="11011" max="11021" width="11.8984375" style="118" customWidth="1"/>
    <col min="11022" max="11022" width="12.5" style="118" bestFit="1" customWidth="1"/>
    <col min="11023" max="11263" width="8" style="118"/>
    <col min="11264" max="11264" width="3.19921875" style="118" customWidth="1"/>
    <col min="11265" max="11265" width="20.09765625" style="118" customWidth="1"/>
    <col min="11266" max="11266" width="8.19921875" style="118" customWidth="1"/>
    <col min="11267" max="11277" width="11.8984375" style="118" customWidth="1"/>
    <col min="11278" max="11278" width="12.5" style="118" bestFit="1" customWidth="1"/>
    <col min="11279" max="11519" width="8" style="118"/>
    <col min="11520" max="11520" width="3.19921875" style="118" customWidth="1"/>
    <col min="11521" max="11521" width="20.09765625" style="118" customWidth="1"/>
    <col min="11522" max="11522" width="8.19921875" style="118" customWidth="1"/>
    <col min="11523" max="11533" width="11.8984375" style="118" customWidth="1"/>
    <col min="11534" max="11534" width="12.5" style="118" bestFit="1" customWidth="1"/>
    <col min="11535" max="11775" width="8" style="118"/>
    <col min="11776" max="11776" width="3.19921875" style="118" customWidth="1"/>
    <col min="11777" max="11777" width="20.09765625" style="118" customWidth="1"/>
    <col min="11778" max="11778" width="8.19921875" style="118" customWidth="1"/>
    <col min="11779" max="11789" width="11.8984375" style="118" customWidth="1"/>
    <col min="11790" max="11790" width="12.5" style="118" bestFit="1" customWidth="1"/>
    <col min="11791" max="12031" width="8" style="118"/>
    <col min="12032" max="12032" width="3.19921875" style="118" customWidth="1"/>
    <col min="12033" max="12033" width="20.09765625" style="118" customWidth="1"/>
    <col min="12034" max="12034" width="8.19921875" style="118" customWidth="1"/>
    <col min="12035" max="12045" width="11.8984375" style="118" customWidth="1"/>
    <col min="12046" max="12046" width="12.5" style="118" bestFit="1" customWidth="1"/>
    <col min="12047" max="12287" width="8" style="118"/>
    <col min="12288" max="12288" width="3.19921875" style="118" customWidth="1"/>
    <col min="12289" max="12289" width="20.09765625" style="118" customWidth="1"/>
    <col min="12290" max="12290" width="8.19921875" style="118" customWidth="1"/>
    <col min="12291" max="12301" width="11.8984375" style="118" customWidth="1"/>
    <col min="12302" max="12302" width="12.5" style="118" bestFit="1" customWidth="1"/>
    <col min="12303" max="12543" width="8" style="118"/>
    <col min="12544" max="12544" width="3.19921875" style="118" customWidth="1"/>
    <col min="12545" max="12545" width="20.09765625" style="118" customWidth="1"/>
    <col min="12546" max="12546" width="8.19921875" style="118" customWidth="1"/>
    <col min="12547" max="12557" width="11.8984375" style="118" customWidth="1"/>
    <col min="12558" max="12558" width="12.5" style="118" bestFit="1" customWidth="1"/>
    <col min="12559" max="12799" width="8" style="118"/>
    <col min="12800" max="12800" width="3.19921875" style="118" customWidth="1"/>
    <col min="12801" max="12801" width="20.09765625" style="118" customWidth="1"/>
    <col min="12802" max="12802" width="8.19921875" style="118" customWidth="1"/>
    <col min="12803" max="12813" width="11.8984375" style="118" customWidth="1"/>
    <col min="12814" max="12814" width="12.5" style="118" bestFit="1" customWidth="1"/>
    <col min="12815" max="13055" width="8" style="118"/>
    <col min="13056" max="13056" width="3.19921875" style="118" customWidth="1"/>
    <col min="13057" max="13057" width="20.09765625" style="118" customWidth="1"/>
    <col min="13058" max="13058" width="8.19921875" style="118" customWidth="1"/>
    <col min="13059" max="13069" width="11.8984375" style="118" customWidth="1"/>
    <col min="13070" max="13070" width="12.5" style="118" bestFit="1" customWidth="1"/>
    <col min="13071" max="13311" width="8" style="118"/>
    <col min="13312" max="13312" width="3.19921875" style="118" customWidth="1"/>
    <col min="13313" max="13313" width="20.09765625" style="118" customWidth="1"/>
    <col min="13314" max="13314" width="8.19921875" style="118" customWidth="1"/>
    <col min="13315" max="13325" width="11.8984375" style="118" customWidth="1"/>
    <col min="13326" max="13326" width="12.5" style="118" bestFit="1" customWidth="1"/>
    <col min="13327" max="13567" width="8" style="118"/>
    <col min="13568" max="13568" width="3.19921875" style="118" customWidth="1"/>
    <col min="13569" max="13569" width="20.09765625" style="118" customWidth="1"/>
    <col min="13570" max="13570" width="8.19921875" style="118" customWidth="1"/>
    <col min="13571" max="13581" width="11.8984375" style="118" customWidth="1"/>
    <col min="13582" max="13582" width="12.5" style="118" bestFit="1" customWidth="1"/>
    <col min="13583" max="13823" width="8" style="118"/>
    <col min="13824" max="13824" width="3.19921875" style="118" customWidth="1"/>
    <col min="13825" max="13825" width="20.09765625" style="118" customWidth="1"/>
    <col min="13826" max="13826" width="8.19921875" style="118" customWidth="1"/>
    <col min="13827" max="13837" width="11.8984375" style="118" customWidth="1"/>
    <col min="13838" max="13838" width="12.5" style="118" bestFit="1" customWidth="1"/>
    <col min="13839" max="14079" width="8" style="118"/>
    <col min="14080" max="14080" width="3.19921875" style="118" customWidth="1"/>
    <col min="14081" max="14081" width="20.09765625" style="118" customWidth="1"/>
    <col min="14082" max="14082" width="8.19921875" style="118" customWidth="1"/>
    <col min="14083" max="14093" width="11.8984375" style="118" customWidth="1"/>
    <col min="14094" max="14094" width="12.5" style="118" bestFit="1" customWidth="1"/>
    <col min="14095" max="14335" width="8" style="118"/>
    <col min="14336" max="14336" width="3.19921875" style="118" customWidth="1"/>
    <col min="14337" max="14337" width="20.09765625" style="118" customWidth="1"/>
    <col min="14338" max="14338" width="8.19921875" style="118" customWidth="1"/>
    <col min="14339" max="14349" width="11.8984375" style="118" customWidth="1"/>
    <col min="14350" max="14350" width="12.5" style="118" bestFit="1" customWidth="1"/>
    <col min="14351" max="14591" width="8" style="118"/>
    <col min="14592" max="14592" width="3.19921875" style="118" customWidth="1"/>
    <col min="14593" max="14593" width="20.09765625" style="118" customWidth="1"/>
    <col min="14594" max="14594" width="8.19921875" style="118" customWidth="1"/>
    <col min="14595" max="14605" width="11.8984375" style="118" customWidth="1"/>
    <col min="14606" max="14606" width="12.5" style="118" bestFit="1" customWidth="1"/>
    <col min="14607" max="14847" width="8" style="118"/>
    <col min="14848" max="14848" width="3.19921875" style="118" customWidth="1"/>
    <col min="14849" max="14849" width="20.09765625" style="118" customWidth="1"/>
    <col min="14850" max="14850" width="8.19921875" style="118" customWidth="1"/>
    <col min="14851" max="14861" width="11.8984375" style="118" customWidth="1"/>
    <col min="14862" max="14862" width="12.5" style="118" bestFit="1" customWidth="1"/>
    <col min="14863" max="15103" width="8" style="118"/>
    <col min="15104" max="15104" width="3.19921875" style="118" customWidth="1"/>
    <col min="15105" max="15105" width="20.09765625" style="118" customWidth="1"/>
    <col min="15106" max="15106" width="8.19921875" style="118" customWidth="1"/>
    <col min="15107" max="15117" width="11.8984375" style="118" customWidth="1"/>
    <col min="15118" max="15118" width="12.5" style="118" bestFit="1" customWidth="1"/>
    <col min="15119" max="15359" width="8" style="118"/>
    <col min="15360" max="15360" width="3.19921875" style="118" customWidth="1"/>
    <col min="15361" max="15361" width="20.09765625" style="118" customWidth="1"/>
    <col min="15362" max="15362" width="8.19921875" style="118" customWidth="1"/>
    <col min="15363" max="15373" width="11.8984375" style="118" customWidth="1"/>
    <col min="15374" max="15374" width="12.5" style="118" bestFit="1" customWidth="1"/>
    <col min="15375" max="15615" width="8" style="118"/>
    <col min="15616" max="15616" width="3.19921875" style="118" customWidth="1"/>
    <col min="15617" max="15617" width="20.09765625" style="118" customWidth="1"/>
    <col min="15618" max="15618" width="8.19921875" style="118" customWidth="1"/>
    <col min="15619" max="15629" width="11.8984375" style="118" customWidth="1"/>
    <col min="15630" max="15630" width="12.5" style="118" bestFit="1" customWidth="1"/>
    <col min="15631" max="15871" width="8" style="118"/>
    <col min="15872" max="15872" width="3.19921875" style="118" customWidth="1"/>
    <col min="15873" max="15873" width="20.09765625" style="118" customWidth="1"/>
    <col min="15874" max="15874" width="8.19921875" style="118" customWidth="1"/>
    <col min="15875" max="15885" width="11.8984375" style="118" customWidth="1"/>
    <col min="15886" max="15886" width="12.5" style="118" bestFit="1" customWidth="1"/>
    <col min="15887" max="16127" width="8" style="118"/>
    <col min="16128" max="16128" width="3.19921875" style="118" customWidth="1"/>
    <col min="16129" max="16129" width="20.09765625" style="118" customWidth="1"/>
    <col min="16130" max="16130" width="8.19921875" style="118" customWidth="1"/>
    <col min="16131" max="16141" width="11.8984375" style="118" customWidth="1"/>
    <col min="16142" max="16142" width="12.5" style="118" bestFit="1" customWidth="1"/>
    <col min="16143" max="16384" width="8" style="118"/>
  </cols>
  <sheetData>
    <row r="12" spans="2:16" ht="16.5" customHeight="1" x14ac:dyDescent="0.25">
      <c r="B12" s="745" t="s">
        <v>745</v>
      </c>
      <c r="C12" s="745"/>
      <c r="D12" s="745"/>
      <c r="E12" s="745"/>
      <c r="F12" s="745"/>
      <c r="G12" s="745"/>
      <c r="H12" s="745"/>
      <c r="I12" s="745"/>
      <c r="J12" s="745"/>
      <c r="K12" s="745"/>
      <c r="L12" s="745"/>
      <c r="M12" s="745"/>
      <c r="N12" s="745"/>
    </row>
    <row r="13" spans="2:16" s="124" customFormat="1" ht="13.8" x14ac:dyDescent="0.2">
      <c r="B13" s="746" t="s">
        <v>746</v>
      </c>
      <c r="C13" s="747"/>
      <c r="D13" s="747"/>
      <c r="E13" s="747"/>
      <c r="F13" s="747"/>
      <c r="G13" s="747"/>
      <c r="H13" s="747"/>
      <c r="I13" s="747"/>
      <c r="J13" s="747"/>
      <c r="K13" s="747"/>
      <c r="L13" s="747"/>
      <c r="M13" s="747"/>
      <c r="N13" s="747"/>
    </row>
    <row r="14" spans="2:16" s="124" customFormat="1" ht="15.75" customHeight="1" x14ac:dyDescent="0.25">
      <c r="B14" s="745" t="s">
        <v>931</v>
      </c>
      <c r="C14" s="745"/>
      <c r="D14" s="745"/>
      <c r="E14" s="745"/>
      <c r="F14" s="745"/>
      <c r="G14" s="745"/>
      <c r="H14" s="745"/>
      <c r="I14" s="745"/>
      <c r="J14" s="745"/>
      <c r="K14" s="745"/>
      <c r="L14" s="745"/>
      <c r="M14" s="745"/>
      <c r="N14" s="745"/>
    </row>
    <row r="15" spans="2:16" x14ac:dyDescent="0.25">
      <c r="B15" s="513"/>
      <c r="C15" s="514"/>
      <c r="D15" s="514"/>
      <c r="E15" s="514"/>
      <c r="F15" s="514"/>
      <c r="G15" s="514"/>
      <c r="H15" s="514"/>
      <c r="I15" s="514"/>
      <c r="J15" s="514"/>
      <c r="K15" s="514"/>
      <c r="L15" s="514"/>
      <c r="M15" s="514"/>
      <c r="N15" s="514"/>
    </row>
    <row r="16" spans="2:16" s="125" customFormat="1" ht="15.9" customHeight="1" x14ac:dyDescent="0.3">
      <c r="B16" s="748" t="s">
        <v>608</v>
      </c>
      <c r="C16" s="748" t="s">
        <v>201</v>
      </c>
      <c r="D16" s="738" t="s">
        <v>607</v>
      </c>
      <c r="E16" s="738"/>
      <c r="F16" s="738"/>
      <c r="G16" s="738"/>
      <c r="H16" s="738"/>
      <c r="I16" s="738"/>
      <c r="J16" s="738"/>
      <c r="K16" s="738"/>
      <c r="L16" s="738"/>
      <c r="M16" s="738"/>
      <c r="N16" s="738"/>
      <c r="P16" s="339" t="s">
        <v>196</v>
      </c>
    </row>
    <row r="17" spans="2:16" s="125" customFormat="1" ht="27" customHeight="1" x14ac:dyDescent="0.3">
      <c r="B17" s="748"/>
      <c r="C17" s="748"/>
      <c r="D17" s="485" t="s">
        <v>205</v>
      </c>
      <c r="E17" s="485" t="s">
        <v>206</v>
      </c>
      <c r="F17" s="485" t="s">
        <v>207</v>
      </c>
      <c r="G17" s="485" t="s">
        <v>208</v>
      </c>
      <c r="H17" s="485" t="s">
        <v>609</v>
      </c>
      <c r="I17" s="485" t="s">
        <v>210</v>
      </c>
      <c r="J17" s="485" t="s">
        <v>211</v>
      </c>
      <c r="K17" s="485" t="s">
        <v>212</v>
      </c>
      <c r="L17" s="485" t="s">
        <v>213</v>
      </c>
      <c r="M17" s="485" t="s">
        <v>214</v>
      </c>
      <c r="N17" s="485" t="s">
        <v>301</v>
      </c>
      <c r="P17" s="126"/>
    </row>
    <row r="18" spans="2:16" s="334" customFormat="1" ht="15.9" customHeight="1" x14ac:dyDescent="0.2">
      <c r="B18" s="480" t="s">
        <v>201</v>
      </c>
      <c r="C18" s="478">
        <v>53813</v>
      </c>
      <c r="D18" s="478">
        <v>7592</v>
      </c>
      <c r="E18" s="478">
        <v>12763</v>
      </c>
      <c r="F18" s="478">
        <v>11214</v>
      </c>
      <c r="G18" s="478">
        <v>6684</v>
      </c>
      <c r="H18" s="478">
        <v>4303</v>
      </c>
      <c r="I18" s="478">
        <v>3031</v>
      </c>
      <c r="J18" s="478">
        <v>2425</v>
      </c>
      <c r="K18" s="478">
        <v>1818</v>
      </c>
      <c r="L18" s="478">
        <v>1534</v>
      </c>
      <c r="M18" s="478">
        <v>1131</v>
      </c>
      <c r="N18" s="478">
        <v>1318</v>
      </c>
    </row>
    <row r="19" spans="2:16" s="334" customFormat="1" ht="15.9" customHeight="1" x14ac:dyDescent="0.2">
      <c r="B19" s="480" t="s">
        <v>385</v>
      </c>
      <c r="C19" s="478">
        <f>+C20+C26+C32+C38+C44+C50+C56+C62+C68+C74+C80</f>
        <v>24787</v>
      </c>
      <c r="D19" s="478">
        <f t="shared" ref="D19:N19" si="0">+D20+D26+D32+D38+D44+D50+D56+D62+D68+D74+D80</f>
        <v>3551</v>
      </c>
      <c r="E19" s="478">
        <f t="shared" si="0"/>
        <v>6432</v>
      </c>
      <c r="F19" s="478">
        <f t="shared" si="0"/>
        <v>5865</v>
      </c>
      <c r="G19" s="478">
        <f t="shared" si="0"/>
        <v>3277</v>
      </c>
      <c r="H19" s="478">
        <f t="shared" si="0"/>
        <v>1850</v>
      </c>
      <c r="I19" s="478">
        <f t="shared" si="0"/>
        <v>1162</v>
      </c>
      <c r="J19" s="478">
        <f t="shared" si="0"/>
        <v>830</v>
      </c>
      <c r="K19" s="478">
        <f t="shared" si="0"/>
        <v>594</v>
      </c>
      <c r="L19" s="478">
        <f t="shared" si="0"/>
        <v>484</v>
      </c>
      <c r="M19" s="478">
        <f t="shared" si="0"/>
        <v>336</v>
      </c>
      <c r="N19" s="478">
        <f t="shared" si="0"/>
        <v>406</v>
      </c>
    </row>
    <row r="20" spans="2:16" s="334" customFormat="1" ht="15.9" customHeight="1" x14ac:dyDescent="0.2">
      <c r="B20" s="482" t="s">
        <v>229</v>
      </c>
      <c r="C20" s="478">
        <f>SUM(C21:C25)</f>
        <v>2684</v>
      </c>
      <c r="D20" s="478">
        <f t="shared" ref="D20:N20" si="1">SUM(D21:D25)</f>
        <v>358</v>
      </c>
      <c r="E20" s="478">
        <f t="shared" si="1"/>
        <v>738</v>
      </c>
      <c r="F20" s="478">
        <f t="shared" si="1"/>
        <v>607</v>
      </c>
      <c r="G20" s="478">
        <f t="shared" si="1"/>
        <v>351</v>
      </c>
      <c r="H20" s="478">
        <f t="shared" si="1"/>
        <v>201</v>
      </c>
      <c r="I20" s="478">
        <f t="shared" si="1"/>
        <v>133</v>
      </c>
      <c r="J20" s="478">
        <f t="shared" si="1"/>
        <v>95</v>
      </c>
      <c r="K20" s="478">
        <f t="shared" si="1"/>
        <v>68</v>
      </c>
      <c r="L20" s="478">
        <f t="shared" si="1"/>
        <v>64</v>
      </c>
      <c r="M20" s="478">
        <f t="shared" si="1"/>
        <v>30</v>
      </c>
      <c r="N20" s="478">
        <f t="shared" si="1"/>
        <v>39</v>
      </c>
    </row>
    <row r="21" spans="2:16" ht="15.9" customHeight="1" x14ac:dyDescent="0.3">
      <c r="B21" s="476" t="s">
        <v>895</v>
      </c>
      <c r="C21" s="477">
        <v>2192</v>
      </c>
      <c r="D21" s="477">
        <v>357</v>
      </c>
      <c r="E21" s="477">
        <v>725</v>
      </c>
      <c r="F21" s="477">
        <v>557</v>
      </c>
      <c r="G21" s="477">
        <v>277</v>
      </c>
      <c r="H21" s="477">
        <v>130</v>
      </c>
      <c r="I21" s="477">
        <v>65</v>
      </c>
      <c r="J21" s="477">
        <v>37</v>
      </c>
      <c r="K21" s="477">
        <v>23</v>
      </c>
      <c r="L21" s="477">
        <v>8</v>
      </c>
      <c r="M21" s="477">
        <v>5</v>
      </c>
      <c r="N21" s="477">
        <v>8</v>
      </c>
    </row>
    <row r="22" spans="2:16" ht="15.9" customHeight="1" x14ac:dyDescent="0.3">
      <c r="B22" s="476" t="s">
        <v>896</v>
      </c>
      <c r="C22" s="477">
        <v>456</v>
      </c>
      <c r="D22" s="477">
        <v>1</v>
      </c>
      <c r="E22" s="477">
        <v>12</v>
      </c>
      <c r="F22" s="477">
        <v>49</v>
      </c>
      <c r="G22" s="477">
        <v>74</v>
      </c>
      <c r="H22" s="477">
        <v>68</v>
      </c>
      <c r="I22" s="477">
        <v>66</v>
      </c>
      <c r="J22" s="477">
        <v>54</v>
      </c>
      <c r="K22" s="477">
        <v>41</v>
      </c>
      <c r="L22" s="477">
        <v>49</v>
      </c>
      <c r="M22" s="477">
        <v>22</v>
      </c>
      <c r="N22" s="477">
        <v>20</v>
      </c>
    </row>
    <row r="23" spans="2:16" ht="15.9" customHeight="1" x14ac:dyDescent="0.3">
      <c r="B23" s="476" t="s">
        <v>897</v>
      </c>
      <c r="C23" s="477">
        <v>32</v>
      </c>
      <c r="D23" s="477">
        <v>0</v>
      </c>
      <c r="E23" s="477">
        <v>0</v>
      </c>
      <c r="F23" s="477">
        <v>0</v>
      </c>
      <c r="G23" s="477">
        <v>0</v>
      </c>
      <c r="H23" s="477">
        <v>2</v>
      </c>
      <c r="I23" s="477">
        <v>2</v>
      </c>
      <c r="J23" s="477">
        <v>4</v>
      </c>
      <c r="K23" s="477">
        <v>3</v>
      </c>
      <c r="L23" s="477">
        <v>7</v>
      </c>
      <c r="M23" s="477">
        <v>3</v>
      </c>
      <c r="N23" s="477">
        <v>11</v>
      </c>
    </row>
    <row r="24" spans="2:16" ht="15.9" customHeight="1" x14ac:dyDescent="0.3">
      <c r="B24" s="476" t="s">
        <v>315</v>
      </c>
      <c r="C24" s="477">
        <v>4</v>
      </c>
      <c r="D24" s="477">
        <v>0</v>
      </c>
      <c r="E24" s="477">
        <v>1</v>
      </c>
      <c r="F24" s="477">
        <v>1</v>
      </c>
      <c r="G24" s="477">
        <v>0</v>
      </c>
      <c r="H24" s="477">
        <v>1</v>
      </c>
      <c r="I24" s="477">
        <v>0</v>
      </c>
      <c r="J24" s="477">
        <v>0</v>
      </c>
      <c r="K24" s="477">
        <v>1</v>
      </c>
      <c r="L24" s="477">
        <v>0</v>
      </c>
      <c r="M24" s="477">
        <v>0</v>
      </c>
      <c r="N24" s="477">
        <v>0</v>
      </c>
    </row>
    <row r="25" spans="2:16" ht="15.9" customHeight="1" x14ac:dyDescent="0.3">
      <c r="B25" s="476" t="s">
        <v>308</v>
      </c>
      <c r="C25" s="477">
        <v>0</v>
      </c>
      <c r="D25" s="477">
        <v>0</v>
      </c>
      <c r="E25" s="477">
        <v>0</v>
      </c>
      <c r="F25" s="477">
        <v>0</v>
      </c>
      <c r="G25" s="477">
        <v>0</v>
      </c>
      <c r="H25" s="477">
        <v>0</v>
      </c>
      <c r="I25" s="477">
        <v>0</v>
      </c>
      <c r="J25" s="477">
        <v>0</v>
      </c>
      <c r="K25" s="477">
        <v>0</v>
      </c>
      <c r="L25" s="477">
        <v>0</v>
      </c>
      <c r="M25" s="477">
        <v>0</v>
      </c>
      <c r="N25" s="477">
        <v>0</v>
      </c>
    </row>
    <row r="26" spans="2:16" s="334" customFormat="1" ht="15.9" customHeight="1" x14ac:dyDescent="0.2">
      <c r="B26" s="482" t="s">
        <v>230</v>
      </c>
      <c r="C26" s="478">
        <f>SUM(C27:C31)</f>
        <v>477</v>
      </c>
      <c r="D26" s="478">
        <f t="shared" ref="D26:N26" si="2">SUM(D27:D31)</f>
        <v>106</v>
      </c>
      <c r="E26" s="478">
        <f t="shared" si="2"/>
        <v>129</v>
      </c>
      <c r="F26" s="478">
        <f t="shared" si="2"/>
        <v>94</v>
      </c>
      <c r="G26" s="478">
        <f t="shared" si="2"/>
        <v>54</v>
      </c>
      <c r="H26" s="478">
        <f t="shared" si="2"/>
        <v>26</v>
      </c>
      <c r="I26" s="478">
        <f t="shared" si="2"/>
        <v>24</v>
      </c>
      <c r="J26" s="478">
        <f t="shared" si="2"/>
        <v>17</v>
      </c>
      <c r="K26" s="478">
        <f t="shared" si="2"/>
        <v>7</v>
      </c>
      <c r="L26" s="478">
        <f t="shared" si="2"/>
        <v>6</v>
      </c>
      <c r="M26" s="478">
        <f t="shared" si="2"/>
        <v>8</v>
      </c>
      <c r="N26" s="478">
        <f t="shared" si="2"/>
        <v>6</v>
      </c>
    </row>
    <row r="27" spans="2:16" ht="15.9" customHeight="1" x14ac:dyDescent="0.3">
      <c r="B27" s="476" t="s">
        <v>895</v>
      </c>
      <c r="C27" s="477">
        <v>424</v>
      </c>
      <c r="D27" s="477">
        <v>106</v>
      </c>
      <c r="E27" s="477">
        <v>129</v>
      </c>
      <c r="F27" s="477">
        <v>92</v>
      </c>
      <c r="G27" s="477">
        <v>49</v>
      </c>
      <c r="H27" s="477">
        <v>19</v>
      </c>
      <c r="I27" s="477">
        <v>15</v>
      </c>
      <c r="J27" s="477">
        <v>5</v>
      </c>
      <c r="K27" s="477">
        <v>2</v>
      </c>
      <c r="L27" s="477">
        <v>1</v>
      </c>
      <c r="M27" s="477">
        <v>5</v>
      </c>
      <c r="N27" s="477">
        <v>1</v>
      </c>
    </row>
    <row r="28" spans="2:16" ht="15.9" customHeight="1" x14ac:dyDescent="0.3">
      <c r="B28" s="476" t="s">
        <v>896</v>
      </c>
      <c r="C28" s="477">
        <v>42</v>
      </c>
      <c r="D28" s="477">
        <v>0</v>
      </c>
      <c r="E28" s="477">
        <v>0</v>
      </c>
      <c r="F28" s="477">
        <v>2</v>
      </c>
      <c r="G28" s="477">
        <v>4</v>
      </c>
      <c r="H28" s="477">
        <v>5</v>
      </c>
      <c r="I28" s="477">
        <v>6</v>
      </c>
      <c r="J28" s="477">
        <v>10</v>
      </c>
      <c r="K28" s="477">
        <v>4</v>
      </c>
      <c r="L28" s="477">
        <v>5</v>
      </c>
      <c r="M28" s="477">
        <v>3</v>
      </c>
      <c r="N28" s="477">
        <v>3</v>
      </c>
    </row>
    <row r="29" spans="2:16" ht="15.9" customHeight="1" x14ac:dyDescent="0.3">
      <c r="B29" s="476" t="s">
        <v>897</v>
      </c>
      <c r="C29" s="477">
        <v>11</v>
      </c>
      <c r="D29" s="477">
        <v>0</v>
      </c>
      <c r="E29" s="477">
        <v>0</v>
      </c>
      <c r="F29" s="477">
        <v>0</v>
      </c>
      <c r="G29" s="477">
        <v>1</v>
      </c>
      <c r="H29" s="477">
        <v>2</v>
      </c>
      <c r="I29" s="477">
        <v>3</v>
      </c>
      <c r="J29" s="477">
        <v>2</v>
      </c>
      <c r="K29" s="477">
        <v>1</v>
      </c>
      <c r="L29" s="477">
        <v>0</v>
      </c>
      <c r="M29" s="477">
        <v>0</v>
      </c>
      <c r="N29" s="477">
        <v>2</v>
      </c>
    </row>
    <row r="30" spans="2:16" ht="15.9" customHeight="1" x14ac:dyDescent="0.3">
      <c r="B30" s="476" t="s">
        <v>315</v>
      </c>
      <c r="C30" s="477">
        <v>0</v>
      </c>
      <c r="D30" s="477">
        <v>0</v>
      </c>
      <c r="E30" s="477">
        <v>0</v>
      </c>
      <c r="F30" s="477">
        <v>0</v>
      </c>
      <c r="G30" s="477">
        <v>0</v>
      </c>
      <c r="H30" s="477">
        <v>0</v>
      </c>
      <c r="I30" s="477">
        <v>0</v>
      </c>
      <c r="J30" s="477">
        <v>0</v>
      </c>
      <c r="K30" s="477">
        <v>0</v>
      </c>
      <c r="L30" s="477">
        <v>0</v>
      </c>
      <c r="M30" s="477">
        <v>0</v>
      </c>
      <c r="N30" s="477">
        <v>0</v>
      </c>
    </row>
    <row r="31" spans="2:16" ht="15.9" customHeight="1" x14ac:dyDescent="0.3">
      <c r="B31" s="476" t="s">
        <v>308</v>
      </c>
      <c r="C31" s="477">
        <v>0</v>
      </c>
      <c r="D31" s="477">
        <v>0</v>
      </c>
      <c r="E31" s="477">
        <v>0</v>
      </c>
      <c r="F31" s="477">
        <v>0</v>
      </c>
      <c r="G31" s="477">
        <v>0</v>
      </c>
      <c r="H31" s="477">
        <v>0</v>
      </c>
      <c r="I31" s="477">
        <v>0</v>
      </c>
      <c r="J31" s="477">
        <v>0</v>
      </c>
      <c r="K31" s="477">
        <v>0</v>
      </c>
      <c r="L31" s="477">
        <v>0</v>
      </c>
      <c r="M31" s="477">
        <v>0</v>
      </c>
      <c r="N31" s="477">
        <v>0</v>
      </c>
    </row>
    <row r="32" spans="2:16" s="334" customFormat="1" ht="15.9" customHeight="1" x14ac:dyDescent="0.2">
      <c r="B32" s="482" t="s">
        <v>231</v>
      </c>
      <c r="C32" s="478">
        <f>SUM(C33:C37)</f>
        <v>767</v>
      </c>
      <c r="D32" s="478">
        <f t="shared" ref="D32:N32" si="3">SUM(D33:D37)</f>
        <v>125</v>
      </c>
      <c r="E32" s="478">
        <f t="shared" si="3"/>
        <v>180</v>
      </c>
      <c r="F32" s="478">
        <f t="shared" si="3"/>
        <v>145</v>
      </c>
      <c r="G32" s="478">
        <f t="shared" si="3"/>
        <v>86</v>
      </c>
      <c r="H32" s="478">
        <f t="shared" si="3"/>
        <v>63</v>
      </c>
      <c r="I32" s="478">
        <f t="shared" si="3"/>
        <v>52</v>
      </c>
      <c r="J32" s="478">
        <f t="shared" si="3"/>
        <v>41</v>
      </c>
      <c r="K32" s="478">
        <f t="shared" si="3"/>
        <v>27</v>
      </c>
      <c r="L32" s="478">
        <f t="shared" si="3"/>
        <v>26</v>
      </c>
      <c r="M32" s="478">
        <f t="shared" si="3"/>
        <v>12</v>
      </c>
      <c r="N32" s="478">
        <f t="shared" si="3"/>
        <v>10</v>
      </c>
    </row>
    <row r="33" spans="2:14" s="334" customFormat="1" ht="15.9" customHeight="1" x14ac:dyDescent="0.3">
      <c r="B33" s="476" t="s">
        <v>895</v>
      </c>
      <c r="C33" s="477">
        <v>604</v>
      </c>
      <c r="D33" s="477">
        <v>124</v>
      </c>
      <c r="E33" s="477">
        <v>173</v>
      </c>
      <c r="F33" s="477">
        <v>125</v>
      </c>
      <c r="G33" s="477">
        <v>60</v>
      </c>
      <c r="H33" s="477">
        <v>45</v>
      </c>
      <c r="I33" s="477">
        <v>30</v>
      </c>
      <c r="J33" s="477">
        <v>21</v>
      </c>
      <c r="K33" s="477">
        <v>11</v>
      </c>
      <c r="L33" s="477">
        <v>10</v>
      </c>
      <c r="M33" s="477">
        <v>3</v>
      </c>
      <c r="N33" s="477">
        <v>2</v>
      </c>
    </row>
    <row r="34" spans="2:14" s="334" customFormat="1" ht="15.9" customHeight="1" x14ac:dyDescent="0.3">
      <c r="B34" s="476" t="s">
        <v>896</v>
      </c>
      <c r="C34" s="477">
        <v>154</v>
      </c>
      <c r="D34" s="477">
        <v>1</v>
      </c>
      <c r="E34" s="477">
        <v>7</v>
      </c>
      <c r="F34" s="477">
        <v>20</v>
      </c>
      <c r="G34" s="477">
        <v>25</v>
      </c>
      <c r="H34" s="477">
        <v>18</v>
      </c>
      <c r="I34" s="477">
        <v>19</v>
      </c>
      <c r="J34" s="477">
        <v>19</v>
      </c>
      <c r="K34" s="477">
        <v>16</v>
      </c>
      <c r="L34" s="477">
        <v>14</v>
      </c>
      <c r="M34" s="477">
        <v>7</v>
      </c>
      <c r="N34" s="477">
        <v>8</v>
      </c>
    </row>
    <row r="35" spans="2:14" ht="15.9" customHeight="1" x14ac:dyDescent="0.3">
      <c r="B35" s="476" t="s">
        <v>897</v>
      </c>
      <c r="C35" s="477">
        <v>9</v>
      </c>
      <c r="D35" s="477">
        <v>0</v>
      </c>
      <c r="E35" s="477">
        <v>0</v>
      </c>
      <c r="F35" s="477">
        <v>0</v>
      </c>
      <c r="G35" s="477">
        <v>1</v>
      </c>
      <c r="H35" s="477">
        <v>0</v>
      </c>
      <c r="I35" s="477">
        <v>3</v>
      </c>
      <c r="J35" s="477">
        <v>1</v>
      </c>
      <c r="K35" s="477">
        <v>0</v>
      </c>
      <c r="L35" s="477">
        <v>2</v>
      </c>
      <c r="M35" s="477">
        <v>2</v>
      </c>
      <c r="N35" s="477">
        <v>0</v>
      </c>
    </row>
    <row r="36" spans="2:14" ht="15.9" customHeight="1" x14ac:dyDescent="0.3">
      <c r="B36" s="476" t="s">
        <v>315</v>
      </c>
      <c r="C36" s="477">
        <v>0</v>
      </c>
      <c r="D36" s="477">
        <v>0</v>
      </c>
      <c r="E36" s="477">
        <v>0</v>
      </c>
      <c r="F36" s="477">
        <v>0</v>
      </c>
      <c r="G36" s="477">
        <v>0</v>
      </c>
      <c r="H36" s="477">
        <v>0</v>
      </c>
      <c r="I36" s="477">
        <v>0</v>
      </c>
      <c r="J36" s="477">
        <v>0</v>
      </c>
      <c r="K36" s="477">
        <v>0</v>
      </c>
      <c r="L36" s="477">
        <v>0</v>
      </c>
      <c r="M36" s="477">
        <v>0</v>
      </c>
      <c r="N36" s="477">
        <v>0</v>
      </c>
    </row>
    <row r="37" spans="2:14" ht="15.9" customHeight="1" x14ac:dyDescent="0.3">
      <c r="B37" s="476" t="s">
        <v>308</v>
      </c>
      <c r="C37" s="477">
        <v>0</v>
      </c>
      <c r="D37" s="477">
        <v>0</v>
      </c>
      <c r="E37" s="477">
        <v>0</v>
      </c>
      <c r="F37" s="477">
        <v>0</v>
      </c>
      <c r="G37" s="477">
        <v>0</v>
      </c>
      <c r="H37" s="477">
        <v>0</v>
      </c>
      <c r="I37" s="477">
        <v>0</v>
      </c>
      <c r="J37" s="477">
        <v>0</v>
      </c>
      <c r="K37" s="477">
        <v>0</v>
      </c>
      <c r="L37" s="477">
        <v>0</v>
      </c>
      <c r="M37" s="477">
        <v>0</v>
      </c>
      <c r="N37" s="477">
        <v>0</v>
      </c>
    </row>
    <row r="38" spans="2:14" s="334" customFormat="1" ht="15.9" customHeight="1" x14ac:dyDescent="0.2">
      <c r="B38" s="482" t="s">
        <v>232</v>
      </c>
      <c r="C38" s="478">
        <f>SUM(C39:C43)</f>
        <v>350</v>
      </c>
      <c r="D38" s="478">
        <f t="shared" ref="D38:N38" si="4">SUM(D39:D43)</f>
        <v>46</v>
      </c>
      <c r="E38" s="478">
        <f t="shared" si="4"/>
        <v>87</v>
      </c>
      <c r="F38" s="478">
        <f t="shared" si="4"/>
        <v>93</v>
      </c>
      <c r="G38" s="478">
        <f t="shared" si="4"/>
        <v>57</v>
      </c>
      <c r="H38" s="478">
        <f t="shared" si="4"/>
        <v>19</v>
      </c>
      <c r="I38" s="478">
        <f t="shared" si="4"/>
        <v>10</v>
      </c>
      <c r="J38" s="478">
        <f t="shared" si="4"/>
        <v>10</v>
      </c>
      <c r="K38" s="478">
        <f t="shared" si="4"/>
        <v>8</v>
      </c>
      <c r="L38" s="478">
        <f t="shared" si="4"/>
        <v>6</v>
      </c>
      <c r="M38" s="478">
        <f t="shared" si="4"/>
        <v>8</v>
      </c>
      <c r="N38" s="478">
        <f t="shared" si="4"/>
        <v>6</v>
      </c>
    </row>
    <row r="39" spans="2:14" ht="15.9" customHeight="1" x14ac:dyDescent="0.3">
      <c r="B39" s="476" t="s">
        <v>895</v>
      </c>
      <c r="C39" s="477">
        <v>295</v>
      </c>
      <c r="D39" s="477">
        <v>45</v>
      </c>
      <c r="E39" s="477">
        <v>87</v>
      </c>
      <c r="F39" s="477">
        <v>86</v>
      </c>
      <c r="G39" s="477">
        <v>48</v>
      </c>
      <c r="H39" s="477">
        <v>11</v>
      </c>
      <c r="I39" s="477">
        <v>6</v>
      </c>
      <c r="J39" s="477">
        <v>2</v>
      </c>
      <c r="K39" s="477">
        <v>3</v>
      </c>
      <c r="L39" s="477">
        <v>3</v>
      </c>
      <c r="M39" s="477">
        <v>2</v>
      </c>
      <c r="N39" s="477">
        <v>2</v>
      </c>
    </row>
    <row r="40" spans="2:14" ht="15.9" customHeight="1" x14ac:dyDescent="0.3">
      <c r="B40" s="476" t="s">
        <v>896</v>
      </c>
      <c r="C40" s="477">
        <v>52</v>
      </c>
      <c r="D40" s="477">
        <v>1</v>
      </c>
      <c r="E40" s="477">
        <v>0</v>
      </c>
      <c r="F40" s="477">
        <v>7</v>
      </c>
      <c r="G40" s="477">
        <v>9</v>
      </c>
      <c r="H40" s="477">
        <v>8</v>
      </c>
      <c r="I40" s="477">
        <v>4</v>
      </c>
      <c r="J40" s="477">
        <v>8</v>
      </c>
      <c r="K40" s="477">
        <v>5</v>
      </c>
      <c r="L40" s="477">
        <v>3</v>
      </c>
      <c r="M40" s="477">
        <v>6</v>
      </c>
      <c r="N40" s="477">
        <v>1</v>
      </c>
    </row>
    <row r="41" spans="2:14" ht="15.9" customHeight="1" x14ac:dyDescent="0.3">
      <c r="B41" s="476" t="s">
        <v>897</v>
      </c>
      <c r="C41" s="477">
        <v>3</v>
      </c>
      <c r="D41" s="477">
        <v>0</v>
      </c>
      <c r="E41" s="477">
        <v>0</v>
      </c>
      <c r="F41" s="477">
        <v>0</v>
      </c>
      <c r="G41" s="477">
        <v>0</v>
      </c>
      <c r="H41" s="477">
        <v>0</v>
      </c>
      <c r="I41" s="477">
        <v>0</v>
      </c>
      <c r="J41" s="477">
        <v>0</v>
      </c>
      <c r="K41" s="477">
        <v>0</v>
      </c>
      <c r="L41" s="477">
        <v>0</v>
      </c>
      <c r="M41" s="477">
        <v>0</v>
      </c>
      <c r="N41" s="477">
        <v>3</v>
      </c>
    </row>
    <row r="42" spans="2:14" ht="15.9" customHeight="1" x14ac:dyDescent="0.3">
      <c r="B42" s="476" t="s">
        <v>315</v>
      </c>
      <c r="C42" s="477">
        <v>0</v>
      </c>
      <c r="D42" s="477">
        <v>0</v>
      </c>
      <c r="E42" s="477">
        <v>0</v>
      </c>
      <c r="F42" s="477">
        <v>0</v>
      </c>
      <c r="G42" s="477">
        <v>0</v>
      </c>
      <c r="H42" s="477">
        <v>0</v>
      </c>
      <c r="I42" s="477">
        <v>0</v>
      </c>
      <c r="J42" s="477">
        <v>0</v>
      </c>
      <c r="K42" s="477">
        <v>0</v>
      </c>
      <c r="L42" s="477">
        <v>0</v>
      </c>
      <c r="M42" s="477">
        <v>0</v>
      </c>
      <c r="N42" s="477">
        <v>0</v>
      </c>
    </row>
    <row r="43" spans="2:14" ht="15.9" customHeight="1" x14ac:dyDescent="0.3">
      <c r="B43" s="476" t="s">
        <v>308</v>
      </c>
      <c r="C43" s="477">
        <v>0</v>
      </c>
      <c r="D43" s="477">
        <v>0</v>
      </c>
      <c r="E43" s="477">
        <v>0</v>
      </c>
      <c r="F43" s="477">
        <v>0</v>
      </c>
      <c r="G43" s="477">
        <v>0</v>
      </c>
      <c r="H43" s="477">
        <v>0</v>
      </c>
      <c r="I43" s="477">
        <v>0</v>
      </c>
      <c r="J43" s="477">
        <v>0</v>
      </c>
      <c r="K43" s="477">
        <v>0</v>
      </c>
      <c r="L43" s="477">
        <v>0</v>
      </c>
      <c r="M43" s="477">
        <v>0</v>
      </c>
      <c r="N43" s="477">
        <v>0</v>
      </c>
    </row>
    <row r="44" spans="2:14" s="334" customFormat="1" ht="15.9" customHeight="1" x14ac:dyDescent="0.2">
      <c r="B44" s="482" t="s">
        <v>233</v>
      </c>
      <c r="C44" s="478">
        <f>SUM(C45:C49)</f>
        <v>1499</v>
      </c>
      <c r="D44" s="478">
        <f t="shared" ref="D44:N44" si="5">SUM(D45:D49)</f>
        <v>311</v>
      </c>
      <c r="E44" s="478">
        <f t="shared" si="5"/>
        <v>442</v>
      </c>
      <c r="F44" s="478">
        <f t="shared" si="5"/>
        <v>340</v>
      </c>
      <c r="G44" s="478">
        <f t="shared" si="5"/>
        <v>162</v>
      </c>
      <c r="H44" s="478">
        <f t="shared" si="5"/>
        <v>98</v>
      </c>
      <c r="I44" s="478">
        <f t="shared" si="5"/>
        <v>54</v>
      </c>
      <c r="J44" s="478">
        <f t="shared" si="5"/>
        <v>32</v>
      </c>
      <c r="K44" s="478">
        <f t="shared" si="5"/>
        <v>22</v>
      </c>
      <c r="L44" s="478">
        <f t="shared" si="5"/>
        <v>15</v>
      </c>
      <c r="M44" s="478">
        <f t="shared" si="5"/>
        <v>9</v>
      </c>
      <c r="N44" s="478">
        <f t="shared" si="5"/>
        <v>14</v>
      </c>
    </row>
    <row r="45" spans="2:14" ht="15.9" customHeight="1" x14ac:dyDescent="0.3">
      <c r="B45" s="476" t="s">
        <v>895</v>
      </c>
      <c r="C45" s="477">
        <v>1335</v>
      </c>
      <c r="D45" s="477">
        <v>311</v>
      </c>
      <c r="E45" s="477">
        <v>433</v>
      </c>
      <c r="F45" s="477">
        <v>323</v>
      </c>
      <c r="G45" s="477">
        <v>142</v>
      </c>
      <c r="H45" s="477">
        <v>75</v>
      </c>
      <c r="I45" s="477">
        <v>24</v>
      </c>
      <c r="J45" s="477">
        <v>9</v>
      </c>
      <c r="K45" s="477">
        <v>8</v>
      </c>
      <c r="L45" s="477">
        <v>5</v>
      </c>
      <c r="M45" s="477">
        <v>2</v>
      </c>
      <c r="N45" s="477">
        <v>3</v>
      </c>
    </row>
    <row r="46" spans="2:14" ht="15.9" customHeight="1" x14ac:dyDescent="0.3">
      <c r="B46" s="476" t="s">
        <v>896</v>
      </c>
      <c r="C46" s="477">
        <v>144</v>
      </c>
      <c r="D46" s="477">
        <v>0</v>
      </c>
      <c r="E46" s="477">
        <v>7</v>
      </c>
      <c r="F46" s="477">
        <v>17</v>
      </c>
      <c r="G46" s="477">
        <v>20</v>
      </c>
      <c r="H46" s="477">
        <v>21</v>
      </c>
      <c r="I46" s="477">
        <v>29</v>
      </c>
      <c r="J46" s="477">
        <v>21</v>
      </c>
      <c r="K46" s="477">
        <v>11</v>
      </c>
      <c r="L46" s="477">
        <v>9</v>
      </c>
      <c r="M46" s="477">
        <v>4</v>
      </c>
      <c r="N46" s="477">
        <v>5</v>
      </c>
    </row>
    <row r="47" spans="2:14" ht="15.9" customHeight="1" x14ac:dyDescent="0.3">
      <c r="B47" s="476" t="s">
        <v>897</v>
      </c>
      <c r="C47" s="477">
        <v>17</v>
      </c>
      <c r="D47" s="477">
        <v>0</v>
      </c>
      <c r="E47" s="477">
        <v>0</v>
      </c>
      <c r="F47" s="477">
        <v>0</v>
      </c>
      <c r="G47" s="477">
        <v>0</v>
      </c>
      <c r="H47" s="477">
        <v>2</v>
      </c>
      <c r="I47" s="477">
        <v>1</v>
      </c>
      <c r="J47" s="477">
        <v>1</v>
      </c>
      <c r="K47" s="477">
        <v>3</v>
      </c>
      <c r="L47" s="477">
        <v>1</v>
      </c>
      <c r="M47" s="477">
        <v>3</v>
      </c>
      <c r="N47" s="477">
        <v>6</v>
      </c>
    </row>
    <row r="48" spans="2:14" ht="15.9" customHeight="1" x14ac:dyDescent="0.3">
      <c r="B48" s="476" t="s">
        <v>315</v>
      </c>
      <c r="C48" s="477">
        <v>3</v>
      </c>
      <c r="D48" s="477">
        <v>0</v>
      </c>
      <c r="E48" s="477">
        <v>2</v>
      </c>
      <c r="F48" s="477">
        <v>0</v>
      </c>
      <c r="G48" s="477">
        <v>0</v>
      </c>
      <c r="H48" s="477">
        <v>0</v>
      </c>
      <c r="I48" s="477">
        <v>0</v>
      </c>
      <c r="J48" s="477">
        <v>1</v>
      </c>
      <c r="K48" s="477">
        <v>0</v>
      </c>
      <c r="L48" s="477">
        <v>0</v>
      </c>
      <c r="M48" s="477">
        <v>0</v>
      </c>
      <c r="N48" s="477">
        <v>0</v>
      </c>
    </row>
    <row r="49" spans="2:14" ht="15.9" customHeight="1" x14ac:dyDescent="0.3">
      <c r="B49" s="476" t="s">
        <v>308</v>
      </c>
      <c r="C49" s="477">
        <v>0</v>
      </c>
      <c r="D49" s="477">
        <v>0</v>
      </c>
      <c r="E49" s="477">
        <v>0</v>
      </c>
      <c r="F49" s="477">
        <v>0</v>
      </c>
      <c r="G49" s="477">
        <v>0</v>
      </c>
      <c r="H49" s="477">
        <v>0</v>
      </c>
      <c r="I49" s="477">
        <v>0</v>
      </c>
      <c r="J49" s="477">
        <v>0</v>
      </c>
      <c r="K49" s="477">
        <v>0</v>
      </c>
      <c r="L49" s="477">
        <v>0</v>
      </c>
      <c r="M49" s="477">
        <v>0</v>
      </c>
      <c r="N49" s="477">
        <v>0</v>
      </c>
    </row>
    <row r="50" spans="2:14" s="334" customFormat="1" ht="15.9" customHeight="1" x14ac:dyDescent="0.2">
      <c r="B50" s="482" t="s">
        <v>234</v>
      </c>
      <c r="C50" s="478">
        <f>SUM(C51:C55)</f>
        <v>1824</v>
      </c>
      <c r="D50" s="478">
        <f t="shared" ref="D50:N50" si="6">SUM(D51:D55)</f>
        <v>447</v>
      </c>
      <c r="E50" s="478">
        <f t="shared" si="6"/>
        <v>525</v>
      </c>
      <c r="F50" s="478">
        <f t="shared" si="6"/>
        <v>355</v>
      </c>
      <c r="G50" s="478">
        <f t="shared" si="6"/>
        <v>188</v>
      </c>
      <c r="H50" s="478">
        <f t="shared" si="6"/>
        <v>116</v>
      </c>
      <c r="I50" s="478">
        <f t="shared" si="6"/>
        <v>62</v>
      </c>
      <c r="J50" s="478">
        <f t="shared" si="6"/>
        <v>36</v>
      </c>
      <c r="K50" s="478">
        <f t="shared" si="6"/>
        <v>22</v>
      </c>
      <c r="L50" s="478">
        <f t="shared" si="6"/>
        <v>29</v>
      </c>
      <c r="M50" s="478">
        <f t="shared" si="6"/>
        <v>20</v>
      </c>
      <c r="N50" s="478">
        <f t="shared" si="6"/>
        <v>24</v>
      </c>
    </row>
    <row r="51" spans="2:14" ht="15.9" customHeight="1" x14ac:dyDescent="0.3">
      <c r="B51" s="476" t="s">
        <v>895</v>
      </c>
      <c r="C51" s="477">
        <v>1593</v>
      </c>
      <c r="D51" s="477">
        <v>444</v>
      </c>
      <c r="E51" s="477">
        <v>510</v>
      </c>
      <c r="F51" s="477">
        <v>333</v>
      </c>
      <c r="G51" s="477">
        <v>158</v>
      </c>
      <c r="H51" s="477">
        <v>75</v>
      </c>
      <c r="I51" s="477">
        <v>29</v>
      </c>
      <c r="J51" s="477">
        <v>15</v>
      </c>
      <c r="K51" s="477">
        <v>9</v>
      </c>
      <c r="L51" s="477">
        <v>7</v>
      </c>
      <c r="M51" s="477">
        <v>1</v>
      </c>
      <c r="N51" s="477">
        <v>12</v>
      </c>
    </row>
    <row r="52" spans="2:14" ht="15.9" customHeight="1" x14ac:dyDescent="0.3">
      <c r="B52" s="476" t="s">
        <v>896</v>
      </c>
      <c r="C52" s="477">
        <v>198</v>
      </c>
      <c r="D52" s="477">
        <v>2</v>
      </c>
      <c r="E52" s="477">
        <v>14</v>
      </c>
      <c r="F52" s="477">
        <v>21</v>
      </c>
      <c r="G52" s="477">
        <v>29</v>
      </c>
      <c r="H52" s="477">
        <v>37</v>
      </c>
      <c r="I52" s="477">
        <v>28</v>
      </c>
      <c r="J52" s="477">
        <v>17</v>
      </c>
      <c r="K52" s="477">
        <v>10</v>
      </c>
      <c r="L52" s="477">
        <v>17</v>
      </c>
      <c r="M52" s="477">
        <v>17</v>
      </c>
      <c r="N52" s="477">
        <v>6</v>
      </c>
    </row>
    <row r="53" spans="2:14" ht="15.9" customHeight="1" x14ac:dyDescent="0.3">
      <c r="B53" s="476" t="s">
        <v>897</v>
      </c>
      <c r="C53" s="477">
        <v>33</v>
      </c>
      <c r="D53" s="477">
        <v>1</v>
      </c>
      <c r="E53" s="477">
        <v>1</v>
      </c>
      <c r="F53" s="477">
        <v>1</v>
      </c>
      <c r="G53" s="477">
        <v>1</v>
      </c>
      <c r="H53" s="477">
        <v>4</v>
      </c>
      <c r="I53" s="477">
        <v>5</v>
      </c>
      <c r="J53" s="477">
        <v>4</v>
      </c>
      <c r="K53" s="477">
        <v>3</v>
      </c>
      <c r="L53" s="477">
        <v>5</v>
      </c>
      <c r="M53" s="477">
        <v>2</v>
      </c>
      <c r="N53" s="477">
        <v>6</v>
      </c>
    </row>
    <row r="54" spans="2:14" ht="15.9" customHeight="1" x14ac:dyDescent="0.3">
      <c r="B54" s="476" t="s">
        <v>315</v>
      </c>
      <c r="C54" s="477">
        <v>0</v>
      </c>
      <c r="D54" s="477">
        <v>0</v>
      </c>
      <c r="E54" s="477">
        <v>0</v>
      </c>
      <c r="F54" s="477">
        <v>0</v>
      </c>
      <c r="G54" s="477">
        <v>0</v>
      </c>
      <c r="H54" s="477">
        <v>0</v>
      </c>
      <c r="I54" s="477">
        <v>0</v>
      </c>
      <c r="J54" s="477">
        <v>0</v>
      </c>
      <c r="K54" s="477">
        <v>0</v>
      </c>
      <c r="L54" s="477">
        <v>0</v>
      </c>
      <c r="M54" s="477">
        <v>0</v>
      </c>
      <c r="N54" s="477">
        <v>0</v>
      </c>
    </row>
    <row r="55" spans="2:14" ht="15.9" customHeight="1" x14ac:dyDescent="0.3">
      <c r="B55" s="476" t="s">
        <v>308</v>
      </c>
      <c r="C55" s="477">
        <v>0</v>
      </c>
      <c r="D55" s="477">
        <v>0</v>
      </c>
      <c r="E55" s="477">
        <v>0</v>
      </c>
      <c r="F55" s="477">
        <v>0</v>
      </c>
      <c r="G55" s="477">
        <v>0</v>
      </c>
      <c r="H55" s="477">
        <v>0</v>
      </c>
      <c r="I55" s="477">
        <v>0</v>
      </c>
      <c r="J55" s="477">
        <v>0</v>
      </c>
      <c r="K55" s="477">
        <v>0</v>
      </c>
      <c r="L55" s="477">
        <v>0</v>
      </c>
      <c r="M55" s="477">
        <v>0</v>
      </c>
      <c r="N55" s="477">
        <v>0</v>
      </c>
    </row>
    <row r="56" spans="2:14" s="334" customFormat="1" ht="15.9" customHeight="1" x14ac:dyDescent="0.2">
      <c r="B56" s="482" t="s">
        <v>235</v>
      </c>
      <c r="C56" s="478">
        <f>SUM(C57:C61)</f>
        <v>1654</v>
      </c>
      <c r="D56" s="478">
        <f t="shared" ref="D56:N56" si="7">SUM(D57:D61)</f>
        <v>319</v>
      </c>
      <c r="E56" s="478">
        <f t="shared" si="7"/>
        <v>484</v>
      </c>
      <c r="F56" s="478">
        <f t="shared" si="7"/>
        <v>354</v>
      </c>
      <c r="G56" s="478">
        <f t="shared" si="7"/>
        <v>166</v>
      </c>
      <c r="H56" s="478">
        <f t="shared" si="7"/>
        <v>122</v>
      </c>
      <c r="I56" s="478">
        <f t="shared" si="7"/>
        <v>55</v>
      </c>
      <c r="J56" s="478">
        <f t="shared" si="7"/>
        <v>44</v>
      </c>
      <c r="K56" s="478">
        <f t="shared" si="7"/>
        <v>39</v>
      </c>
      <c r="L56" s="478">
        <f t="shared" si="7"/>
        <v>23</v>
      </c>
      <c r="M56" s="478">
        <f t="shared" si="7"/>
        <v>25</v>
      </c>
      <c r="N56" s="478">
        <f t="shared" si="7"/>
        <v>23</v>
      </c>
    </row>
    <row r="57" spans="2:14" ht="15.9" customHeight="1" x14ac:dyDescent="0.3">
      <c r="B57" s="476" t="s">
        <v>895</v>
      </c>
      <c r="C57" s="477">
        <v>1399</v>
      </c>
      <c r="D57" s="477">
        <v>317</v>
      </c>
      <c r="E57" s="477">
        <v>471</v>
      </c>
      <c r="F57" s="477">
        <v>325</v>
      </c>
      <c r="G57" s="477">
        <v>134</v>
      </c>
      <c r="H57" s="477">
        <v>92</v>
      </c>
      <c r="I57" s="477">
        <v>28</v>
      </c>
      <c r="J57" s="477">
        <v>10</v>
      </c>
      <c r="K57" s="477">
        <v>11</v>
      </c>
      <c r="L57" s="477">
        <v>4</v>
      </c>
      <c r="M57" s="477">
        <v>7</v>
      </c>
      <c r="N57" s="477">
        <v>0</v>
      </c>
    </row>
    <row r="58" spans="2:14" ht="15.9" customHeight="1" x14ac:dyDescent="0.3">
      <c r="B58" s="476" t="s">
        <v>896</v>
      </c>
      <c r="C58" s="477">
        <v>224</v>
      </c>
      <c r="D58" s="477">
        <v>1</v>
      </c>
      <c r="E58" s="477">
        <v>13</v>
      </c>
      <c r="F58" s="477">
        <v>27</v>
      </c>
      <c r="G58" s="477">
        <v>31</v>
      </c>
      <c r="H58" s="477">
        <v>28</v>
      </c>
      <c r="I58" s="477">
        <v>26</v>
      </c>
      <c r="J58" s="477">
        <v>32</v>
      </c>
      <c r="K58" s="477">
        <v>25</v>
      </c>
      <c r="L58" s="477">
        <v>14</v>
      </c>
      <c r="M58" s="477">
        <v>13</v>
      </c>
      <c r="N58" s="477">
        <v>14</v>
      </c>
    </row>
    <row r="59" spans="2:14" ht="15.9" customHeight="1" x14ac:dyDescent="0.3">
      <c r="B59" s="476" t="s">
        <v>897</v>
      </c>
      <c r="C59" s="477">
        <v>26</v>
      </c>
      <c r="D59" s="477">
        <v>0</v>
      </c>
      <c r="E59" s="477">
        <v>0</v>
      </c>
      <c r="F59" s="477">
        <v>1</v>
      </c>
      <c r="G59" s="477">
        <v>0</v>
      </c>
      <c r="H59" s="477">
        <v>1</v>
      </c>
      <c r="I59" s="477">
        <v>1</v>
      </c>
      <c r="J59" s="477">
        <v>2</v>
      </c>
      <c r="K59" s="477">
        <v>2</v>
      </c>
      <c r="L59" s="477">
        <v>5</v>
      </c>
      <c r="M59" s="477">
        <v>5</v>
      </c>
      <c r="N59" s="477">
        <v>9</v>
      </c>
    </row>
    <row r="60" spans="2:14" ht="15.9" customHeight="1" x14ac:dyDescent="0.3">
      <c r="B60" s="476" t="s">
        <v>315</v>
      </c>
      <c r="C60" s="477">
        <v>0</v>
      </c>
      <c r="D60" s="477">
        <v>0</v>
      </c>
      <c r="E60" s="477">
        <v>0</v>
      </c>
      <c r="F60" s="477">
        <v>0</v>
      </c>
      <c r="G60" s="477">
        <v>0</v>
      </c>
      <c r="H60" s="477">
        <v>0</v>
      </c>
      <c r="I60" s="477">
        <v>0</v>
      </c>
      <c r="J60" s="477">
        <v>0</v>
      </c>
      <c r="K60" s="477">
        <v>0</v>
      </c>
      <c r="L60" s="477">
        <v>0</v>
      </c>
      <c r="M60" s="477">
        <v>0</v>
      </c>
      <c r="N60" s="477">
        <v>0</v>
      </c>
    </row>
    <row r="61" spans="2:14" ht="15.9" customHeight="1" x14ac:dyDescent="0.3">
      <c r="B61" s="476" t="s">
        <v>308</v>
      </c>
      <c r="C61" s="477">
        <v>5</v>
      </c>
      <c r="D61" s="477">
        <v>1</v>
      </c>
      <c r="E61" s="477">
        <v>0</v>
      </c>
      <c r="F61" s="477">
        <v>1</v>
      </c>
      <c r="G61" s="477">
        <v>1</v>
      </c>
      <c r="H61" s="477">
        <v>1</v>
      </c>
      <c r="I61" s="477">
        <v>0</v>
      </c>
      <c r="J61" s="477">
        <v>0</v>
      </c>
      <c r="K61" s="477">
        <v>1</v>
      </c>
      <c r="L61" s="477">
        <v>0</v>
      </c>
      <c r="M61" s="477">
        <v>0</v>
      </c>
      <c r="N61" s="477">
        <v>0</v>
      </c>
    </row>
    <row r="62" spans="2:14" s="334" customFormat="1" ht="15.9" customHeight="1" x14ac:dyDescent="0.2">
      <c r="B62" s="482" t="s">
        <v>236</v>
      </c>
      <c r="C62" s="478">
        <f>SUM(C63:C67)</f>
        <v>1370</v>
      </c>
      <c r="D62" s="478">
        <f t="shared" ref="D62:N62" si="8">SUM(D63:D67)</f>
        <v>173</v>
      </c>
      <c r="E62" s="478">
        <f t="shared" si="8"/>
        <v>357</v>
      </c>
      <c r="F62" s="478">
        <f t="shared" si="8"/>
        <v>323</v>
      </c>
      <c r="G62" s="478">
        <f t="shared" si="8"/>
        <v>192</v>
      </c>
      <c r="H62" s="478">
        <f t="shared" si="8"/>
        <v>119</v>
      </c>
      <c r="I62" s="478">
        <f t="shared" si="8"/>
        <v>65</v>
      </c>
      <c r="J62" s="478">
        <f t="shared" si="8"/>
        <v>61</v>
      </c>
      <c r="K62" s="478">
        <f t="shared" si="8"/>
        <v>29</v>
      </c>
      <c r="L62" s="478">
        <f t="shared" si="8"/>
        <v>21</v>
      </c>
      <c r="M62" s="478">
        <f t="shared" si="8"/>
        <v>10</v>
      </c>
      <c r="N62" s="478">
        <f t="shared" si="8"/>
        <v>20</v>
      </c>
    </row>
    <row r="63" spans="2:14" ht="15.9" customHeight="1" x14ac:dyDescent="0.3">
      <c r="B63" s="476" t="s">
        <v>895</v>
      </c>
      <c r="C63" s="477">
        <v>1165</v>
      </c>
      <c r="D63" s="477">
        <v>173</v>
      </c>
      <c r="E63" s="477">
        <v>351</v>
      </c>
      <c r="F63" s="477">
        <v>310</v>
      </c>
      <c r="G63" s="477">
        <v>166</v>
      </c>
      <c r="H63" s="477">
        <v>81</v>
      </c>
      <c r="I63" s="477">
        <v>41</v>
      </c>
      <c r="J63" s="477">
        <v>21</v>
      </c>
      <c r="K63" s="477">
        <v>11</v>
      </c>
      <c r="L63" s="477">
        <v>4</v>
      </c>
      <c r="M63" s="477">
        <v>2</v>
      </c>
      <c r="N63" s="477">
        <v>5</v>
      </c>
    </row>
    <row r="64" spans="2:14" ht="15.9" customHeight="1" x14ac:dyDescent="0.3">
      <c r="B64" s="476" t="s">
        <v>896</v>
      </c>
      <c r="C64" s="477">
        <v>189</v>
      </c>
      <c r="D64" s="477">
        <v>0</v>
      </c>
      <c r="E64" s="477">
        <v>5</v>
      </c>
      <c r="F64" s="477">
        <v>13</v>
      </c>
      <c r="G64" s="477">
        <v>26</v>
      </c>
      <c r="H64" s="477">
        <v>37</v>
      </c>
      <c r="I64" s="477">
        <v>22</v>
      </c>
      <c r="J64" s="477">
        <v>36</v>
      </c>
      <c r="K64" s="477">
        <v>18</v>
      </c>
      <c r="L64" s="477">
        <v>14</v>
      </c>
      <c r="M64" s="477">
        <v>8</v>
      </c>
      <c r="N64" s="477">
        <v>10</v>
      </c>
    </row>
    <row r="65" spans="2:14" ht="15.9" customHeight="1" x14ac:dyDescent="0.3">
      <c r="B65" s="476" t="s">
        <v>897</v>
      </c>
      <c r="C65" s="477">
        <v>12</v>
      </c>
      <c r="D65" s="477">
        <v>0</v>
      </c>
      <c r="E65" s="477">
        <v>0</v>
      </c>
      <c r="F65" s="477">
        <v>0</v>
      </c>
      <c r="G65" s="477">
        <v>0</v>
      </c>
      <c r="H65" s="477">
        <v>0</v>
      </c>
      <c r="I65" s="477">
        <v>2</v>
      </c>
      <c r="J65" s="477">
        <v>3</v>
      </c>
      <c r="K65" s="477">
        <v>0</v>
      </c>
      <c r="L65" s="477">
        <v>2</v>
      </c>
      <c r="M65" s="477">
        <v>0</v>
      </c>
      <c r="N65" s="477">
        <v>5</v>
      </c>
    </row>
    <row r="66" spans="2:14" ht="15.9" customHeight="1" x14ac:dyDescent="0.3">
      <c r="B66" s="476" t="s">
        <v>315</v>
      </c>
      <c r="C66" s="477">
        <v>4</v>
      </c>
      <c r="D66" s="477">
        <v>0</v>
      </c>
      <c r="E66" s="477">
        <v>1</v>
      </c>
      <c r="F66" s="477">
        <v>0</v>
      </c>
      <c r="G66" s="477">
        <v>0</v>
      </c>
      <c r="H66" s="477">
        <v>1</v>
      </c>
      <c r="I66" s="477">
        <v>0</v>
      </c>
      <c r="J66" s="477">
        <v>1</v>
      </c>
      <c r="K66" s="477">
        <v>0</v>
      </c>
      <c r="L66" s="477">
        <v>1</v>
      </c>
      <c r="M66" s="477">
        <v>0</v>
      </c>
      <c r="N66" s="477">
        <v>0</v>
      </c>
    </row>
    <row r="67" spans="2:14" ht="15.9" customHeight="1" x14ac:dyDescent="0.3">
      <c r="B67" s="476" t="s">
        <v>308</v>
      </c>
      <c r="C67" s="477">
        <v>0</v>
      </c>
      <c r="D67" s="477">
        <v>0</v>
      </c>
      <c r="E67" s="477">
        <v>0</v>
      </c>
      <c r="F67" s="477">
        <v>0</v>
      </c>
      <c r="G67" s="477">
        <v>0</v>
      </c>
      <c r="H67" s="477">
        <v>0</v>
      </c>
      <c r="I67" s="477">
        <v>0</v>
      </c>
      <c r="J67" s="477">
        <v>0</v>
      </c>
      <c r="K67" s="477">
        <v>0</v>
      </c>
      <c r="L67" s="477">
        <v>0</v>
      </c>
      <c r="M67" s="477">
        <v>0</v>
      </c>
      <c r="N67" s="477">
        <v>0</v>
      </c>
    </row>
    <row r="68" spans="2:14" s="334" customFormat="1" ht="15.9" customHeight="1" x14ac:dyDescent="0.2">
      <c r="B68" s="482" t="s">
        <v>237</v>
      </c>
      <c r="C68" s="478">
        <f>SUM(C69:C73)</f>
        <v>10564</v>
      </c>
      <c r="D68" s="478">
        <f t="shared" ref="D68:N68" si="9">SUM(D69:D73)</f>
        <v>1061</v>
      </c>
      <c r="E68" s="478">
        <f t="shared" si="9"/>
        <v>2585</v>
      </c>
      <c r="F68" s="478">
        <f t="shared" si="9"/>
        <v>2770</v>
      </c>
      <c r="G68" s="478">
        <f t="shared" si="9"/>
        <v>1606</v>
      </c>
      <c r="H68" s="478">
        <f t="shared" si="9"/>
        <v>833</v>
      </c>
      <c r="I68" s="478">
        <f t="shared" si="9"/>
        <v>522</v>
      </c>
      <c r="J68" s="478">
        <f t="shared" si="9"/>
        <v>354</v>
      </c>
      <c r="K68" s="478">
        <f t="shared" si="9"/>
        <v>263</v>
      </c>
      <c r="L68" s="478">
        <f t="shared" si="9"/>
        <v>214</v>
      </c>
      <c r="M68" s="478">
        <f t="shared" si="9"/>
        <v>155</v>
      </c>
      <c r="N68" s="478">
        <f t="shared" si="9"/>
        <v>201</v>
      </c>
    </row>
    <row r="69" spans="2:14" ht="15.9" customHeight="1" x14ac:dyDescent="0.3">
      <c r="B69" s="476" t="s">
        <v>895</v>
      </c>
      <c r="C69" s="477">
        <v>8628</v>
      </c>
      <c r="D69" s="477">
        <v>1059</v>
      </c>
      <c r="E69" s="477">
        <v>2547</v>
      </c>
      <c r="F69" s="477">
        <v>2593</v>
      </c>
      <c r="G69" s="477">
        <v>1330</v>
      </c>
      <c r="H69" s="477">
        <v>559</v>
      </c>
      <c r="I69" s="477">
        <v>255</v>
      </c>
      <c r="J69" s="477">
        <v>125</v>
      </c>
      <c r="K69" s="477">
        <v>62</v>
      </c>
      <c r="L69" s="477">
        <v>38</v>
      </c>
      <c r="M69" s="477">
        <v>30</v>
      </c>
      <c r="N69" s="477">
        <v>30</v>
      </c>
    </row>
    <row r="70" spans="2:14" ht="15.9" customHeight="1" x14ac:dyDescent="0.3">
      <c r="B70" s="476" t="s">
        <v>896</v>
      </c>
      <c r="C70" s="477">
        <v>1785</v>
      </c>
      <c r="D70" s="477">
        <v>0</v>
      </c>
      <c r="E70" s="477">
        <v>32</v>
      </c>
      <c r="F70" s="477">
        <v>162</v>
      </c>
      <c r="G70" s="477">
        <v>261</v>
      </c>
      <c r="H70" s="477">
        <v>263</v>
      </c>
      <c r="I70" s="477">
        <v>256</v>
      </c>
      <c r="J70" s="477">
        <v>223</v>
      </c>
      <c r="K70" s="477">
        <v>185</v>
      </c>
      <c r="L70" s="477">
        <v>157</v>
      </c>
      <c r="M70" s="477">
        <v>111</v>
      </c>
      <c r="N70" s="477">
        <v>135</v>
      </c>
    </row>
    <row r="71" spans="2:14" ht="15.9" customHeight="1" x14ac:dyDescent="0.3">
      <c r="B71" s="476" t="s">
        <v>897</v>
      </c>
      <c r="C71" s="477">
        <v>105</v>
      </c>
      <c r="D71" s="477">
        <v>0</v>
      </c>
      <c r="E71" s="477">
        <v>1</v>
      </c>
      <c r="F71" s="477">
        <v>3</v>
      </c>
      <c r="G71" s="477">
        <v>6</v>
      </c>
      <c r="H71" s="477">
        <v>7</v>
      </c>
      <c r="I71" s="477">
        <v>7</v>
      </c>
      <c r="J71" s="477">
        <v>4</v>
      </c>
      <c r="K71" s="477">
        <v>12</v>
      </c>
      <c r="L71" s="477">
        <v>17</v>
      </c>
      <c r="M71" s="477">
        <v>13</v>
      </c>
      <c r="N71" s="477">
        <v>35</v>
      </c>
    </row>
    <row r="72" spans="2:14" ht="15.9" customHeight="1" x14ac:dyDescent="0.3">
      <c r="B72" s="476" t="s">
        <v>315</v>
      </c>
      <c r="C72" s="477">
        <v>37</v>
      </c>
      <c r="D72" s="477">
        <v>2</v>
      </c>
      <c r="E72" s="477">
        <v>5</v>
      </c>
      <c r="F72" s="477">
        <v>11</v>
      </c>
      <c r="G72" s="477">
        <v>6</v>
      </c>
      <c r="H72" s="477">
        <v>4</v>
      </c>
      <c r="I72" s="477">
        <v>3</v>
      </c>
      <c r="J72" s="477">
        <v>0</v>
      </c>
      <c r="K72" s="477">
        <v>2</v>
      </c>
      <c r="L72" s="477">
        <v>2</v>
      </c>
      <c r="M72" s="477">
        <v>1</v>
      </c>
      <c r="N72" s="477">
        <v>1</v>
      </c>
    </row>
    <row r="73" spans="2:14" ht="15.9" customHeight="1" x14ac:dyDescent="0.3">
      <c r="B73" s="476" t="s">
        <v>308</v>
      </c>
      <c r="C73" s="477">
        <v>9</v>
      </c>
      <c r="D73" s="477">
        <v>0</v>
      </c>
      <c r="E73" s="477">
        <v>0</v>
      </c>
      <c r="F73" s="477">
        <v>1</v>
      </c>
      <c r="G73" s="477">
        <v>3</v>
      </c>
      <c r="H73" s="477">
        <v>0</v>
      </c>
      <c r="I73" s="477">
        <v>1</v>
      </c>
      <c r="J73" s="477">
        <v>2</v>
      </c>
      <c r="K73" s="477">
        <v>2</v>
      </c>
      <c r="L73" s="477">
        <v>0</v>
      </c>
      <c r="M73" s="477">
        <v>0</v>
      </c>
      <c r="N73" s="477">
        <v>0</v>
      </c>
    </row>
    <row r="74" spans="2:14" s="334" customFormat="1" ht="15.9" customHeight="1" x14ac:dyDescent="0.2">
      <c r="B74" s="482" t="s">
        <v>238</v>
      </c>
      <c r="C74" s="478">
        <f>SUM(C75:C79)</f>
        <v>1973</v>
      </c>
      <c r="D74" s="478">
        <f t="shared" ref="D74:N74" si="10">SUM(D75:D79)</f>
        <v>382</v>
      </c>
      <c r="E74" s="478">
        <f t="shared" si="10"/>
        <v>567</v>
      </c>
      <c r="F74" s="478">
        <f t="shared" si="10"/>
        <v>490</v>
      </c>
      <c r="G74" s="478">
        <f t="shared" si="10"/>
        <v>206</v>
      </c>
      <c r="H74" s="478">
        <f t="shared" si="10"/>
        <v>110</v>
      </c>
      <c r="I74" s="478">
        <f t="shared" si="10"/>
        <v>62</v>
      </c>
      <c r="J74" s="478">
        <f t="shared" si="10"/>
        <v>38</v>
      </c>
      <c r="K74" s="478">
        <f t="shared" si="10"/>
        <v>42</v>
      </c>
      <c r="L74" s="478">
        <f t="shared" si="10"/>
        <v>27</v>
      </c>
      <c r="M74" s="478">
        <f t="shared" si="10"/>
        <v>23</v>
      </c>
      <c r="N74" s="478">
        <f t="shared" si="10"/>
        <v>26</v>
      </c>
    </row>
    <row r="75" spans="2:14" ht="15.9" customHeight="1" x14ac:dyDescent="0.3">
      <c r="B75" s="476" t="s">
        <v>895</v>
      </c>
      <c r="C75" s="477">
        <v>1690</v>
      </c>
      <c r="D75" s="477">
        <v>380</v>
      </c>
      <c r="E75" s="477">
        <v>556</v>
      </c>
      <c r="F75" s="477">
        <v>451</v>
      </c>
      <c r="G75" s="477">
        <v>158</v>
      </c>
      <c r="H75" s="477">
        <v>76</v>
      </c>
      <c r="I75" s="477">
        <v>22</v>
      </c>
      <c r="J75" s="477">
        <v>18</v>
      </c>
      <c r="K75" s="477">
        <v>11</v>
      </c>
      <c r="L75" s="477">
        <v>6</v>
      </c>
      <c r="M75" s="477">
        <v>7</v>
      </c>
      <c r="N75" s="477">
        <v>5</v>
      </c>
    </row>
    <row r="76" spans="2:14" ht="15.9" customHeight="1" x14ac:dyDescent="0.3">
      <c r="B76" s="476" t="s">
        <v>896</v>
      </c>
      <c r="C76" s="477">
        <v>259</v>
      </c>
      <c r="D76" s="477">
        <v>2</v>
      </c>
      <c r="E76" s="477">
        <v>11</v>
      </c>
      <c r="F76" s="477">
        <v>38</v>
      </c>
      <c r="G76" s="477">
        <v>46</v>
      </c>
      <c r="H76" s="477">
        <v>33</v>
      </c>
      <c r="I76" s="477">
        <v>38</v>
      </c>
      <c r="J76" s="477">
        <v>18</v>
      </c>
      <c r="K76" s="477">
        <v>29</v>
      </c>
      <c r="L76" s="477">
        <v>19</v>
      </c>
      <c r="M76" s="477">
        <v>11</v>
      </c>
      <c r="N76" s="477">
        <v>14</v>
      </c>
    </row>
    <row r="77" spans="2:14" ht="15.9" customHeight="1" x14ac:dyDescent="0.3">
      <c r="B77" s="476" t="s">
        <v>897</v>
      </c>
      <c r="C77" s="477">
        <v>24</v>
      </c>
      <c r="D77" s="477">
        <v>0</v>
      </c>
      <c r="E77" s="477">
        <v>0</v>
      </c>
      <c r="F77" s="477">
        <v>1</v>
      </c>
      <c r="G77" s="477">
        <v>2</v>
      </c>
      <c r="H77" s="477">
        <v>1</v>
      </c>
      <c r="I77" s="477">
        <v>2</v>
      </c>
      <c r="J77" s="477">
        <v>2</v>
      </c>
      <c r="K77" s="477">
        <v>2</v>
      </c>
      <c r="L77" s="477">
        <v>2</v>
      </c>
      <c r="M77" s="477">
        <v>5</v>
      </c>
      <c r="N77" s="477">
        <v>7</v>
      </c>
    </row>
    <row r="78" spans="2:14" ht="15.9" customHeight="1" x14ac:dyDescent="0.3">
      <c r="B78" s="476" t="s">
        <v>315</v>
      </c>
      <c r="C78" s="477">
        <v>0</v>
      </c>
      <c r="D78" s="477">
        <v>0</v>
      </c>
      <c r="E78" s="477">
        <v>0</v>
      </c>
      <c r="F78" s="477">
        <v>0</v>
      </c>
      <c r="G78" s="477">
        <v>0</v>
      </c>
      <c r="H78" s="477">
        <v>0</v>
      </c>
      <c r="I78" s="477">
        <v>0</v>
      </c>
      <c r="J78" s="477">
        <v>0</v>
      </c>
      <c r="K78" s="477">
        <v>0</v>
      </c>
      <c r="L78" s="477">
        <v>0</v>
      </c>
      <c r="M78" s="477">
        <v>0</v>
      </c>
      <c r="N78" s="477">
        <v>0</v>
      </c>
    </row>
    <row r="79" spans="2:14" ht="15.9" customHeight="1" x14ac:dyDescent="0.3">
      <c r="B79" s="476" t="s">
        <v>308</v>
      </c>
      <c r="C79" s="477">
        <v>0</v>
      </c>
      <c r="D79" s="477">
        <v>0</v>
      </c>
      <c r="E79" s="477">
        <v>0</v>
      </c>
      <c r="F79" s="477">
        <v>0</v>
      </c>
      <c r="G79" s="477">
        <v>0</v>
      </c>
      <c r="H79" s="477">
        <v>0</v>
      </c>
      <c r="I79" s="477">
        <v>0</v>
      </c>
      <c r="J79" s="477">
        <v>0</v>
      </c>
      <c r="K79" s="477">
        <v>0</v>
      </c>
      <c r="L79" s="477">
        <v>0</v>
      </c>
      <c r="M79" s="477">
        <v>0</v>
      </c>
      <c r="N79" s="477">
        <v>0</v>
      </c>
    </row>
    <row r="80" spans="2:14" s="334" customFormat="1" ht="15.9" customHeight="1" x14ac:dyDescent="0.2">
      <c r="B80" s="482" t="s">
        <v>239</v>
      </c>
      <c r="C80" s="478">
        <f>SUM(C81:C85)</f>
        <v>1625</v>
      </c>
      <c r="D80" s="478">
        <f t="shared" ref="D80:N80" si="11">SUM(D81:D85)</f>
        <v>223</v>
      </c>
      <c r="E80" s="478">
        <f t="shared" si="11"/>
        <v>338</v>
      </c>
      <c r="F80" s="478">
        <f t="shared" si="11"/>
        <v>294</v>
      </c>
      <c r="G80" s="478">
        <f t="shared" si="11"/>
        <v>209</v>
      </c>
      <c r="H80" s="478">
        <f t="shared" si="11"/>
        <v>143</v>
      </c>
      <c r="I80" s="478">
        <f t="shared" si="11"/>
        <v>123</v>
      </c>
      <c r="J80" s="478">
        <f t="shared" si="11"/>
        <v>102</v>
      </c>
      <c r="K80" s="478">
        <f t="shared" si="11"/>
        <v>67</v>
      </c>
      <c r="L80" s="478">
        <f t="shared" si="11"/>
        <v>53</v>
      </c>
      <c r="M80" s="478">
        <f t="shared" si="11"/>
        <v>36</v>
      </c>
      <c r="N80" s="478">
        <f t="shared" si="11"/>
        <v>37</v>
      </c>
    </row>
    <row r="81" spans="2:14" ht="15.9" customHeight="1" x14ac:dyDescent="0.3">
      <c r="B81" s="476" t="s">
        <v>895</v>
      </c>
      <c r="C81" s="477">
        <v>1431</v>
      </c>
      <c r="D81" s="477">
        <v>222</v>
      </c>
      <c r="E81" s="477">
        <v>335</v>
      </c>
      <c r="F81" s="477">
        <v>280</v>
      </c>
      <c r="G81" s="477">
        <v>183</v>
      </c>
      <c r="H81" s="477">
        <v>116</v>
      </c>
      <c r="I81" s="477">
        <v>100</v>
      </c>
      <c r="J81" s="477">
        <v>71</v>
      </c>
      <c r="K81" s="477">
        <v>47</v>
      </c>
      <c r="L81" s="477">
        <v>35</v>
      </c>
      <c r="M81" s="477">
        <v>24</v>
      </c>
      <c r="N81" s="477">
        <v>18</v>
      </c>
    </row>
    <row r="82" spans="2:14" ht="15.9" customHeight="1" x14ac:dyDescent="0.3">
      <c r="B82" s="476" t="s">
        <v>896</v>
      </c>
      <c r="C82" s="477">
        <v>176</v>
      </c>
      <c r="D82" s="477">
        <v>1</v>
      </c>
      <c r="E82" s="477">
        <v>3</v>
      </c>
      <c r="F82" s="477">
        <v>14</v>
      </c>
      <c r="G82" s="477">
        <v>26</v>
      </c>
      <c r="H82" s="477">
        <v>26</v>
      </c>
      <c r="I82" s="477">
        <v>23</v>
      </c>
      <c r="J82" s="477">
        <v>27</v>
      </c>
      <c r="K82" s="477">
        <v>17</v>
      </c>
      <c r="L82" s="477">
        <v>15</v>
      </c>
      <c r="M82" s="477">
        <v>11</v>
      </c>
      <c r="N82" s="477">
        <v>13</v>
      </c>
    </row>
    <row r="83" spans="2:14" ht="15.9" customHeight="1" x14ac:dyDescent="0.3">
      <c r="B83" s="476" t="s">
        <v>897</v>
      </c>
      <c r="C83" s="477">
        <v>16</v>
      </c>
      <c r="D83" s="477">
        <v>0</v>
      </c>
      <c r="E83" s="477">
        <v>0</v>
      </c>
      <c r="F83" s="477">
        <v>0</v>
      </c>
      <c r="G83" s="477">
        <v>0</v>
      </c>
      <c r="H83" s="477">
        <v>1</v>
      </c>
      <c r="I83" s="477">
        <v>0</v>
      </c>
      <c r="J83" s="477">
        <v>4</v>
      </c>
      <c r="K83" s="477">
        <v>2</v>
      </c>
      <c r="L83" s="477">
        <v>3</v>
      </c>
      <c r="M83" s="477">
        <v>0</v>
      </c>
      <c r="N83" s="477">
        <v>6</v>
      </c>
    </row>
    <row r="84" spans="2:14" ht="15.9" customHeight="1" x14ac:dyDescent="0.3">
      <c r="B84" s="476" t="s">
        <v>315</v>
      </c>
      <c r="C84" s="477">
        <v>0</v>
      </c>
      <c r="D84" s="477">
        <v>0</v>
      </c>
      <c r="E84" s="477">
        <v>0</v>
      </c>
      <c r="F84" s="477">
        <v>0</v>
      </c>
      <c r="G84" s="477">
        <v>0</v>
      </c>
      <c r="H84" s="477">
        <v>0</v>
      </c>
      <c r="I84" s="477">
        <v>0</v>
      </c>
      <c r="J84" s="477">
        <v>0</v>
      </c>
      <c r="K84" s="477">
        <v>0</v>
      </c>
      <c r="L84" s="477">
        <v>0</v>
      </c>
      <c r="M84" s="477">
        <v>0</v>
      </c>
      <c r="N84" s="477">
        <v>0</v>
      </c>
    </row>
    <row r="85" spans="2:14" ht="15.9" customHeight="1" x14ac:dyDescent="0.3">
      <c r="B85" s="476" t="s">
        <v>308</v>
      </c>
      <c r="C85" s="477">
        <v>2</v>
      </c>
      <c r="D85" s="477">
        <v>0</v>
      </c>
      <c r="E85" s="477">
        <v>0</v>
      </c>
      <c r="F85" s="477">
        <v>0</v>
      </c>
      <c r="G85" s="477">
        <v>0</v>
      </c>
      <c r="H85" s="477">
        <v>0</v>
      </c>
      <c r="I85" s="477">
        <v>0</v>
      </c>
      <c r="J85" s="477">
        <v>0</v>
      </c>
      <c r="K85" s="477">
        <v>1</v>
      </c>
      <c r="L85" s="477">
        <v>0</v>
      </c>
      <c r="M85" s="477">
        <v>1</v>
      </c>
      <c r="N85" s="477">
        <v>0</v>
      </c>
    </row>
    <row r="86" spans="2:14" s="334" customFormat="1" ht="15.9" customHeight="1" x14ac:dyDescent="0.2">
      <c r="B86" s="480" t="s">
        <v>386</v>
      </c>
      <c r="C86" s="478">
        <f>SUM(C87,C93,C99,C105,C111,C117)</f>
        <v>26116</v>
      </c>
      <c r="D86" s="478">
        <f t="shared" ref="D86:N86" si="12">SUM(D87,D93,D99,D105,D111,D117)</f>
        <v>3712</v>
      </c>
      <c r="E86" s="478">
        <f t="shared" si="12"/>
        <v>5647</v>
      </c>
      <c r="F86" s="478">
        <f t="shared" si="12"/>
        <v>4753</v>
      </c>
      <c r="G86" s="478">
        <f t="shared" si="12"/>
        <v>3028</v>
      </c>
      <c r="H86" s="478">
        <f t="shared" si="12"/>
        <v>2193</v>
      </c>
      <c r="I86" s="478">
        <f t="shared" si="12"/>
        <v>1678</v>
      </c>
      <c r="J86" s="478">
        <f t="shared" si="12"/>
        <v>1432</v>
      </c>
      <c r="K86" s="478">
        <f t="shared" si="12"/>
        <v>1106</v>
      </c>
      <c r="L86" s="478">
        <f t="shared" si="12"/>
        <v>955</v>
      </c>
      <c r="M86" s="478">
        <f t="shared" si="12"/>
        <v>746</v>
      </c>
      <c r="N86" s="478">
        <f t="shared" si="12"/>
        <v>866</v>
      </c>
    </row>
    <row r="87" spans="2:14" s="334" customFormat="1" ht="15.9" customHeight="1" x14ac:dyDescent="0.2">
      <c r="B87" s="482" t="s">
        <v>241</v>
      </c>
      <c r="C87" s="478">
        <f>SUM(C88:C92)</f>
        <v>2198</v>
      </c>
      <c r="D87" s="478">
        <f t="shared" ref="D87:N87" si="13">SUM(D88:D92)</f>
        <v>307</v>
      </c>
      <c r="E87" s="478">
        <f t="shared" si="13"/>
        <v>530</v>
      </c>
      <c r="F87" s="478">
        <f t="shared" si="13"/>
        <v>420</v>
      </c>
      <c r="G87" s="478">
        <f t="shared" si="13"/>
        <v>267</v>
      </c>
      <c r="H87" s="478">
        <f t="shared" si="13"/>
        <v>159</v>
      </c>
      <c r="I87" s="478">
        <f t="shared" si="13"/>
        <v>137</v>
      </c>
      <c r="J87" s="478">
        <f t="shared" si="13"/>
        <v>125</v>
      </c>
      <c r="K87" s="478">
        <f t="shared" si="13"/>
        <v>85</v>
      </c>
      <c r="L87" s="478">
        <f t="shared" si="13"/>
        <v>78</v>
      </c>
      <c r="M87" s="478">
        <f t="shared" si="13"/>
        <v>53</v>
      </c>
      <c r="N87" s="478">
        <f t="shared" si="13"/>
        <v>37</v>
      </c>
    </row>
    <row r="88" spans="2:14" ht="15.9" customHeight="1" x14ac:dyDescent="0.3">
      <c r="B88" s="476" t="s">
        <v>895</v>
      </c>
      <c r="C88" s="477">
        <v>1832</v>
      </c>
      <c r="D88" s="477">
        <v>305</v>
      </c>
      <c r="E88" s="477">
        <v>520</v>
      </c>
      <c r="F88" s="477">
        <v>393</v>
      </c>
      <c r="G88" s="477">
        <v>209</v>
      </c>
      <c r="H88" s="477">
        <v>103</v>
      </c>
      <c r="I88" s="477">
        <v>96</v>
      </c>
      <c r="J88" s="477">
        <v>66</v>
      </c>
      <c r="K88" s="477">
        <v>54</v>
      </c>
      <c r="L88" s="477">
        <v>36</v>
      </c>
      <c r="M88" s="477">
        <v>33</v>
      </c>
      <c r="N88" s="477">
        <v>17</v>
      </c>
    </row>
    <row r="89" spans="2:14" ht="15.9" customHeight="1" x14ac:dyDescent="0.3">
      <c r="B89" s="476" t="s">
        <v>896</v>
      </c>
      <c r="C89" s="477">
        <v>351</v>
      </c>
      <c r="D89" s="477">
        <v>2</v>
      </c>
      <c r="E89" s="477">
        <v>9</v>
      </c>
      <c r="F89" s="477">
        <v>27</v>
      </c>
      <c r="G89" s="477">
        <v>58</v>
      </c>
      <c r="H89" s="477">
        <v>54</v>
      </c>
      <c r="I89" s="477">
        <v>41</v>
      </c>
      <c r="J89" s="477">
        <v>54</v>
      </c>
      <c r="K89" s="477">
        <v>31</v>
      </c>
      <c r="L89" s="477">
        <v>40</v>
      </c>
      <c r="M89" s="477">
        <v>20</v>
      </c>
      <c r="N89" s="477">
        <v>15</v>
      </c>
    </row>
    <row r="90" spans="2:14" ht="15.9" customHeight="1" x14ac:dyDescent="0.3">
      <c r="B90" s="476" t="s">
        <v>897</v>
      </c>
      <c r="C90" s="477">
        <v>14</v>
      </c>
      <c r="D90" s="477">
        <v>0</v>
      </c>
      <c r="E90" s="477">
        <v>0</v>
      </c>
      <c r="F90" s="477">
        <v>0</v>
      </c>
      <c r="G90" s="477">
        <v>0</v>
      </c>
      <c r="H90" s="477">
        <v>2</v>
      </c>
      <c r="I90" s="477">
        <v>0</v>
      </c>
      <c r="J90" s="477">
        <v>5</v>
      </c>
      <c r="K90" s="477">
        <v>0</v>
      </c>
      <c r="L90" s="477">
        <v>2</v>
      </c>
      <c r="M90" s="477">
        <v>0</v>
      </c>
      <c r="N90" s="477">
        <v>5</v>
      </c>
    </row>
    <row r="91" spans="2:14" ht="15.9" customHeight="1" x14ac:dyDescent="0.3">
      <c r="B91" s="476" t="s">
        <v>315</v>
      </c>
      <c r="C91" s="477">
        <v>1</v>
      </c>
      <c r="D91" s="477">
        <v>0</v>
      </c>
      <c r="E91" s="477">
        <v>1</v>
      </c>
      <c r="F91" s="477">
        <v>0</v>
      </c>
      <c r="G91" s="477">
        <v>0</v>
      </c>
      <c r="H91" s="477">
        <v>0</v>
      </c>
      <c r="I91" s="477">
        <v>0</v>
      </c>
      <c r="J91" s="477">
        <v>0</v>
      </c>
      <c r="K91" s="477">
        <v>0</v>
      </c>
      <c r="L91" s="477">
        <v>0</v>
      </c>
      <c r="M91" s="477">
        <v>0</v>
      </c>
      <c r="N91" s="477">
        <v>0</v>
      </c>
    </row>
    <row r="92" spans="2:14" ht="15.9" customHeight="1" x14ac:dyDescent="0.3">
      <c r="B92" s="476" t="s">
        <v>308</v>
      </c>
      <c r="C92" s="477">
        <v>0</v>
      </c>
      <c r="D92" s="477">
        <v>0</v>
      </c>
      <c r="E92" s="477">
        <v>0</v>
      </c>
      <c r="F92" s="477">
        <v>0</v>
      </c>
      <c r="G92" s="477">
        <v>0</v>
      </c>
      <c r="H92" s="477">
        <v>0</v>
      </c>
      <c r="I92" s="477">
        <v>0</v>
      </c>
      <c r="J92" s="477">
        <v>0</v>
      </c>
      <c r="K92" s="477">
        <v>0</v>
      </c>
      <c r="L92" s="477">
        <v>0</v>
      </c>
      <c r="M92" s="477">
        <v>0</v>
      </c>
      <c r="N92" s="477">
        <v>0</v>
      </c>
    </row>
    <row r="93" spans="2:14" s="334" customFormat="1" ht="15.9" customHeight="1" x14ac:dyDescent="0.2">
      <c r="B93" s="482" t="s">
        <v>242</v>
      </c>
      <c r="C93" s="478">
        <f>SUM(C94:C98)</f>
        <v>1370</v>
      </c>
      <c r="D93" s="478">
        <f t="shared" ref="D93:N93" si="14">SUM(D94:D98)</f>
        <v>142</v>
      </c>
      <c r="E93" s="478">
        <f t="shared" si="14"/>
        <v>203</v>
      </c>
      <c r="F93" s="478">
        <f t="shared" si="14"/>
        <v>184</v>
      </c>
      <c r="G93" s="478">
        <f t="shared" si="14"/>
        <v>187</v>
      </c>
      <c r="H93" s="478">
        <f t="shared" si="14"/>
        <v>133</v>
      </c>
      <c r="I93" s="478">
        <f t="shared" si="14"/>
        <v>124</v>
      </c>
      <c r="J93" s="478">
        <f t="shared" si="14"/>
        <v>97</v>
      </c>
      <c r="K93" s="478">
        <f t="shared" si="14"/>
        <v>80</v>
      </c>
      <c r="L93" s="478">
        <f t="shared" si="14"/>
        <v>84</v>
      </c>
      <c r="M93" s="478">
        <f t="shared" si="14"/>
        <v>55</v>
      </c>
      <c r="N93" s="478">
        <f t="shared" si="14"/>
        <v>81</v>
      </c>
    </row>
    <row r="94" spans="2:14" ht="15.9" customHeight="1" x14ac:dyDescent="0.3">
      <c r="B94" s="476" t="s">
        <v>895</v>
      </c>
      <c r="C94" s="477">
        <v>1189</v>
      </c>
      <c r="D94" s="477">
        <v>142</v>
      </c>
      <c r="E94" s="477">
        <v>196</v>
      </c>
      <c r="F94" s="477">
        <v>179</v>
      </c>
      <c r="G94" s="477">
        <v>174</v>
      </c>
      <c r="H94" s="477">
        <v>113</v>
      </c>
      <c r="I94" s="477">
        <v>101</v>
      </c>
      <c r="J94" s="477">
        <v>75</v>
      </c>
      <c r="K94" s="477">
        <v>59</v>
      </c>
      <c r="L94" s="477">
        <v>58</v>
      </c>
      <c r="M94" s="477">
        <v>38</v>
      </c>
      <c r="N94" s="477">
        <v>54</v>
      </c>
    </row>
    <row r="95" spans="2:14" ht="15.9" customHeight="1" x14ac:dyDescent="0.3">
      <c r="B95" s="476" t="s">
        <v>896</v>
      </c>
      <c r="C95" s="477">
        <v>157</v>
      </c>
      <c r="D95" s="477">
        <v>0</v>
      </c>
      <c r="E95" s="477">
        <v>6</v>
      </c>
      <c r="F95" s="477">
        <v>4</v>
      </c>
      <c r="G95" s="477">
        <v>12</v>
      </c>
      <c r="H95" s="477">
        <v>18</v>
      </c>
      <c r="I95" s="477">
        <v>20</v>
      </c>
      <c r="J95" s="477">
        <v>21</v>
      </c>
      <c r="K95" s="477">
        <v>19</v>
      </c>
      <c r="L95" s="477">
        <v>22</v>
      </c>
      <c r="M95" s="477">
        <v>14</v>
      </c>
      <c r="N95" s="477">
        <v>21</v>
      </c>
    </row>
    <row r="96" spans="2:14" ht="15.9" customHeight="1" x14ac:dyDescent="0.3">
      <c r="B96" s="476" t="s">
        <v>897</v>
      </c>
      <c r="C96" s="477">
        <v>21</v>
      </c>
      <c r="D96" s="477">
        <v>0</v>
      </c>
      <c r="E96" s="477">
        <v>1</v>
      </c>
      <c r="F96" s="477">
        <v>0</v>
      </c>
      <c r="G96" s="477">
        <v>1</v>
      </c>
      <c r="H96" s="477">
        <v>2</v>
      </c>
      <c r="I96" s="477">
        <v>2</v>
      </c>
      <c r="J96" s="477">
        <v>1</v>
      </c>
      <c r="K96" s="477">
        <v>2</v>
      </c>
      <c r="L96" s="477">
        <v>3</v>
      </c>
      <c r="M96" s="477">
        <v>3</v>
      </c>
      <c r="N96" s="477">
        <v>6</v>
      </c>
    </row>
    <row r="97" spans="2:14" ht="15.9" customHeight="1" x14ac:dyDescent="0.3">
      <c r="B97" s="476" t="s">
        <v>315</v>
      </c>
      <c r="C97" s="477">
        <v>1</v>
      </c>
      <c r="D97" s="477">
        <v>0</v>
      </c>
      <c r="E97" s="477">
        <v>0</v>
      </c>
      <c r="F97" s="477">
        <v>0</v>
      </c>
      <c r="G97" s="477">
        <v>0</v>
      </c>
      <c r="H97" s="477">
        <v>0</v>
      </c>
      <c r="I97" s="477">
        <v>0</v>
      </c>
      <c r="J97" s="477">
        <v>0</v>
      </c>
      <c r="K97" s="477">
        <v>0</v>
      </c>
      <c r="L97" s="477">
        <v>1</v>
      </c>
      <c r="M97" s="477">
        <v>0</v>
      </c>
      <c r="N97" s="477">
        <v>0</v>
      </c>
    </row>
    <row r="98" spans="2:14" ht="15.9" customHeight="1" x14ac:dyDescent="0.3">
      <c r="B98" s="476" t="s">
        <v>308</v>
      </c>
      <c r="C98" s="477">
        <v>2</v>
      </c>
      <c r="D98" s="477">
        <v>0</v>
      </c>
      <c r="E98" s="477">
        <v>0</v>
      </c>
      <c r="F98" s="477">
        <v>1</v>
      </c>
      <c r="G98" s="477">
        <v>0</v>
      </c>
      <c r="H98" s="477">
        <v>0</v>
      </c>
      <c r="I98" s="477">
        <v>1</v>
      </c>
      <c r="J98" s="477">
        <v>0</v>
      </c>
      <c r="K98" s="477">
        <v>0</v>
      </c>
      <c r="L98" s="477">
        <v>0</v>
      </c>
      <c r="M98" s="477">
        <v>0</v>
      </c>
      <c r="N98" s="477">
        <v>0</v>
      </c>
    </row>
    <row r="99" spans="2:14" s="334" customFormat="1" ht="15.9" customHeight="1" x14ac:dyDescent="0.2">
      <c r="B99" s="482" t="s">
        <v>243</v>
      </c>
      <c r="C99" s="478">
        <f>SUM(C100:C104)</f>
        <v>15364</v>
      </c>
      <c r="D99" s="478">
        <f t="shared" ref="D99:N99" si="15">SUM(D100:D104)</f>
        <v>2156</v>
      </c>
      <c r="E99" s="478">
        <f t="shared" si="15"/>
        <v>3377</v>
      </c>
      <c r="F99" s="478">
        <f t="shared" si="15"/>
        <v>2917</v>
      </c>
      <c r="G99" s="478">
        <f t="shared" si="15"/>
        <v>1789</v>
      </c>
      <c r="H99" s="478">
        <f t="shared" si="15"/>
        <v>1330</v>
      </c>
      <c r="I99" s="478">
        <f t="shared" si="15"/>
        <v>957</v>
      </c>
      <c r="J99" s="478">
        <f t="shared" si="15"/>
        <v>817</v>
      </c>
      <c r="K99" s="478">
        <f t="shared" si="15"/>
        <v>637</v>
      </c>
      <c r="L99" s="478">
        <f t="shared" si="15"/>
        <v>495</v>
      </c>
      <c r="M99" s="478">
        <f t="shared" si="15"/>
        <v>416</v>
      </c>
      <c r="N99" s="478">
        <f t="shared" si="15"/>
        <v>473</v>
      </c>
    </row>
    <row r="100" spans="2:14" ht="15.9" customHeight="1" x14ac:dyDescent="0.3">
      <c r="B100" s="476" t="s">
        <v>895</v>
      </c>
      <c r="C100" s="477">
        <v>12878</v>
      </c>
      <c r="D100" s="477">
        <v>2150</v>
      </c>
      <c r="E100" s="477">
        <v>3302</v>
      </c>
      <c r="F100" s="477">
        <v>2710</v>
      </c>
      <c r="G100" s="477">
        <v>1474</v>
      </c>
      <c r="H100" s="477">
        <v>967</v>
      </c>
      <c r="I100" s="477">
        <v>654</v>
      </c>
      <c r="J100" s="477">
        <v>493</v>
      </c>
      <c r="K100" s="477">
        <v>357</v>
      </c>
      <c r="L100" s="477">
        <v>276</v>
      </c>
      <c r="M100" s="477">
        <v>215</v>
      </c>
      <c r="N100" s="477">
        <v>280</v>
      </c>
    </row>
    <row r="101" spans="2:14" ht="15.9" customHeight="1" x14ac:dyDescent="0.3">
      <c r="B101" s="476" t="s">
        <v>896</v>
      </c>
      <c r="C101" s="477">
        <v>2256</v>
      </c>
      <c r="D101" s="477">
        <v>3</v>
      </c>
      <c r="E101" s="477">
        <v>63</v>
      </c>
      <c r="F101" s="477">
        <v>198</v>
      </c>
      <c r="G101" s="477">
        <v>303</v>
      </c>
      <c r="H101" s="477">
        <v>349</v>
      </c>
      <c r="I101" s="477">
        <v>290</v>
      </c>
      <c r="J101" s="477">
        <v>302</v>
      </c>
      <c r="K101" s="477">
        <v>259</v>
      </c>
      <c r="L101" s="477">
        <v>194</v>
      </c>
      <c r="M101" s="477">
        <v>157</v>
      </c>
      <c r="N101" s="477">
        <v>138</v>
      </c>
    </row>
    <row r="102" spans="2:14" ht="15.9" customHeight="1" x14ac:dyDescent="0.3">
      <c r="B102" s="476" t="s">
        <v>897</v>
      </c>
      <c r="C102" s="477">
        <v>191</v>
      </c>
      <c r="D102" s="477">
        <v>0</v>
      </c>
      <c r="E102" s="477">
        <v>3</v>
      </c>
      <c r="F102" s="477">
        <v>2</v>
      </c>
      <c r="G102" s="477">
        <v>10</v>
      </c>
      <c r="H102" s="477">
        <v>9</v>
      </c>
      <c r="I102" s="477">
        <v>9</v>
      </c>
      <c r="J102" s="477">
        <v>21</v>
      </c>
      <c r="K102" s="477">
        <v>20</v>
      </c>
      <c r="L102" s="477">
        <v>23</v>
      </c>
      <c r="M102" s="477">
        <v>41</v>
      </c>
      <c r="N102" s="477">
        <v>53</v>
      </c>
    </row>
    <row r="103" spans="2:14" ht="15.9" customHeight="1" x14ac:dyDescent="0.3">
      <c r="B103" s="476" t="s">
        <v>315</v>
      </c>
      <c r="C103" s="477">
        <v>10</v>
      </c>
      <c r="D103" s="477">
        <v>0</v>
      </c>
      <c r="E103" s="477">
        <v>2</v>
      </c>
      <c r="F103" s="477">
        <v>5</v>
      </c>
      <c r="G103" s="477">
        <v>0</v>
      </c>
      <c r="H103" s="477">
        <v>2</v>
      </c>
      <c r="I103" s="477">
        <v>0</v>
      </c>
      <c r="J103" s="477">
        <v>0</v>
      </c>
      <c r="K103" s="477">
        <v>0</v>
      </c>
      <c r="L103" s="477">
        <v>0</v>
      </c>
      <c r="M103" s="477">
        <v>0</v>
      </c>
      <c r="N103" s="477">
        <v>1</v>
      </c>
    </row>
    <row r="104" spans="2:14" ht="15.9" customHeight="1" x14ac:dyDescent="0.3">
      <c r="B104" s="476" t="s">
        <v>308</v>
      </c>
      <c r="C104" s="477">
        <v>29</v>
      </c>
      <c r="D104" s="477">
        <v>3</v>
      </c>
      <c r="E104" s="477">
        <v>7</v>
      </c>
      <c r="F104" s="477">
        <v>2</v>
      </c>
      <c r="G104" s="477">
        <v>2</v>
      </c>
      <c r="H104" s="477">
        <v>3</v>
      </c>
      <c r="I104" s="477">
        <v>4</v>
      </c>
      <c r="J104" s="477">
        <v>1</v>
      </c>
      <c r="K104" s="477">
        <v>1</v>
      </c>
      <c r="L104" s="477">
        <v>2</v>
      </c>
      <c r="M104" s="477">
        <v>3</v>
      </c>
      <c r="N104" s="477">
        <v>1</v>
      </c>
    </row>
    <row r="105" spans="2:14" s="334" customFormat="1" ht="15.9" customHeight="1" x14ac:dyDescent="0.2">
      <c r="B105" s="482" t="s">
        <v>244</v>
      </c>
      <c r="C105" s="478">
        <f>SUM(C106:C110)</f>
        <v>2089</v>
      </c>
      <c r="D105" s="478">
        <f t="shared" ref="D105:N105" si="16">SUM(D106:D110)</f>
        <v>293</v>
      </c>
      <c r="E105" s="478">
        <f t="shared" si="16"/>
        <v>408</v>
      </c>
      <c r="F105" s="478">
        <f t="shared" si="16"/>
        <v>332</v>
      </c>
      <c r="G105" s="478">
        <f t="shared" si="16"/>
        <v>230</v>
      </c>
      <c r="H105" s="478">
        <f t="shared" si="16"/>
        <v>180</v>
      </c>
      <c r="I105" s="478">
        <f t="shared" si="16"/>
        <v>149</v>
      </c>
      <c r="J105" s="478">
        <f t="shared" si="16"/>
        <v>117</v>
      </c>
      <c r="K105" s="478">
        <f t="shared" si="16"/>
        <v>93</v>
      </c>
      <c r="L105" s="478">
        <f t="shared" si="16"/>
        <v>97</v>
      </c>
      <c r="M105" s="478">
        <f t="shared" si="16"/>
        <v>81</v>
      </c>
      <c r="N105" s="478">
        <f t="shared" si="16"/>
        <v>109</v>
      </c>
    </row>
    <row r="106" spans="2:14" ht="15.9" customHeight="1" x14ac:dyDescent="0.3">
      <c r="B106" s="476" t="s">
        <v>895</v>
      </c>
      <c r="C106" s="477">
        <v>1815</v>
      </c>
      <c r="D106" s="477">
        <v>293</v>
      </c>
      <c r="E106" s="477">
        <v>400</v>
      </c>
      <c r="F106" s="477">
        <v>309</v>
      </c>
      <c r="G106" s="477">
        <v>197</v>
      </c>
      <c r="H106" s="477">
        <v>150</v>
      </c>
      <c r="I106" s="477">
        <v>111</v>
      </c>
      <c r="J106" s="477">
        <v>93</v>
      </c>
      <c r="K106" s="477">
        <v>58</v>
      </c>
      <c r="L106" s="477">
        <v>63</v>
      </c>
      <c r="M106" s="477">
        <v>62</v>
      </c>
      <c r="N106" s="477">
        <v>79</v>
      </c>
    </row>
    <row r="107" spans="2:14" ht="15.9" customHeight="1" x14ac:dyDescent="0.3">
      <c r="B107" s="476" t="s">
        <v>896</v>
      </c>
      <c r="C107" s="477">
        <v>249</v>
      </c>
      <c r="D107" s="477">
        <v>0</v>
      </c>
      <c r="E107" s="477">
        <v>7</v>
      </c>
      <c r="F107" s="477">
        <v>21</v>
      </c>
      <c r="G107" s="477">
        <v>32</v>
      </c>
      <c r="H107" s="477">
        <v>29</v>
      </c>
      <c r="I107" s="477">
        <v>37</v>
      </c>
      <c r="J107" s="477">
        <v>22</v>
      </c>
      <c r="K107" s="477">
        <v>30</v>
      </c>
      <c r="L107" s="477">
        <v>31</v>
      </c>
      <c r="M107" s="477">
        <v>16</v>
      </c>
      <c r="N107" s="477">
        <v>24</v>
      </c>
    </row>
    <row r="108" spans="2:14" ht="15.9" customHeight="1" x14ac:dyDescent="0.3">
      <c r="B108" s="476" t="s">
        <v>897</v>
      </c>
      <c r="C108" s="477">
        <v>25</v>
      </c>
      <c r="D108" s="477">
        <v>0</v>
      </c>
      <c r="E108" s="477">
        <v>1</v>
      </c>
      <c r="F108" s="477">
        <v>2</v>
      </c>
      <c r="G108" s="477">
        <v>1</v>
      </c>
      <c r="H108" s="477">
        <v>1</v>
      </c>
      <c r="I108" s="477">
        <v>1</v>
      </c>
      <c r="J108" s="477">
        <v>2</v>
      </c>
      <c r="K108" s="477">
        <v>5</v>
      </c>
      <c r="L108" s="477">
        <v>3</v>
      </c>
      <c r="M108" s="477">
        <v>3</v>
      </c>
      <c r="N108" s="477">
        <v>6</v>
      </c>
    </row>
    <row r="109" spans="2:14" ht="15.9" customHeight="1" x14ac:dyDescent="0.3">
      <c r="B109" s="476" t="s">
        <v>315</v>
      </c>
      <c r="C109" s="477">
        <v>0</v>
      </c>
      <c r="D109" s="477">
        <v>0</v>
      </c>
      <c r="E109" s="477">
        <v>0</v>
      </c>
      <c r="F109" s="477">
        <v>0</v>
      </c>
      <c r="G109" s="477">
        <v>0</v>
      </c>
      <c r="H109" s="477">
        <v>0</v>
      </c>
      <c r="I109" s="477">
        <v>0</v>
      </c>
      <c r="J109" s="477">
        <v>0</v>
      </c>
      <c r="K109" s="477">
        <v>0</v>
      </c>
      <c r="L109" s="477">
        <v>0</v>
      </c>
      <c r="M109" s="477">
        <v>0</v>
      </c>
      <c r="N109" s="477">
        <v>0</v>
      </c>
    </row>
    <row r="110" spans="2:14" ht="15.9" customHeight="1" x14ac:dyDescent="0.3">
      <c r="B110" s="476" t="s">
        <v>308</v>
      </c>
      <c r="C110" s="477">
        <v>0</v>
      </c>
      <c r="D110" s="477">
        <v>0</v>
      </c>
      <c r="E110" s="477">
        <v>0</v>
      </c>
      <c r="F110" s="477">
        <v>0</v>
      </c>
      <c r="G110" s="477">
        <v>0</v>
      </c>
      <c r="H110" s="477">
        <v>0</v>
      </c>
      <c r="I110" s="477">
        <v>0</v>
      </c>
      <c r="J110" s="477">
        <v>0</v>
      </c>
      <c r="K110" s="477">
        <v>0</v>
      </c>
      <c r="L110" s="477">
        <v>0</v>
      </c>
      <c r="M110" s="477">
        <v>0</v>
      </c>
      <c r="N110" s="477">
        <v>0</v>
      </c>
    </row>
    <row r="111" spans="2:14" s="334" customFormat="1" ht="15.9" customHeight="1" x14ac:dyDescent="0.2">
      <c r="B111" s="482" t="s">
        <v>245</v>
      </c>
      <c r="C111" s="478">
        <f>SUM(C112:C116)</f>
        <v>4023</v>
      </c>
      <c r="D111" s="478">
        <f t="shared" ref="D111:N111" si="17">SUM(D112:D116)</f>
        <v>547</v>
      </c>
      <c r="E111" s="478">
        <f t="shared" si="17"/>
        <v>883</v>
      </c>
      <c r="F111" s="478">
        <f t="shared" si="17"/>
        <v>714</v>
      </c>
      <c r="G111" s="478">
        <f t="shared" si="17"/>
        <v>455</v>
      </c>
      <c r="H111" s="478">
        <f t="shared" si="17"/>
        <v>315</v>
      </c>
      <c r="I111" s="478">
        <f t="shared" si="17"/>
        <v>260</v>
      </c>
      <c r="J111" s="478">
        <f t="shared" si="17"/>
        <v>230</v>
      </c>
      <c r="K111" s="478">
        <f t="shared" si="17"/>
        <v>175</v>
      </c>
      <c r="L111" s="478">
        <f t="shared" si="17"/>
        <v>174</v>
      </c>
      <c r="M111" s="478">
        <f t="shared" si="17"/>
        <v>126</v>
      </c>
      <c r="N111" s="478">
        <f t="shared" si="17"/>
        <v>144</v>
      </c>
    </row>
    <row r="112" spans="2:14" ht="15.9" customHeight="1" x14ac:dyDescent="0.3">
      <c r="B112" s="476" t="s">
        <v>895</v>
      </c>
      <c r="C112" s="477">
        <v>3391</v>
      </c>
      <c r="D112" s="477">
        <v>545</v>
      </c>
      <c r="E112" s="477">
        <v>864</v>
      </c>
      <c r="F112" s="477">
        <v>661</v>
      </c>
      <c r="G112" s="477">
        <v>389</v>
      </c>
      <c r="H112" s="477">
        <v>237</v>
      </c>
      <c r="I112" s="477">
        <v>180</v>
      </c>
      <c r="J112" s="477">
        <v>155</v>
      </c>
      <c r="K112" s="477">
        <v>107</v>
      </c>
      <c r="L112" s="477">
        <v>105</v>
      </c>
      <c r="M112" s="477">
        <v>62</v>
      </c>
      <c r="N112" s="477">
        <v>86</v>
      </c>
    </row>
    <row r="113" spans="2:14" ht="15.9" customHeight="1" x14ac:dyDescent="0.3">
      <c r="B113" s="476" t="s">
        <v>896</v>
      </c>
      <c r="C113" s="477">
        <v>563</v>
      </c>
      <c r="D113" s="477">
        <v>2</v>
      </c>
      <c r="E113" s="477">
        <v>13</v>
      </c>
      <c r="F113" s="477">
        <v>47</v>
      </c>
      <c r="G113" s="477">
        <v>64</v>
      </c>
      <c r="H113" s="477">
        <v>76</v>
      </c>
      <c r="I113" s="477">
        <v>75</v>
      </c>
      <c r="J113" s="477">
        <v>70</v>
      </c>
      <c r="K113" s="477">
        <v>61</v>
      </c>
      <c r="L113" s="477">
        <v>59</v>
      </c>
      <c r="M113" s="477">
        <v>52</v>
      </c>
      <c r="N113" s="477">
        <v>44</v>
      </c>
    </row>
    <row r="114" spans="2:14" ht="15.9" customHeight="1" x14ac:dyDescent="0.3">
      <c r="B114" s="476" t="s">
        <v>897</v>
      </c>
      <c r="C114" s="477">
        <v>52</v>
      </c>
      <c r="D114" s="477">
        <v>0</v>
      </c>
      <c r="E114" s="477">
        <v>1</v>
      </c>
      <c r="F114" s="477">
        <v>2</v>
      </c>
      <c r="G114" s="477">
        <v>0</v>
      </c>
      <c r="H114" s="477">
        <v>2</v>
      </c>
      <c r="I114" s="477">
        <v>2</v>
      </c>
      <c r="J114" s="477">
        <v>2</v>
      </c>
      <c r="K114" s="477">
        <v>7</v>
      </c>
      <c r="L114" s="477">
        <v>10</v>
      </c>
      <c r="M114" s="477">
        <v>12</v>
      </c>
      <c r="N114" s="477">
        <v>14</v>
      </c>
    </row>
    <row r="115" spans="2:14" ht="15.9" customHeight="1" x14ac:dyDescent="0.3">
      <c r="B115" s="476" t="s">
        <v>315</v>
      </c>
      <c r="C115" s="477">
        <v>13</v>
      </c>
      <c r="D115" s="477">
        <v>0</v>
      </c>
      <c r="E115" s="477">
        <v>5</v>
      </c>
      <c r="F115" s="477">
        <v>4</v>
      </c>
      <c r="G115" s="477">
        <v>1</v>
      </c>
      <c r="H115" s="477">
        <v>0</v>
      </c>
      <c r="I115" s="477">
        <v>1</v>
      </c>
      <c r="J115" s="477">
        <v>2</v>
      </c>
      <c r="K115" s="477">
        <v>0</v>
      </c>
      <c r="L115" s="477">
        <v>0</v>
      </c>
      <c r="M115" s="477">
        <v>0</v>
      </c>
      <c r="N115" s="477">
        <v>0</v>
      </c>
    </row>
    <row r="116" spans="2:14" ht="15.9" customHeight="1" x14ac:dyDescent="0.3">
      <c r="B116" s="476" t="s">
        <v>308</v>
      </c>
      <c r="C116" s="477">
        <v>4</v>
      </c>
      <c r="D116" s="477">
        <v>0</v>
      </c>
      <c r="E116" s="477">
        <v>0</v>
      </c>
      <c r="F116" s="477">
        <v>0</v>
      </c>
      <c r="G116" s="477">
        <v>1</v>
      </c>
      <c r="H116" s="477">
        <v>0</v>
      </c>
      <c r="I116" s="477">
        <v>2</v>
      </c>
      <c r="J116" s="477">
        <v>1</v>
      </c>
      <c r="K116" s="477">
        <v>0</v>
      </c>
      <c r="L116" s="477">
        <v>0</v>
      </c>
      <c r="M116" s="477">
        <v>0</v>
      </c>
      <c r="N116" s="477">
        <v>0</v>
      </c>
    </row>
    <row r="117" spans="2:14" s="334" customFormat="1" ht="15.9" customHeight="1" x14ac:dyDescent="0.2">
      <c r="B117" s="482" t="s">
        <v>246</v>
      </c>
      <c r="C117" s="478">
        <f>SUM(C118:C122)</f>
        <v>1072</v>
      </c>
      <c r="D117" s="478">
        <f t="shared" ref="D117:N117" si="18">SUM(D118:D122)</f>
        <v>267</v>
      </c>
      <c r="E117" s="478">
        <f t="shared" si="18"/>
        <v>246</v>
      </c>
      <c r="F117" s="478">
        <f t="shared" si="18"/>
        <v>186</v>
      </c>
      <c r="G117" s="478">
        <f t="shared" si="18"/>
        <v>100</v>
      </c>
      <c r="H117" s="478">
        <f t="shared" si="18"/>
        <v>76</v>
      </c>
      <c r="I117" s="478">
        <f t="shared" si="18"/>
        <v>51</v>
      </c>
      <c r="J117" s="478">
        <f t="shared" si="18"/>
        <v>46</v>
      </c>
      <c r="K117" s="478">
        <f t="shared" si="18"/>
        <v>36</v>
      </c>
      <c r="L117" s="478">
        <f t="shared" si="18"/>
        <v>27</v>
      </c>
      <c r="M117" s="478">
        <f t="shared" si="18"/>
        <v>15</v>
      </c>
      <c r="N117" s="478">
        <f t="shared" si="18"/>
        <v>22</v>
      </c>
    </row>
    <row r="118" spans="2:14" ht="15.9" customHeight="1" x14ac:dyDescent="0.3">
      <c r="B118" s="476" t="s">
        <v>895</v>
      </c>
      <c r="C118" s="477">
        <v>914</v>
      </c>
      <c r="D118" s="477">
        <v>265</v>
      </c>
      <c r="E118" s="477">
        <v>245</v>
      </c>
      <c r="F118" s="477">
        <v>175</v>
      </c>
      <c r="G118" s="477">
        <v>80</v>
      </c>
      <c r="H118" s="477">
        <v>56</v>
      </c>
      <c r="I118" s="477">
        <v>25</v>
      </c>
      <c r="J118" s="477">
        <v>24</v>
      </c>
      <c r="K118" s="477">
        <v>22</v>
      </c>
      <c r="L118" s="477">
        <v>8</v>
      </c>
      <c r="M118" s="477">
        <v>4</v>
      </c>
      <c r="N118" s="477">
        <v>10</v>
      </c>
    </row>
    <row r="119" spans="2:14" ht="15.9" customHeight="1" x14ac:dyDescent="0.3">
      <c r="B119" s="476" t="s">
        <v>896</v>
      </c>
      <c r="C119" s="477">
        <v>143</v>
      </c>
      <c r="D119" s="477">
        <v>2</v>
      </c>
      <c r="E119" s="477">
        <v>1</v>
      </c>
      <c r="F119" s="477">
        <v>11</v>
      </c>
      <c r="G119" s="477">
        <v>20</v>
      </c>
      <c r="H119" s="477">
        <v>19</v>
      </c>
      <c r="I119" s="477">
        <v>26</v>
      </c>
      <c r="J119" s="477">
        <v>19</v>
      </c>
      <c r="K119" s="477">
        <v>13</v>
      </c>
      <c r="L119" s="477">
        <v>15</v>
      </c>
      <c r="M119" s="477">
        <v>8</v>
      </c>
      <c r="N119" s="477">
        <v>9</v>
      </c>
    </row>
    <row r="120" spans="2:14" ht="15.9" customHeight="1" x14ac:dyDescent="0.3">
      <c r="B120" s="476" t="s">
        <v>897</v>
      </c>
      <c r="C120" s="477">
        <v>15</v>
      </c>
      <c r="D120" s="477">
        <v>0</v>
      </c>
      <c r="E120" s="477">
        <v>0</v>
      </c>
      <c r="F120" s="477">
        <v>0</v>
      </c>
      <c r="G120" s="477">
        <v>0</v>
      </c>
      <c r="H120" s="477">
        <v>1</v>
      </c>
      <c r="I120" s="477">
        <v>0</v>
      </c>
      <c r="J120" s="477">
        <v>3</v>
      </c>
      <c r="K120" s="477">
        <v>1</v>
      </c>
      <c r="L120" s="477">
        <v>4</v>
      </c>
      <c r="M120" s="477">
        <v>3</v>
      </c>
      <c r="N120" s="477">
        <v>3</v>
      </c>
    </row>
    <row r="121" spans="2:14" ht="15.9" customHeight="1" x14ac:dyDescent="0.3">
      <c r="B121" s="476" t="s">
        <v>315</v>
      </c>
      <c r="C121" s="477">
        <v>0</v>
      </c>
      <c r="D121" s="477">
        <v>0</v>
      </c>
      <c r="E121" s="477">
        <v>0</v>
      </c>
      <c r="F121" s="477">
        <v>0</v>
      </c>
      <c r="G121" s="477">
        <v>0</v>
      </c>
      <c r="H121" s="477">
        <v>0</v>
      </c>
      <c r="I121" s="477">
        <v>0</v>
      </c>
      <c r="J121" s="477">
        <v>0</v>
      </c>
      <c r="K121" s="477">
        <v>0</v>
      </c>
      <c r="L121" s="477">
        <v>0</v>
      </c>
      <c r="M121" s="477">
        <v>0</v>
      </c>
      <c r="N121" s="477">
        <v>0</v>
      </c>
    </row>
    <row r="122" spans="2:14" s="334" customFormat="1" ht="15.9" customHeight="1" x14ac:dyDescent="0.3">
      <c r="B122" s="476" t="s">
        <v>308</v>
      </c>
      <c r="C122" s="477">
        <v>0</v>
      </c>
      <c r="D122" s="477">
        <v>0</v>
      </c>
      <c r="E122" s="477">
        <v>0</v>
      </c>
      <c r="F122" s="477">
        <v>0</v>
      </c>
      <c r="G122" s="477">
        <v>0</v>
      </c>
      <c r="H122" s="477">
        <v>0</v>
      </c>
      <c r="I122" s="477">
        <v>0</v>
      </c>
      <c r="J122" s="477">
        <v>0</v>
      </c>
      <c r="K122" s="477">
        <v>0</v>
      </c>
      <c r="L122" s="477">
        <v>0</v>
      </c>
      <c r="M122" s="477">
        <v>0</v>
      </c>
      <c r="N122" s="477">
        <v>0</v>
      </c>
    </row>
    <row r="123" spans="2:14" s="334" customFormat="1" ht="15.9" customHeight="1" x14ac:dyDescent="0.2">
      <c r="B123" s="480" t="s">
        <v>247</v>
      </c>
      <c r="C123" s="478">
        <f>SUM(C124,C130,C136,C142,C148,C154)</f>
        <v>2364</v>
      </c>
      <c r="D123" s="478">
        <f t="shared" ref="D123:N123" si="19">SUM(D124,D130,D136,D142,D148,D154)</f>
        <v>265</v>
      </c>
      <c r="E123" s="478">
        <f t="shared" si="19"/>
        <v>577</v>
      </c>
      <c r="F123" s="478">
        <f t="shared" si="19"/>
        <v>515</v>
      </c>
      <c r="G123" s="478">
        <f t="shared" si="19"/>
        <v>315</v>
      </c>
      <c r="H123" s="478">
        <f t="shared" si="19"/>
        <v>208</v>
      </c>
      <c r="I123" s="478">
        <f t="shared" si="19"/>
        <v>148</v>
      </c>
      <c r="J123" s="478">
        <f t="shared" si="19"/>
        <v>119</v>
      </c>
      <c r="K123" s="478">
        <f t="shared" si="19"/>
        <v>79</v>
      </c>
      <c r="L123" s="478">
        <f t="shared" si="19"/>
        <v>73</v>
      </c>
      <c r="M123" s="478">
        <f t="shared" si="19"/>
        <v>31</v>
      </c>
      <c r="N123" s="478">
        <f t="shared" si="19"/>
        <v>34</v>
      </c>
    </row>
    <row r="124" spans="2:14" s="334" customFormat="1" ht="15.9" customHeight="1" x14ac:dyDescent="0.2">
      <c r="B124" s="482" t="s">
        <v>248</v>
      </c>
      <c r="C124" s="478">
        <f>SUM(C125:C129)</f>
        <v>425</v>
      </c>
      <c r="D124" s="478">
        <f t="shared" ref="D124:N124" si="20">SUM(D125:D129)</f>
        <v>49</v>
      </c>
      <c r="E124" s="478">
        <f t="shared" si="20"/>
        <v>89</v>
      </c>
      <c r="F124" s="478">
        <f t="shared" si="20"/>
        <v>82</v>
      </c>
      <c r="G124" s="478">
        <f t="shared" si="20"/>
        <v>51</v>
      </c>
      <c r="H124" s="478">
        <f t="shared" si="20"/>
        <v>38</v>
      </c>
      <c r="I124" s="478">
        <f t="shared" si="20"/>
        <v>35</v>
      </c>
      <c r="J124" s="478">
        <f t="shared" si="20"/>
        <v>30</v>
      </c>
      <c r="K124" s="478">
        <f t="shared" si="20"/>
        <v>19</v>
      </c>
      <c r="L124" s="478">
        <f t="shared" si="20"/>
        <v>16</v>
      </c>
      <c r="M124" s="478">
        <f t="shared" si="20"/>
        <v>8</v>
      </c>
      <c r="N124" s="478">
        <f t="shared" si="20"/>
        <v>8</v>
      </c>
    </row>
    <row r="125" spans="2:14" ht="15.9" customHeight="1" x14ac:dyDescent="0.3">
      <c r="B125" s="476" t="s">
        <v>895</v>
      </c>
      <c r="C125" s="477">
        <v>341</v>
      </c>
      <c r="D125" s="477">
        <v>49</v>
      </c>
      <c r="E125" s="477">
        <v>88</v>
      </c>
      <c r="F125" s="477">
        <v>79</v>
      </c>
      <c r="G125" s="477">
        <v>42</v>
      </c>
      <c r="H125" s="477">
        <v>25</v>
      </c>
      <c r="I125" s="477">
        <v>27</v>
      </c>
      <c r="J125" s="477">
        <v>20</v>
      </c>
      <c r="K125" s="477">
        <v>3</v>
      </c>
      <c r="L125" s="477">
        <v>6</v>
      </c>
      <c r="M125" s="477">
        <v>1</v>
      </c>
      <c r="N125" s="477">
        <v>1</v>
      </c>
    </row>
    <row r="126" spans="2:14" ht="15.9" customHeight="1" x14ac:dyDescent="0.3">
      <c r="B126" s="476" t="s">
        <v>896</v>
      </c>
      <c r="C126" s="477">
        <v>71</v>
      </c>
      <c r="D126" s="477">
        <v>0</v>
      </c>
      <c r="E126" s="477">
        <v>1</v>
      </c>
      <c r="F126" s="477">
        <v>3</v>
      </c>
      <c r="G126" s="477">
        <v>8</v>
      </c>
      <c r="H126" s="477">
        <v>12</v>
      </c>
      <c r="I126" s="477">
        <v>7</v>
      </c>
      <c r="J126" s="477">
        <v>8</v>
      </c>
      <c r="K126" s="477">
        <v>16</v>
      </c>
      <c r="L126" s="477">
        <v>10</v>
      </c>
      <c r="M126" s="477">
        <v>4</v>
      </c>
      <c r="N126" s="477">
        <v>2</v>
      </c>
    </row>
    <row r="127" spans="2:14" ht="15.9" customHeight="1" x14ac:dyDescent="0.3">
      <c r="B127" s="476" t="s">
        <v>897</v>
      </c>
      <c r="C127" s="477">
        <v>13</v>
      </c>
      <c r="D127" s="477">
        <v>0</v>
      </c>
      <c r="E127" s="477">
        <v>0</v>
      </c>
      <c r="F127" s="477">
        <v>0</v>
      </c>
      <c r="G127" s="477">
        <v>1</v>
      </c>
      <c r="H127" s="477">
        <v>1</v>
      </c>
      <c r="I127" s="477">
        <v>1</v>
      </c>
      <c r="J127" s="477">
        <v>2</v>
      </c>
      <c r="K127" s="477">
        <v>0</v>
      </c>
      <c r="L127" s="477">
        <v>0</v>
      </c>
      <c r="M127" s="477">
        <v>3</v>
      </c>
      <c r="N127" s="477">
        <v>5</v>
      </c>
    </row>
    <row r="128" spans="2:14" ht="15.9" customHeight="1" x14ac:dyDescent="0.3">
      <c r="B128" s="476" t="s">
        <v>315</v>
      </c>
      <c r="C128" s="477">
        <v>0</v>
      </c>
      <c r="D128" s="477">
        <v>0</v>
      </c>
      <c r="E128" s="477">
        <v>0</v>
      </c>
      <c r="F128" s="477">
        <v>0</v>
      </c>
      <c r="G128" s="477">
        <v>0</v>
      </c>
      <c r="H128" s="477">
        <v>0</v>
      </c>
      <c r="I128" s="477">
        <v>0</v>
      </c>
      <c r="J128" s="477">
        <v>0</v>
      </c>
      <c r="K128" s="477">
        <v>0</v>
      </c>
      <c r="L128" s="477">
        <v>0</v>
      </c>
      <c r="M128" s="477">
        <v>0</v>
      </c>
      <c r="N128" s="477">
        <v>0</v>
      </c>
    </row>
    <row r="129" spans="2:14" ht="15.9" customHeight="1" x14ac:dyDescent="0.3">
      <c r="B129" s="476" t="s">
        <v>308</v>
      </c>
      <c r="C129" s="477">
        <v>0</v>
      </c>
      <c r="D129" s="477">
        <v>0</v>
      </c>
      <c r="E129" s="477">
        <v>0</v>
      </c>
      <c r="F129" s="477">
        <v>0</v>
      </c>
      <c r="G129" s="477">
        <v>0</v>
      </c>
      <c r="H129" s="477">
        <v>0</v>
      </c>
      <c r="I129" s="477">
        <v>0</v>
      </c>
      <c r="J129" s="477">
        <v>0</v>
      </c>
      <c r="K129" s="477">
        <v>0</v>
      </c>
      <c r="L129" s="477">
        <v>0</v>
      </c>
      <c r="M129" s="477">
        <v>0</v>
      </c>
      <c r="N129" s="477">
        <v>0</v>
      </c>
    </row>
    <row r="130" spans="2:14" s="334" customFormat="1" ht="15.9" customHeight="1" x14ac:dyDescent="0.2">
      <c r="B130" s="482" t="s">
        <v>249</v>
      </c>
      <c r="C130" s="478">
        <f>SUM(C131:C135)</f>
        <v>318</v>
      </c>
      <c r="D130" s="478">
        <f t="shared" ref="D130:N130" si="21">SUM(D131:D135)</f>
        <v>33</v>
      </c>
      <c r="E130" s="478">
        <f t="shared" si="21"/>
        <v>93</v>
      </c>
      <c r="F130" s="478">
        <f t="shared" si="21"/>
        <v>81</v>
      </c>
      <c r="G130" s="478">
        <f t="shared" si="21"/>
        <v>40</v>
      </c>
      <c r="H130" s="478">
        <f t="shared" si="21"/>
        <v>24</v>
      </c>
      <c r="I130" s="478">
        <f t="shared" si="21"/>
        <v>13</v>
      </c>
      <c r="J130" s="478">
        <f t="shared" si="21"/>
        <v>13</v>
      </c>
      <c r="K130" s="478">
        <f t="shared" si="21"/>
        <v>10</v>
      </c>
      <c r="L130" s="478">
        <f t="shared" si="21"/>
        <v>6</v>
      </c>
      <c r="M130" s="478">
        <f t="shared" si="21"/>
        <v>3</v>
      </c>
      <c r="N130" s="478">
        <f t="shared" si="21"/>
        <v>2</v>
      </c>
    </row>
    <row r="131" spans="2:14" ht="15.9" customHeight="1" x14ac:dyDescent="0.3">
      <c r="B131" s="476" t="s">
        <v>895</v>
      </c>
      <c r="C131" s="477">
        <v>279</v>
      </c>
      <c r="D131" s="477">
        <v>33</v>
      </c>
      <c r="E131" s="477">
        <v>91</v>
      </c>
      <c r="F131" s="477">
        <v>79</v>
      </c>
      <c r="G131" s="477">
        <v>34</v>
      </c>
      <c r="H131" s="477">
        <v>23</v>
      </c>
      <c r="I131" s="477">
        <v>8</v>
      </c>
      <c r="J131" s="477">
        <v>9</v>
      </c>
      <c r="K131" s="477">
        <v>1</v>
      </c>
      <c r="L131" s="477">
        <v>1</v>
      </c>
      <c r="M131" s="477">
        <v>0</v>
      </c>
      <c r="N131" s="477">
        <v>0</v>
      </c>
    </row>
    <row r="132" spans="2:14" ht="15.9" customHeight="1" x14ac:dyDescent="0.3">
      <c r="B132" s="476" t="s">
        <v>896</v>
      </c>
      <c r="C132" s="477">
        <v>35</v>
      </c>
      <c r="D132" s="477">
        <v>0</v>
      </c>
      <c r="E132" s="477">
        <v>2</v>
      </c>
      <c r="F132" s="477">
        <v>2</v>
      </c>
      <c r="G132" s="477">
        <v>6</v>
      </c>
      <c r="H132" s="477">
        <v>1</v>
      </c>
      <c r="I132" s="477">
        <v>4</v>
      </c>
      <c r="J132" s="477">
        <v>3</v>
      </c>
      <c r="K132" s="477">
        <v>9</v>
      </c>
      <c r="L132" s="477">
        <v>4</v>
      </c>
      <c r="M132" s="477">
        <v>2</v>
      </c>
      <c r="N132" s="477">
        <v>2</v>
      </c>
    </row>
    <row r="133" spans="2:14" ht="15.9" customHeight="1" x14ac:dyDescent="0.3">
      <c r="B133" s="476" t="s">
        <v>897</v>
      </c>
      <c r="C133" s="477">
        <v>3</v>
      </c>
      <c r="D133" s="477">
        <v>0</v>
      </c>
      <c r="E133" s="477">
        <v>0</v>
      </c>
      <c r="F133" s="477">
        <v>0</v>
      </c>
      <c r="G133" s="477">
        <v>0</v>
      </c>
      <c r="H133" s="477">
        <v>0</v>
      </c>
      <c r="I133" s="477">
        <v>0</v>
      </c>
      <c r="J133" s="477">
        <v>1</v>
      </c>
      <c r="K133" s="477">
        <v>0</v>
      </c>
      <c r="L133" s="477">
        <v>1</v>
      </c>
      <c r="M133" s="477">
        <v>1</v>
      </c>
      <c r="N133" s="477">
        <v>0</v>
      </c>
    </row>
    <row r="134" spans="2:14" ht="15.9" customHeight="1" x14ac:dyDescent="0.3">
      <c r="B134" s="476" t="s">
        <v>315</v>
      </c>
      <c r="C134" s="477">
        <v>1</v>
      </c>
      <c r="D134" s="477">
        <v>0</v>
      </c>
      <c r="E134" s="477">
        <v>0</v>
      </c>
      <c r="F134" s="477">
        <v>0</v>
      </c>
      <c r="G134" s="477">
        <v>0</v>
      </c>
      <c r="H134" s="477">
        <v>0</v>
      </c>
      <c r="I134" s="477">
        <v>1</v>
      </c>
      <c r="J134" s="477">
        <v>0</v>
      </c>
      <c r="K134" s="477">
        <v>0</v>
      </c>
      <c r="L134" s="477">
        <v>0</v>
      </c>
      <c r="M134" s="477">
        <v>0</v>
      </c>
      <c r="N134" s="477">
        <v>0</v>
      </c>
    </row>
    <row r="135" spans="2:14" ht="15.9" customHeight="1" x14ac:dyDescent="0.3">
      <c r="B135" s="476" t="s">
        <v>308</v>
      </c>
      <c r="C135" s="477">
        <v>0</v>
      </c>
      <c r="D135" s="477">
        <v>0</v>
      </c>
      <c r="E135" s="477">
        <v>0</v>
      </c>
      <c r="F135" s="477">
        <v>0</v>
      </c>
      <c r="G135" s="477">
        <v>0</v>
      </c>
      <c r="H135" s="477">
        <v>0</v>
      </c>
      <c r="I135" s="477">
        <v>0</v>
      </c>
      <c r="J135" s="477">
        <v>0</v>
      </c>
      <c r="K135" s="477">
        <v>0</v>
      </c>
      <c r="L135" s="477">
        <v>0</v>
      </c>
      <c r="M135" s="477">
        <v>0</v>
      </c>
      <c r="N135" s="477">
        <v>0</v>
      </c>
    </row>
    <row r="136" spans="2:14" s="334" customFormat="1" ht="15.9" customHeight="1" x14ac:dyDescent="0.2">
      <c r="B136" s="482" t="s">
        <v>250</v>
      </c>
      <c r="C136" s="478">
        <f>SUM(C137:C141)</f>
        <v>273</v>
      </c>
      <c r="D136" s="478">
        <f t="shared" ref="D136:N136" si="22">SUM(D137:D141)</f>
        <v>23</v>
      </c>
      <c r="E136" s="478">
        <f t="shared" si="22"/>
        <v>69</v>
      </c>
      <c r="F136" s="478">
        <f t="shared" si="22"/>
        <v>55</v>
      </c>
      <c r="G136" s="478">
        <f t="shared" si="22"/>
        <v>37</v>
      </c>
      <c r="H136" s="478">
        <f t="shared" si="22"/>
        <v>29</v>
      </c>
      <c r="I136" s="478">
        <f t="shared" si="22"/>
        <v>17</v>
      </c>
      <c r="J136" s="478">
        <f t="shared" si="22"/>
        <v>11</v>
      </c>
      <c r="K136" s="478">
        <f t="shared" si="22"/>
        <v>13</v>
      </c>
      <c r="L136" s="478">
        <f t="shared" si="22"/>
        <v>9</v>
      </c>
      <c r="M136" s="478">
        <f t="shared" si="22"/>
        <v>2</v>
      </c>
      <c r="N136" s="478">
        <f t="shared" si="22"/>
        <v>8</v>
      </c>
    </row>
    <row r="137" spans="2:14" ht="15.9" customHeight="1" x14ac:dyDescent="0.3">
      <c r="B137" s="476" t="s">
        <v>895</v>
      </c>
      <c r="C137" s="477">
        <v>220</v>
      </c>
      <c r="D137" s="477">
        <v>23</v>
      </c>
      <c r="E137" s="477">
        <v>68</v>
      </c>
      <c r="F137" s="477">
        <v>51</v>
      </c>
      <c r="G137" s="477">
        <v>34</v>
      </c>
      <c r="H137" s="477">
        <v>19</v>
      </c>
      <c r="I137" s="477">
        <v>8</v>
      </c>
      <c r="J137" s="477">
        <v>5</v>
      </c>
      <c r="K137" s="477">
        <v>6</v>
      </c>
      <c r="L137" s="477">
        <v>3</v>
      </c>
      <c r="M137" s="477">
        <v>0</v>
      </c>
      <c r="N137" s="477">
        <v>3</v>
      </c>
    </row>
    <row r="138" spans="2:14" ht="15.9" customHeight="1" x14ac:dyDescent="0.3">
      <c r="B138" s="476" t="s">
        <v>896</v>
      </c>
      <c r="C138" s="477">
        <v>49</v>
      </c>
      <c r="D138" s="477">
        <v>0</v>
      </c>
      <c r="E138" s="477">
        <v>1</v>
      </c>
      <c r="F138" s="477">
        <v>4</v>
      </c>
      <c r="G138" s="477">
        <v>3</v>
      </c>
      <c r="H138" s="477">
        <v>10</v>
      </c>
      <c r="I138" s="477">
        <v>9</v>
      </c>
      <c r="J138" s="477">
        <v>6</v>
      </c>
      <c r="K138" s="477">
        <v>7</v>
      </c>
      <c r="L138" s="477">
        <v>5</v>
      </c>
      <c r="M138" s="477">
        <v>1</v>
      </c>
      <c r="N138" s="477">
        <v>3</v>
      </c>
    </row>
    <row r="139" spans="2:14" ht="15.9" customHeight="1" x14ac:dyDescent="0.3">
      <c r="B139" s="476" t="s">
        <v>897</v>
      </c>
      <c r="C139" s="477">
        <v>4</v>
      </c>
      <c r="D139" s="477">
        <v>0</v>
      </c>
      <c r="E139" s="477">
        <v>0</v>
      </c>
      <c r="F139" s="477">
        <v>0</v>
      </c>
      <c r="G139" s="477">
        <v>0</v>
      </c>
      <c r="H139" s="477">
        <v>0</v>
      </c>
      <c r="I139" s="477">
        <v>0</v>
      </c>
      <c r="J139" s="477">
        <v>0</v>
      </c>
      <c r="K139" s="477">
        <v>0</v>
      </c>
      <c r="L139" s="477">
        <v>1</v>
      </c>
      <c r="M139" s="477">
        <v>1</v>
      </c>
      <c r="N139" s="477">
        <v>2</v>
      </c>
    </row>
    <row r="140" spans="2:14" ht="15.9" customHeight="1" x14ac:dyDescent="0.3">
      <c r="B140" s="476" t="s">
        <v>315</v>
      </c>
      <c r="C140" s="477">
        <v>0</v>
      </c>
      <c r="D140" s="477">
        <v>0</v>
      </c>
      <c r="E140" s="477">
        <v>0</v>
      </c>
      <c r="F140" s="477">
        <v>0</v>
      </c>
      <c r="G140" s="477">
        <v>0</v>
      </c>
      <c r="H140" s="477">
        <v>0</v>
      </c>
      <c r="I140" s="477">
        <v>0</v>
      </c>
      <c r="J140" s="477">
        <v>0</v>
      </c>
      <c r="K140" s="477">
        <v>0</v>
      </c>
      <c r="L140" s="477">
        <v>0</v>
      </c>
      <c r="M140" s="477">
        <v>0</v>
      </c>
      <c r="N140" s="477">
        <v>0</v>
      </c>
    </row>
    <row r="141" spans="2:14" ht="15.9" customHeight="1" x14ac:dyDescent="0.3">
      <c r="B141" s="476" t="s">
        <v>308</v>
      </c>
      <c r="C141" s="477">
        <v>0</v>
      </c>
      <c r="D141" s="477">
        <v>0</v>
      </c>
      <c r="E141" s="477">
        <v>0</v>
      </c>
      <c r="F141" s="477">
        <v>0</v>
      </c>
      <c r="G141" s="477">
        <v>0</v>
      </c>
      <c r="H141" s="477">
        <v>0</v>
      </c>
      <c r="I141" s="477">
        <v>0</v>
      </c>
      <c r="J141" s="477">
        <v>0</v>
      </c>
      <c r="K141" s="477">
        <v>0</v>
      </c>
      <c r="L141" s="477">
        <v>0</v>
      </c>
      <c r="M141" s="477">
        <v>0</v>
      </c>
      <c r="N141" s="477">
        <v>0</v>
      </c>
    </row>
    <row r="142" spans="2:14" s="334" customFormat="1" ht="15.9" customHeight="1" x14ac:dyDescent="0.2">
      <c r="B142" s="482" t="s">
        <v>251</v>
      </c>
      <c r="C142" s="478">
        <f>SUM(C143:C147)</f>
        <v>325</v>
      </c>
      <c r="D142" s="478">
        <f t="shared" ref="D142:N142" si="23">SUM(D143:D147)</f>
        <v>34</v>
      </c>
      <c r="E142" s="478">
        <f t="shared" si="23"/>
        <v>83</v>
      </c>
      <c r="F142" s="478">
        <f t="shared" si="23"/>
        <v>68</v>
      </c>
      <c r="G142" s="478">
        <f t="shared" si="23"/>
        <v>55</v>
      </c>
      <c r="H142" s="478">
        <f t="shared" si="23"/>
        <v>31</v>
      </c>
      <c r="I142" s="478">
        <f t="shared" si="23"/>
        <v>18</v>
      </c>
      <c r="J142" s="478">
        <f t="shared" si="23"/>
        <v>13</v>
      </c>
      <c r="K142" s="478">
        <f t="shared" si="23"/>
        <v>8</v>
      </c>
      <c r="L142" s="478">
        <f t="shared" si="23"/>
        <v>12</v>
      </c>
      <c r="M142" s="478">
        <f t="shared" si="23"/>
        <v>2</v>
      </c>
      <c r="N142" s="478">
        <f t="shared" si="23"/>
        <v>1</v>
      </c>
    </row>
    <row r="143" spans="2:14" ht="15.9" customHeight="1" x14ac:dyDescent="0.3">
      <c r="B143" s="476" t="s">
        <v>895</v>
      </c>
      <c r="C143" s="477">
        <v>283</v>
      </c>
      <c r="D143" s="477">
        <v>34</v>
      </c>
      <c r="E143" s="477">
        <v>81</v>
      </c>
      <c r="F143" s="477">
        <v>66</v>
      </c>
      <c r="G143" s="477">
        <v>49</v>
      </c>
      <c r="H143" s="477">
        <v>25</v>
      </c>
      <c r="I143" s="477">
        <v>14</v>
      </c>
      <c r="J143" s="477">
        <v>6</v>
      </c>
      <c r="K143" s="477">
        <v>4</v>
      </c>
      <c r="L143" s="477">
        <v>3</v>
      </c>
      <c r="M143" s="477">
        <v>1</v>
      </c>
      <c r="N143" s="477">
        <v>0</v>
      </c>
    </row>
    <row r="144" spans="2:14" ht="15.9" customHeight="1" x14ac:dyDescent="0.3">
      <c r="B144" s="476" t="s">
        <v>896</v>
      </c>
      <c r="C144" s="477">
        <v>41</v>
      </c>
      <c r="D144" s="477">
        <v>0</v>
      </c>
      <c r="E144" s="477">
        <v>2</v>
      </c>
      <c r="F144" s="477">
        <v>2</v>
      </c>
      <c r="G144" s="477">
        <v>6</v>
      </c>
      <c r="H144" s="477">
        <v>6</v>
      </c>
      <c r="I144" s="477">
        <v>4</v>
      </c>
      <c r="J144" s="477">
        <v>7</v>
      </c>
      <c r="K144" s="477">
        <v>4</v>
      </c>
      <c r="L144" s="477">
        <v>8</v>
      </c>
      <c r="M144" s="477">
        <v>1</v>
      </c>
      <c r="N144" s="477">
        <v>1</v>
      </c>
    </row>
    <row r="145" spans="2:14" ht="15.9" customHeight="1" x14ac:dyDescent="0.3">
      <c r="B145" s="476" t="s">
        <v>897</v>
      </c>
      <c r="C145" s="477">
        <v>1</v>
      </c>
      <c r="D145" s="477">
        <v>0</v>
      </c>
      <c r="E145" s="477">
        <v>0</v>
      </c>
      <c r="F145" s="477">
        <v>0</v>
      </c>
      <c r="G145" s="477">
        <v>0</v>
      </c>
      <c r="H145" s="477">
        <v>0</v>
      </c>
      <c r="I145" s="477">
        <v>0</v>
      </c>
      <c r="J145" s="477">
        <v>0</v>
      </c>
      <c r="K145" s="477">
        <v>0</v>
      </c>
      <c r="L145" s="477">
        <v>1</v>
      </c>
      <c r="M145" s="477">
        <v>0</v>
      </c>
      <c r="N145" s="477">
        <v>0</v>
      </c>
    </row>
    <row r="146" spans="2:14" ht="15.9" customHeight="1" x14ac:dyDescent="0.3">
      <c r="B146" s="476" t="s">
        <v>315</v>
      </c>
      <c r="C146" s="477">
        <v>0</v>
      </c>
      <c r="D146" s="477">
        <v>0</v>
      </c>
      <c r="E146" s="477">
        <v>0</v>
      </c>
      <c r="F146" s="477">
        <v>0</v>
      </c>
      <c r="G146" s="477">
        <v>0</v>
      </c>
      <c r="H146" s="477">
        <v>0</v>
      </c>
      <c r="I146" s="477">
        <v>0</v>
      </c>
      <c r="J146" s="477">
        <v>0</v>
      </c>
      <c r="K146" s="477">
        <v>0</v>
      </c>
      <c r="L146" s="477">
        <v>0</v>
      </c>
      <c r="M146" s="477">
        <v>0</v>
      </c>
      <c r="N146" s="477">
        <v>0</v>
      </c>
    </row>
    <row r="147" spans="2:14" ht="15.9" customHeight="1" x14ac:dyDescent="0.3">
      <c r="B147" s="476" t="s">
        <v>308</v>
      </c>
      <c r="C147" s="477">
        <v>0</v>
      </c>
      <c r="D147" s="477">
        <v>0</v>
      </c>
      <c r="E147" s="477">
        <v>0</v>
      </c>
      <c r="F147" s="477">
        <v>0</v>
      </c>
      <c r="G147" s="477">
        <v>0</v>
      </c>
      <c r="H147" s="477">
        <v>0</v>
      </c>
      <c r="I147" s="477">
        <v>0</v>
      </c>
      <c r="J147" s="477">
        <v>0</v>
      </c>
      <c r="K147" s="477">
        <v>0</v>
      </c>
      <c r="L147" s="477">
        <v>0</v>
      </c>
      <c r="M147" s="477">
        <v>0</v>
      </c>
      <c r="N147" s="477">
        <v>0</v>
      </c>
    </row>
    <row r="148" spans="2:14" s="334" customFormat="1" ht="15.9" customHeight="1" x14ac:dyDescent="0.2">
      <c r="B148" s="482" t="s">
        <v>252</v>
      </c>
      <c r="C148" s="478">
        <f>SUM(C149:C153)</f>
        <v>538</v>
      </c>
      <c r="D148" s="478">
        <f t="shared" ref="D148:N148" si="24">SUM(D149:D153)</f>
        <v>64</v>
      </c>
      <c r="E148" s="478">
        <f t="shared" si="24"/>
        <v>124</v>
      </c>
      <c r="F148" s="478">
        <f t="shared" si="24"/>
        <v>114</v>
      </c>
      <c r="G148" s="478">
        <f t="shared" si="24"/>
        <v>64</v>
      </c>
      <c r="H148" s="478">
        <f t="shared" si="24"/>
        <v>49</v>
      </c>
      <c r="I148" s="478">
        <f t="shared" si="24"/>
        <v>37</v>
      </c>
      <c r="J148" s="478">
        <f t="shared" si="24"/>
        <v>30</v>
      </c>
      <c r="K148" s="478">
        <f t="shared" si="24"/>
        <v>17</v>
      </c>
      <c r="L148" s="478">
        <f t="shared" si="24"/>
        <v>23</v>
      </c>
      <c r="M148" s="478">
        <f t="shared" si="24"/>
        <v>7</v>
      </c>
      <c r="N148" s="478">
        <f t="shared" si="24"/>
        <v>9</v>
      </c>
    </row>
    <row r="149" spans="2:14" ht="15.9" customHeight="1" x14ac:dyDescent="0.3">
      <c r="B149" s="476" t="s">
        <v>895</v>
      </c>
      <c r="C149" s="477">
        <v>475</v>
      </c>
      <c r="D149" s="477">
        <v>64</v>
      </c>
      <c r="E149" s="477">
        <v>123</v>
      </c>
      <c r="F149" s="477">
        <v>106</v>
      </c>
      <c r="G149" s="477">
        <v>60</v>
      </c>
      <c r="H149" s="477">
        <v>38</v>
      </c>
      <c r="I149" s="477">
        <v>27</v>
      </c>
      <c r="J149" s="477">
        <v>23</v>
      </c>
      <c r="K149" s="477">
        <v>9</v>
      </c>
      <c r="L149" s="477">
        <v>17</v>
      </c>
      <c r="M149" s="477">
        <v>3</v>
      </c>
      <c r="N149" s="477">
        <v>5</v>
      </c>
    </row>
    <row r="150" spans="2:14" ht="15.9" customHeight="1" x14ac:dyDescent="0.3">
      <c r="B150" s="476" t="s">
        <v>896</v>
      </c>
      <c r="C150" s="477">
        <v>57</v>
      </c>
      <c r="D150" s="477">
        <v>0</v>
      </c>
      <c r="E150" s="477">
        <v>1</v>
      </c>
      <c r="F150" s="477">
        <v>7</v>
      </c>
      <c r="G150" s="477">
        <v>4</v>
      </c>
      <c r="H150" s="477">
        <v>8</v>
      </c>
      <c r="I150" s="477">
        <v>10</v>
      </c>
      <c r="J150" s="477">
        <v>7</v>
      </c>
      <c r="K150" s="477">
        <v>8</v>
      </c>
      <c r="L150" s="477">
        <v>5</v>
      </c>
      <c r="M150" s="477">
        <v>4</v>
      </c>
      <c r="N150" s="477">
        <v>3</v>
      </c>
    </row>
    <row r="151" spans="2:14" ht="15.9" customHeight="1" x14ac:dyDescent="0.3">
      <c r="B151" s="476" t="s">
        <v>897</v>
      </c>
      <c r="C151" s="477">
        <v>4</v>
      </c>
      <c r="D151" s="477">
        <v>0</v>
      </c>
      <c r="E151" s="477">
        <v>0</v>
      </c>
      <c r="F151" s="477">
        <v>0</v>
      </c>
      <c r="G151" s="477">
        <v>0</v>
      </c>
      <c r="H151" s="477">
        <v>2</v>
      </c>
      <c r="I151" s="477">
        <v>0</v>
      </c>
      <c r="J151" s="477">
        <v>0</v>
      </c>
      <c r="K151" s="477">
        <v>0</v>
      </c>
      <c r="L151" s="477">
        <v>1</v>
      </c>
      <c r="M151" s="477">
        <v>0</v>
      </c>
      <c r="N151" s="477">
        <v>1</v>
      </c>
    </row>
    <row r="152" spans="2:14" ht="15.9" customHeight="1" x14ac:dyDescent="0.3">
      <c r="B152" s="476" t="s">
        <v>315</v>
      </c>
      <c r="C152" s="477">
        <v>1</v>
      </c>
      <c r="D152" s="477">
        <v>0</v>
      </c>
      <c r="E152" s="477">
        <v>0</v>
      </c>
      <c r="F152" s="477">
        <v>1</v>
      </c>
      <c r="G152" s="477">
        <v>0</v>
      </c>
      <c r="H152" s="477">
        <v>0</v>
      </c>
      <c r="I152" s="477">
        <v>0</v>
      </c>
      <c r="J152" s="477">
        <v>0</v>
      </c>
      <c r="K152" s="477">
        <v>0</v>
      </c>
      <c r="L152" s="477">
        <v>0</v>
      </c>
      <c r="M152" s="477">
        <v>0</v>
      </c>
      <c r="N152" s="477">
        <v>0</v>
      </c>
    </row>
    <row r="153" spans="2:14" ht="15.9" customHeight="1" x14ac:dyDescent="0.3">
      <c r="B153" s="476" t="s">
        <v>308</v>
      </c>
      <c r="C153" s="477">
        <v>1</v>
      </c>
      <c r="D153" s="477">
        <v>0</v>
      </c>
      <c r="E153" s="477">
        <v>0</v>
      </c>
      <c r="F153" s="477">
        <v>0</v>
      </c>
      <c r="G153" s="477">
        <v>0</v>
      </c>
      <c r="H153" s="477">
        <v>1</v>
      </c>
      <c r="I153" s="477">
        <v>0</v>
      </c>
      <c r="J153" s="477">
        <v>0</v>
      </c>
      <c r="K153" s="477">
        <v>0</v>
      </c>
      <c r="L153" s="477">
        <v>0</v>
      </c>
      <c r="M153" s="477">
        <v>0</v>
      </c>
      <c r="N153" s="477">
        <v>0</v>
      </c>
    </row>
    <row r="154" spans="2:14" s="334" customFormat="1" ht="15.9" customHeight="1" x14ac:dyDescent="0.2">
      <c r="B154" s="482" t="s">
        <v>253</v>
      </c>
      <c r="C154" s="478">
        <f>SUM(C155:C159)</f>
        <v>485</v>
      </c>
      <c r="D154" s="478">
        <f t="shared" ref="D154:N154" si="25">SUM(D155:D159)</f>
        <v>62</v>
      </c>
      <c r="E154" s="478">
        <f t="shared" si="25"/>
        <v>119</v>
      </c>
      <c r="F154" s="478">
        <f t="shared" si="25"/>
        <v>115</v>
      </c>
      <c r="G154" s="478">
        <f t="shared" si="25"/>
        <v>68</v>
      </c>
      <c r="H154" s="478">
        <f t="shared" si="25"/>
        <v>37</v>
      </c>
      <c r="I154" s="478">
        <f t="shared" si="25"/>
        <v>28</v>
      </c>
      <c r="J154" s="478">
        <f t="shared" si="25"/>
        <v>22</v>
      </c>
      <c r="K154" s="478">
        <f t="shared" si="25"/>
        <v>12</v>
      </c>
      <c r="L154" s="478">
        <f t="shared" si="25"/>
        <v>7</v>
      </c>
      <c r="M154" s="478">
        <f t="shared" si="25"/>
        <v>9</v>
      </c>
      <c r="N154" s="478">
        <f t="shared" si="25"/>
        <v>6</v>
      </c>
    </row>
    <row r="155" spans="2:14" ht="15.9" customHeight="1" x14ac:dyDescent="0.3">
      <c r="B155" s="476" t="s">
        <v>895</v>
      </c>
      <c r="C155" s="477">
        <v>425</v>
      </c>
      <c r="D155" s="477">
        <v>62</v>
      </c>
      <c r="E155" s="477">
        <v>117</v>
      </c>
      <c r="F155" s="477">
        <v>111</v>
      </c>
      <c r="G155" s="477">
        <v>61</v>
      </c>
      <c r="H155" s="477">
        <v>29</v>
      </c>
      <c r="I155" s="477">
        <v>19</v>
      </c>
      <c r="J155" s="477">
        <v>14</v>
      </c>
      <c r="K155" s="477">
        <v>6</v>
      </c>
      <c r="L155" s="477">
        <v>3</v>
      </c>
      <c r="M155" s="477">
        <v>1</v>
      </c>
      <c r="N155" s="477">
        <v>2</v>
      </c>
    </row>
    <row r="156" spans="2:14" ht="15.9" customHeight="1" x14ac:dyDescent="0.3">
      <c r="B156" s="476" t="s">
        <v>896</v>
      </c>
      <c r="C156" s="477">
        <v>53</v>
      </c>
      <c r="D156" s="477">
        <v>0</v>
      </c>
      <c r="E156" s="477">
        <v>2</v>
      </c>
      <c r="F156" s="477">
        <v>4</v>
      </c>
      <c r="G156" s="477">
        <v>7</v>
      </c>
      <c r="H156" s="477">
        <v>7</v>
      </c>
      <c r="I156" s="477">
        <v>9</v>
      </c>
      <c r="J156" s="477">
        <v>8</v>
      </c>
      <c r="K156" s="477">
        <v>5</v>
      </c>
      <c r="L156" s="477">
        <v>4</v>
      </c>
      <c r="M156" s="477">
        <v>5</v>
      </c>
      <c r="N156" s="477">
        <v>2</v>
      </c>
    </row>
    <row r="157" spans="2:14" ht="15.9" customHeight="1" x14ac:dyDescent="0.3">
      <c r="B157" s="476" t="s">
        <v>897</v>
      </c>
      <c r="C157" s="477">
        <v>7</v>
      </c>
      <c r="D157" s="477">
        <v>0</v>
      </c>
      <c r="E157" s="477">
        <v>0</v>
      </c>
      <c r="F157" s="477">
        <v>0</v>
      </c>
      <c r="G157" s="477">
        <v>0</v>
      </c>
      <c r="H157" s="477">
        <v>1</v>
      </c>
      <c r="I157" s="477">
        <v>0</v>
      </c>
      <c r="J157" s="477">
        <v>0</v>
      </c>
      <c r="K157" s="477">
        <v>1</v>
      </c>
      <c r="L157" s="477">
        <v>0</v>
      </c>
      <c r="M157" s="477">
        <v>3</v>
      </c>
      <c r="N157" s="477">
        <v>2</v>
      </c>
    </row>
    <row r="158" spans="2:14" ht="15.9" customHeight="1" x14ac:dyDescent="0.3">
      <c r="B158" s="476" t="s">
        <v>315</v>
      </c>
      <c r="C158" s="477">
        <v>0</v>
      </c>
      <c r="D158" s="477">
        <v>0</v>
      </c>
      <c r="E158" s="477">
        <v>0</v>
      </c>
      <c r="F158" s="477">
        <v>0</v>
      </c>
      <c r="G158" s="477">
        <v>0</v>
      </c>
      <c r="H158" s="477">
        <v>0</v>
      </c>
      <c r="I158" s="477">
        <v>0</v>
      </c>
      <c r="J158" s="477">
        <v>0</v>
      </c>
      <c r="K158" s="477">
        <v>0</v>
      </c>
      <c r="L158" s="477">
        <v>0</v>
      </c>
      <c r="M158" s="477">
        <v>0</v>
      </c>
      <c r="N158" s="477">
        <v>0</v>
      </c>
    </row>
    <row r="159" spans="2:14" ht="15.9" customHeight="1" x14ac:dyDescent="0.3">
      <c r="B159" s="476" t="s">
        <v>308</v>
      </c>
      <c r="C159" s="477">
        <v>0</v>
      </c>
      <c r="D159" s="477">
        <v>0</v>
      </c>
      <c r="E159" s="477">
        <v>0</v>
      </c>
      <c r="F159" s="477">
        <v>0</v>
      </c>
      <c r="G159" s="477">
        <v>0</v>
      </c>
      <c r="H159" s="477">
        <v>0</v>
      </c>
      <c r="I159" s="477">
        <v>0</v>
      </c>
      <c r="J159" s="477">
        <v>0</v>
      </c>
      <c r="K159" s="477">
        <v>0</v>
      </c>
      <c r="L159" s="477">
        <v>0</v>
      </c>
      <c r="M159" s="477">
        <v>0</v>
      </c>
      <c r="N159" s="477">
        <v>0</v>
      </c>
    </row>
    <row r="160" spans="2:14" s="334" customFormat="1" ht="15.9" customHeight="1" x14ac:dyDescent="0.2">
      <c r="B160" s="480" t="s">
        <v>254</v>
      </c>
      <c r="C160" s="478">
        <f>SUM(C161)</f>
        <v>190</v>
      </c>
      <c r="D160" s="478">
        <f t="shared" ref="D160:N160" si="26">SUM(D161)</f>
        <v>39</v>
      </c>
      <c r="E160" s="478">
        <f t="shared" si="26"/>
        <v>41</v>
      </c>
      <c r="F160" s="478">
        <f t="shared" si="26"/>
        <v>34</v>
      </c>
      <c r="G160" s="478">
        <f t="shared" si="26"/>
        <v>25</v>
      </c>
      <c r="H160" s="478">
        <f t="shared" si="26"/>
        <v>13</v>
      </c>
      <c r="I160" s="478">
        <f t="shared" si="26"/>
        <v>10</v>
      </c>
      <c r="J160" s="478">
        <f t="shared" si="26"/>
        <v>11</v>
      </c>
      <c r="K160" s="478">
        <f t="shared" si="26"/>
        <v>5</v>
      </c>
      <c r="L160" s="478">
        <f t="shared" si="26"/>
        <v>3</v>
      </c>
      <c r="M160" s="478">
        <f t="shared" si="26"/>
        <v>6</v>
      </c>
      <c r="N160" s="478">
        <f t="shared" si="26"/>
        <v>3</v>
      </c>
    </row>
    <row r="161" spans="2:14" s="334" customFormat="1" ht="15.9" customHeight="1" x14ac:dyDescent="0.2">
      <c r="B161" s="482" t="s">
        <v>255</v>
      </c>
      <c r="C161" s="478">
        <f>SUM(C162:C166)</f>
        <v>190</v>
      </c>
      <c r="D161" s="478">
        <f t="shared" ref="D161:N161" si="27">SUM(D162:D166)</f>
        <v>39</v>
      </c>
      <c r="E161" s="478">
        <f t="shared" si="27"/>
        <v>41</v>
      </c>
      <c r="F161" s="478">
        <f t="shared" si="27"/>
        <v>34</v>
      </c>
      <c r="G161" s="478">
        <f t="shared" si="27"/>
        <v>25</v>
      </c>
      <c r="H161" s="478">
        <f t="shared" si="27"/>
        <v>13</v>
      </c>
      <c r="I161" s="478">
        <f t="shared" si="27"/>
        <v>10</v>
      </c>
      <c r="J161" s="478">
        <f t="shared" si="27"/>
        <v>11</v>
      </c>
      <c r="K161" s="478">
        <f t="shared" si="27"/>
        <v>5</v>
      </c>
      <c r="L161" s="478">
        <f t="shared" si="27"/>
        <v>3</v>
      </c>
      <c r="M161" s="478">
        <f t="shared" si="27"/>
        <v>6</v>
      </c>
      <c r="N161" s="478">
        <f t="shared" si="27"/>
        <v>3</v>
      </c>
    </row>
    <row r="162" spans="2:14" ht="15.9" customHeight="1" x14ac:dyDescent="0.3">
      <c r="B162" s="476" t="s">
        <v>895</v>
      </c>
      <c r="C162" s="477">
        <v>143</v>
      </c>
      <c r="D162" s="477">
        <v>38</v>
      </c>
      <c r="E162" s="477">
        <v>39</v>
      </c>
      <c r="F162" s="477">
        <v>29</v>
      </c>
      <c r="G162" s="477">
        <v>16</v>
      </c>
      <c r="H162" s="477">
        <v>8</v>
      </c>
      <c r="I162" s="477">
        <v>3</v>
      </c>
      <c r="J162" s="477">
        <v>5</v>
      </c>
      <c r="K162" s="477">
        <v>2</v>
      </c>
      <c r="L162" s="477">
        <v>1</v>
      </c>
      <c r="M162" s="477">
        <v>2</v>
      </c>
      <c r="N162" s="477">
        <v>0</v>
      </c>
    </row>
    <row r="163" spans="2:14" ht="15.9" customHeight="1" x14ac:dyDescent="0.3">
      <c r="B163" s="476" t="s">
        <v>896</v>
      </c>
      <c r="C163" s="477">
        <v>40</v>
      </c>
      <c r="D163" s="477">
        <v>0</v>
      </c>
      <c r="E163" s="477">
        <v>2</v>
      </c>
      <c r="F163" s="477">
        <v>4</v>
      </c>
      <c r="G163" s="477">
        <v>8</v>
      </c>
      <c r="H163" s="477">
        <v>5</v>
      </c>
      <c r="I163" s="477">
        <v>6</v>
      </c>
      <c r="J163" s="477">
        <v>6</v>
      </c>
      <c r="K163" s="477">
        <v>2</v>
      </c>
      <c r="L163" s="477">
        <v>2</v>
      </c>
      <c r="M163" s="477">
        <v>4</v>
      </c>
      <c r="N163" s="477">
        <v>1</v>
      </c>
    </row>
    <row r="164" spans="2:14" ht="15.9" customHeight="1" x14ac:dyDescent="0.3">
      <c r="B164" s="476" t="s">
        <v>897</v>
      </c>
      <c r="C164" s="477">
        <v>3</v>
      </c>
      <c r="D164" s="477">
        <v>0</v>
      </c>
      <c r="E164" s="477">
        <v>0</v>
      </c>
      <c r="F164" s="477">
        <v>0</v>
      </c>
      <c r="G164" s="477">
        <v>1</v>
      </c>
      <c r="H164" s="477">
        <v>0</v>
      </c>
      <c r="I164" s="477">
        <v>0</v>
      </c>
      <c r="J164" s="477">
        <v>0</v>
      </c>
      <c r="K164" s="477">
        <v>0</v>
      </c>
      <c r="L164" s="477">
        <v>0</v>
      </c>
      <c r="M164" s="477">
        <v>0</v>
      </c>
      <c r="N164" s="477">
        <v>2</v>
      </c>
    </row>
    <row r="165" spans="2:14" ht="15.9" customHeight="1" x14ac:dyDescent="0.3">
      <c r="B165" s="476" t="s">
        <v>315</v>
      </c>
      <c r="C165" s="477">
        <v>4</v>
      </c>
      <c r="D165" s="477">
        <v>1</v>
      </c>
      <c r="E165" s="477">
        <v>0</v>
      </c>
      <c r="F165" s="477">
        <v>1</v>
      </c>
      <c r="G165" s="477">
        <v>0</v>
      </c>
      <c r="H165" s="477">
        <v>0</v>
      </c>
      <c r="I165" s="477">
        <v>1</v>
      </c>
      <c r="J165" s="477">
        <v>0</v>
      </c>
      <c r="K165" s="477">
        <v>1</v>
      </c>
      <c r="L165" s="477">
        <v>0</v>
      </c>
      <c r="M165" s="477">
        <v>0</v>
      </c>
      <c r="N165" s="477">
        <v>0</v>
      </c>
    </row>
    <row r="166" spans="2:14" ht="15.9" customHeight="1" x14ac:dyDescent="0.3">
      <c r="B166" s="476" t="s">
        <v>308</v>
      </c>
      <c r="C166" s="477">
        <v>0</v>
      </c>
      <c r="D166" s="477">
        <v>0</v>
      </c>
      <c r="E166" s="477">
        <v>0</v>
      </c>
      <c r="F166" s="477">
        <v>0</v>
      </c>
      <c r="G166" s="477">
        <v>0</v>
      </c>
      <c r="H166" s="477">
        <v>0</v>
      </c>
      <c r="I166" s="477">
        <v>0</v>
      </c>
      <c r="J166" s="477">
        <v>0</v>
      </c>
      <c r="K166" s="477">
        <v>0</v>
      </c>
      <c r="L166" s="477">
        <v>0</v>
      </c>
      <c r="M166" s="477">
        <v>0</v>
      </c>
      <c r="N166" s="477">
        <v>0</v>
      </c>
    </row>
    <row r="167" spans="2:14" s="334" customFormat="1" ht="15.9" customHeight="1" x14ac:dyDescent="0.2">
      <c r="B167" s="480" t="s">
        <v>257</v>
      </c>
      <c r="C167" s="478">
        <f>SUM(C168:C172)</f>
        <v>356</v>
      </c>
      <c r="D167" s="478">
        <f t="shared" ref="D167:N167" si="28">SUM(D168:D172)</f>
        <v>25</v>
      </c>
      <c r="E167" s="478">
        <f t="shared" si="28"/>
        <v>66</v>
      </c>
      <c r="F167" s="478">
        <f t="shared" si="28"/>
        <v>47</v>
      </c>
      <c r="G167" s="478">
        <f t="shared" si="28"/>
        <v>39</v>
      </c>
      <c r="H167" s="478">
        <f t="shared" si="28"/>
        <v>39</v>
      </c>
      <c r="I167" s="478">
        <f t="shared" si="28"/>
        <v>33</v>
      </c>
      <c r="J167" s="478">
        <f t="shared" si="28"/>
        <v>33</v>
      </c>
      <c r="K167" s="478">
        <f t="shared" si="28"/>
        <v>34</v>
      </c>
      <c r="L167" s="478">
        <f t="shared" si="28"/>
        <v>19</v>
      </c>
      <c r="M167" s="478">
        <f t="shared" si="28"/>
        <v>12</v>
      </c>
      <c r="N167" s="478">
        <f t="shared" si="28"/>
        <v>9</v>
      </c>
    </row>
    <row r="168" spans="2:14" ht="15.9" customHeight="1" x14ac:dyDescent="0.3">
      <c r="B168" s="476" t="s">
        <v>895</v>
      </c>
      <c r="C168" s="477">
        <v>247</v>
      </c>
      <c r="D168" s="477">
        <v>25</v>
      </c>
      <c r="E168" s="477">
        <v>64</v>
      </c>
      <c r="F168" s="477">
        <v>43</v>
      </c>
      <c r="G168" s="477">
        <v>33</v>
      </c>
      <c r="H168" s="477">
        <v>25</v>
      </c>
      <c r="I168" s="477">
        <v>22</v>
      </c>
      <c r="J168" s="477">
        <v>12</v>
      </c>
      <c r="K168" s="477">
        <v>13</v>
      </c>
      <c r="L168" s="477">
        <v>3</v>
      </c>
      <c r="M168" s="477">
        <v>6</v>
      </c>
      <c r="N168" s="477">
        <v>1</v>
      </c>
    </row>
    <row r="169" spans="2:14" ht="15.9" customHeight="1" x14ac:dyDescent="0.3">
      <c r="B169" s="476" t="s">
        <v>896</v>
      </c>
      <c r="C169" s="477">
        <v>99</v>
      </c>
      <c r="D169" s="477">
        <v>0</v>
      </c>
      <c r="E169" s="477">
        <v>2</v>
      </c>
      <c r="F169" s="477">
        <v>3</v>
      </c>
      <c r="G169" s="477">
        <v>6</v>
      </c>
      <c r="H169" s="477">
        <v>13</v>
      </c>
      <c r="I169" s="477">
        <v>11</v>
      </c>
      <c r="J169" s="477">
        <v>20</v>
      </c>
      <c r="K169" s="477">
        <v>19</v>
      </c>
      <c r="L169" s="477">
        <v>16</v>
      </c>
      <c r="M169" s="477">
        <v>5</v>
      </c>
      <c r="N169" s="477">
        <v>4</v>
      </c>
    </row>
    <row r="170" spans="2:14" ht="15.9" customHeight="1" x14ac:dyDescent="0.3">
      <c r="B170" s="476" t="s">
        <v>897</v>
      </c>
      <c r="C170" s="477">
        <v>8</v>
      </c>
      <c r="D170" s="477">
        <v>0</v>
      </c>
      <c r="E170" s="477">
        <v>0</v>
      </c>
      <c r="F170" s="477">
        <v>0</v>
      </c>
      <c r="G170" s="477">
        <v>0</v>
      </c>
      <c r="H170" s="477">
        <v>1</v>
      </c>
      <c r="I170" s="477">
        <v>0</v>
      </c>
      <c r="J170" s="477">
        <v>0</v>
      </c>
      <c r="K170" s="477">
        <v>2</v>
      </c>
      <c r="L170" s="477">
        <v>0</v>
      </c>
      <c r="M170" s="477">
        <v>1</v>
      </c>
      <c r="N170" s="477">
        <v>4</v>
      </c>
    </row>
    <row r="171" spans="2:14" ht="15.9" customHeight="1" x14ac:dyDescent="0.3">
      <c r="B171" s="476" t="s">
        <v>315</v>
      </c>
      <c r="C171" s="477">
        <v>2</v>
      </c>
      <c r="D171" s="477">
        <v>0</v>
      </c>
      <c r="E171" s="477">
        <v>0</v>
      </c>
      <c r="F171" s="477">
        <v>1</v>
      </c>
      <c r="G171" s="477">
        <v>0</v>
      </c>
      <c r="H171" s="477">
        <v>0</v>
      </c>
      <c r="I171" s="477">
        <v>0</v>
      </c>
      <c r="J171" s="477">
        <v>1</v>
      </c>
      <c r="K171" s="477">
        <v>0</v>
      </c>
      <c r="L171" s="477">
        <v>0</v>
      </c>
      <c r="M171" s="477">
        <v>0</v>
      </c>
      <c r="N171" s="477">
        <v>0</v>
      </c>
    </row>
    <row r="172" spans="2:14" ht="15.9" customHeight="1" x14ac:dyDescent="0.3">
      <c r="B172" s="476" t="s">
        <v>308</v>
      </c>
      <c r="C172" s="477">
        <v>0</v>
      </c>
      <c r="D172" s="477">
        <v>0</v>
      </c>
      <c r="E172" s="477">
        <v>0</v>
      </c>
      <c r="F172" s="477">
        <v>0</v>
      </c>
      <c r="G172" s="477">
        <v>0</v>
      </c>
      <c r="H172" s="477">
        <v>0</v>
      </c>
      <c r="I172" s="477">
        <v>0</v>
      </c>
      <c r="J172" s="477">
        <v>0</v>
      </c>
      <c r="K172" s="477">
        <v>0</v>
      </c>
      <c r="L172" s="477">
        <v>0</v>
      </c>
      <c r="M172" s="477">
        <v>0</v>
      </c>
      <c r="N172" s="477">
        <v>0</v>
      </c>
    </row>
    <row r="174" spans="2:14" x14ac:dyDescent="0.25">
      <c r="B174" s="396" t="s">
        <v>955</v>
      </c>
      <c r="C174" s="291"/>
      <c r="D174" s="291"/>
      <c r="E174" s="291"/>
      <c r="F174" s="291"/>
      <c r="G174" s="291"/>
      <c r="H174" s="291"/>
      <c r="I174" s="291"/>
      <c r="J174" s="291"/>
      <c r="K174" s="291"/>
    </row>
    <row r="175" spans="2:14" ht="13.5" customHeight="1" x14ac:dyDescent="0.25">
      <c r="B175" s="751" t="s">
        <v>734</v>
      </c>
      <c r="C175" s="751"/>
      <c r="D175" s="751"/>
      <c r="E175" s="751"/>
      <c r="F175" s="751"/>
      <c r="G175" s="751"/>
      <c r="H175" s="751"/>
      <c r="I175" s="751"/>
      <c r="J175" s="751"/>
      <c r="K175" s="751"/>
    </row>
    <row r="176" spans="2:14" x14ac:dyDescent="0.25">
      <c r="B176" s="396" t="s">
        <v>706</v>
      </c>
      <c r="C176" s="397"/>
      <c r="D176" s="397"/>
      <c r="E176" s="398"/>
      <c r="F176" s="398"/>
      <c r="G176" s="291"/>
      <c r="H176" s="291"/>
      <c r="I176" s="291"/>
      <c r="J176" s="291"/>
      <c r="K176" s="291"/>
    </row>
  </sheetData>
  <mergeCells count="7">
    <mergeCell ref="B175:K175"/>
    <mergeCell ref="B12:N12"/>
    <mergeCell ref="B13:N13"/>
    <mergeCell ref="B14:N14"/>
    <mergeCell ref="B16:B17"/>
    <mergeCell ref="C16:C17"/>
    <mergeCell ref="D16:N16"/>
  </mergeCells>
  <hyperlinks>
    <hyperlink ref="P16" location="INDICE!C62" display="INICIO"/>
  </hyperlinks>
  <pageMargins left="0.75" right="0.75" top="1" bottom="1" header="0.5" footer="0.5"/>
  <pageSetup orientation="portrait" horizontalDpi="300" verticalDpi="300"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56"/>
  <sheetViews>
    <sheetView showGridLines="0" zoomScale="90" zoomScaleNormal="90" workbookViewId="0">
      <selection activeCell="B78" sqref="B78"/>
    </sheetView>
  </sheetViews>
  <sheetFormatPr baseColWidth="10" defaultColWidth="8" defaultRowHeight="10.8" x14ac:dyDescent="0.25"/>
  <cols>
    <col min="1" max="1" width="3.19921875" style="118" customWidth="1"/>
    <col min="2" max="2" width="19.19921875" style="118" customWidth="1"/>
    <col min="3" max="3" width="8.19921875" style="118" customWidth="1"/>
    <col min="4" max="14" width="11.8984375" style="118" customWidth="1"/>
    <col min="15" max="255" width="8" style="118"/>
    <col min="256" max="256" width="3.19921875" style="118" customWidth="1"/>
    <col min="257" max="257" width="19.19921875" style="118" customWidth="1"/>
    <col min="258" max="258" width="8.19921875" style="118" customWidth="1"/>
    <col min="259" max="269" width="11.8984375" style="118" customWidth="1"/>
    <col min="270" max="270" width="12.09765625" style="118" bestFit="1" customWidth="1"/>
    <col min="271" max="511" width="8" style="118"/>
    <col min="512" max="512" width="3.19921875" style="118" customWidth="1"/>
    <col min="513" max="513" width="19.19921875" style="118" customWidth="1"/>
    <col min="514" max="514" width="8.19921875" style="118" customWidth="1"/>
    <col min="515" max="525" width="11.8984375" style="118" customWidth="1"/>
    <col min="526" max="526" width="12.09765625" style="118" bestFit="1" customWidth="1"/>
    <col min="527" max="767" width="8" style="118"/>
    <col min="768" max="768" width="3.19921875" style="118" customWidth="1"/>
    <col min="769" max="769" width="19.19921875" style="118" customWidth="1"/>
    <col min="770" max="770" width="8.19921875" style="118" customWidth="1"/>
    <col min="771" max="781" width="11.8984375" style="118" customWidth="1"/>
    <col min="782" max="782" width="12.09765625" style="118" bestFit="1" customWidth="1"/>
    <col min="783" max="1023" width="8" style="118"/>
    <col min="1024" max="1024" width="3.19921875" style="118" customWidth="1"/>
    <col min="1025" max="1025" width="19.19921875" style="118" customWidth="1"/>
    <col min="1026" max="1026" width="8.19921875" style="118" customWidth="1"/>
    <col min="1027" max="1037" width="11.8984375" style="118" customWidth="1"/>
    <col min="1038" max="1038" width="12.09765625" style="118" bestFit="1" customWidth="1"/>
    <col min="1039" max="1279" width="8" style="118"/>
    <col min="1280" max="1280" width="3.19921875" style="118" customWidth="1"/>
    <col min="1281" max="1281" width="19.19921875" style="118" customWidth="1"/>
    <col min="1282" max="1282" width="8.19921875" style="118" customWidth="1"/>
    <col min="1283" max="1293" width="11.8984375" style="118" customWidth="1"/>
    <col min="1294" max="1294" width="12.09765625" style="118" bestFit="1" customWidth="1"/>
    <col min="1295" max="1535" width="8" style="118"/>
    <col min="1536" max="1536" width="3.19921875" style="118" customWidth="1"/>
    <col min="1537" max="1537" width="19.19921875" style="118" customWidth="1"/>
    <col min="1538" max="1538" width="8.19921875" style="118" customWidth="1"/>
    <col min="1539" max="1549" width="11.8984375" style="118" customWidth="1"/>
    <col min="1550" max="1550" width="12.09765625" style="118" bestFit="1" customWidth="1"/>
    <col min="1551" max="1791" width="8" style="118"/>
    <col min="1792" max="1792" width="3.19921875" style="118" customWidth="1"/>
    <col min="1793" max="1793" width="19.19921875" style="118" customWidth="1"/>
    <col min="1794" max="1794" width="8.19921875" style="118" customWidth="1"/>
    <col min="1795" max="1805" width="11.8984375" style="118" customWidth="1"/>
    <col min="1806" max="1806" width="12.09765625" style="118" bestFit="1" customWidth="1"/>
    <col min="1807" max="2047" width="8" style="118"/>
    <col min="2048" max="2048" width="3.19921875" style="118" customWidth="1"/>
    <col min="2049" max="2049" width="19.19921875" style="118" customWidth="1"/>
    <col min="2050" max="2050" width="8.19921875" style="118" customWidth="1"/>
    <col min="2051" max="2061" width="11.8984375" style="118" customWidth="1"/>
    <col min="2062" max="2062" width="12.09765625" style="118" bestFit="1" customWidth="1"/>
    <col min="2063" max="2303" width="8" style="118"/>
    <col min="2304" max="2304" width="3.19921875" style="118" customWidth="1"/>
    <col min="2305" max="2305" width="19.19921875" style="118" customWidth="1"/>
    <col min="2306" max="2306" width="8.19921875" style="118" customWidth="1"/>
    <col min="2307" max="2317" width="11.8984375" style="118" customWidth="1"/>
    <col min="2318" max="2318" width="12.09765625" style="118" bestFit="1" customWidth="1"/>
    <col min="2319" max="2559" width="8" style="118"/>
    <col min="2560" max="2560" width="3.19921875" style="118" customWidth="1"/>
    <col min="2561" max="2561" width="19.19921875" style="118" customWidth="1"/>
    <col min="2562" max="2562" width="8.19921875" style="118" customWidth="1"/>
    <col min="2563" max="2573" width="11.8984375" style="118" customWidth="1"/>
    <col min="2574" max="2574" width="12.09765625" style="118" bestFit="1" customWidth="1"/>
    <col min="2575" max="2815" width="8" style="118"/>
    <col min="2816" max="2816" width="3.19921875" style="118" customWidth="1"/>
    <col min="2817" max="2817" width="19.19921875" style="118" customWidth="1"/>
    <col min="2818" max="2818" width="8.19921875" style="118" customWidth="1"/>
    <col min="2819" max="2829" width="11.8984375" style="118" customWidth="1"/>
    <col min="2830" max="2830" width="12.09765625" style="118" bestFit="1" customWidth="1"/>
    <col min="2831" max="3071" width="8" style="118"/>
    <col min="3072" max="3072" width="3.19921875" style="118" customWidth="1"/>
    <col min="3073" max="3073" width="19.19921875" style="118" customWidth="1"/>
    <col min="3074" max="3074" width="8.19921875" style="118" customWidth="1"/>
    <col min="3075" max="3085" width="11.8984375" style="118" customWidth="1"/>
    <col min="3086" max="3086" width="12.09765625" style="118" bestFit="1" customWidth="1"/>
    <col min="3087" max="3327" width="8" style="118"/>
    <col min="3328" max="3328" width="3.19921875" style="118" customWidth="1"/>
    <col min="3329" max="3329" width="19.19921875" style="118" customWidth="1"/>
    <col min="3330" max="3330" width="8.19921875" style="118" customWidth="1"/>
    <col min="3331" max="3341" width="11.8984375" style="118" customWidth="1"/>
    <col min="3342" max="3342" width="12.09765625" style="118" bestFit="1" customWidth="1"/>
    <col min="3343" max="3583" width="8" style="118"/>
    <col min="3584" max="3584" width="3.19921875" style="118" customWidth="1"/>
    <col min="3585" max="3585" width="19.19921875" style="118" customWidth="1"/>
    <col min="3586" max="3586" width="8.19921875" style="118" customWidth="1"/>
    <col min="3587" max="3597" width="11.8984375" style="118" customWidth="1"/>
    <col min="3598" max="3598" width="12.09765625" style="118" bestFit="1" customWidth="1"/>
    <col min="3599" max="3839" width="8" style="118"/>
    <col min="3840" max="3840" width="3.19921875" style="118" customWidth="1"/>
    <col min="3841" max="3841" width="19.19921875" style="118" customWidth="1"/>
    <col min="3842" max="3842" width="8.19921875" style="118" customWidth="1"/>
    <col min="3843" max="3853" width="11.8984375" style="118" customWidth="1"/>
    <col min="3854" max="3854" width="12.09765625" style="118" bestFit="1" customWidth="1"/>
    <col min="3855" max="4095" width="8" style="118"/>
    <col min="4096" max="4096" width="3.19921875" style="118" customWidth="1"/>
    <col min="4097" max="4097" width="19.19921875" style="118" customWidth="1"/>
    <col min="4098" max="4098" width="8.19921875" style="118" customWidth="1"/>
    <col min="4099" max="4109" width="11.8984375" style="118" customWidth="1"/>
    <col min="4110" max="4110" width="12.09765625" style="118" bestFit="1" customWidth="1"/>
    <col min="4111" max="4351" width="8" style="118"/>
    <col min="4352" max="4352" width="3.19921875" style="118" customWidth="1"/>
    <col min="4353" max="4353" width="19.19921875" style="118" customWidth="1"/>
    <col min="4354" max="4354" width="8.19921875" style="118" customWidth="1"/>
    <col min="4355" max="4365" width="11.8984375" style="118" customWidth="1"/>
    <col min="4366" max="4366" width="12.09765625" style="118" bestFit="1" customWidth="1"/>
    <col min="4367" max="4607" width="8" style="118"/>
    <col min="4608" max="4608" width="3.19921875" style="118" customWidth="1"/>
    <col min="4609" max="4609" width="19.19921875" style="118" customWidth="1"/>
    <col min="4610" max="4610" width="8.19921875" style="118" customWidth="1"/>
    <col min="4611" max="4621" width="11.8984375" style="118" customWidth="1"/>
    <col min="4622" max="4622" width="12.09765625" style="118" bestFit="1" customWidth="1"/>
    <col min="4623" max="4863" width="8" style="118"/>
    <col min="4864" max="4864" width="3.19921875" style="118" customWidth="1"/>
    <col min="4865" max="4865" width="19.19921875" style="118" customWidth="1"/>
    <col min="4866" max="4866" width="8.19921875" style="118" customWidth="1"/>
    <col min="4867" max="4877" width="11.8984375" style="118" customWidth="1"/>
    <col min="4878" max="4878" width="12.09765625" style="118" bestFit="1" customWidth="1"/>
    <col min="4879" max="5119" width="8" style="118"/>
    <col min="5120" max="5120" width="3.19921875" style="118" customWidth="1"/>
    <col min="5121" max="5121" width="19.19921875" style="118" customWidth="1"/>
    <col min="5122" max="5122" width="8.19921875" style="118" customWidth="1"/>
    <col min="5123" max="5133" width="11.8984375" style="118" customWidth="1"/>
    <col min="5134" max="5134" width="12.09765625" style="118" bestFit="1" customWidth="1"/>
    <col min="5135" max="5375" width="8" style="118"/>
    <col min="5376" max="5376" width="3.19921875" style="118" customWidth="1"/>
    <col min="5377" max="5377" width="19.19921875" style="118" customWidth="1"/>
    <col min="5378" max="5378" width="8.19921875" style="118" customWidth="1"/>
    <col min="5379" max="5389" width="11.8984375" style="118" customWidth="1"/>
    <col min="5390" max="5390" width="12.09765625" style="118" bestFit="1" customWidth="1"/>
    <col min="5391" max="5631" width="8" style="118"/>
    <col min="5632" max="5632" width="3.19921875" style="118" customWidth="1"/>
    <col min="5633" max="5633" width="19.19921875" style="118" customWidth="1"/>
    <col min="5634" max="5634" width="8.19921875" style="118" customWidth="1"/>
    <col min="5635" max="5645" width="11.8984375" style="118" customWidth="1"/>
    <col min="5646" max="5646" width="12.09765625" style="118" bestFit="1" customWidth="1"/>
    <col min="5647" max="5887" width="8" style="118"/>
    <col min="5888" max="5888" width="3.19921875" style="118" customWidth="1"/>
    <col min="5889" max="5889" width="19.19921875" style="118" customWidth="1"/>
    <col min="5890" max="5890" width="8.19921875" style="118" customWidth="1"/>
    <col min="5891" max="5901" width="11.8984375" style="118" customWidth="1"/>
    <col min="5902" max="5902" width="12.09765625" style="118" bestFit="1" customWidth="1"/>
    <col min="5903" max="6143" width="8" style="118"/>
    <col min="6144" max="6144" width="3.19921875" style="118" customWidth="1"/>
    <col min="6145" max="6145" width="19.19921875" style="118" customWidth="1"/>
    <col min="6146" max="6146" width="8.19921875" style="118" customWidth="1"/>
    <col min="6147" max="6157" width="11.8984375" style="118" customWidth="1"/>
    <col min="6158" max="6158" width="12.09765625" style="118" bestFit="1" customWidth="1"/>
    <col min="6159" max="6399" width="8" style="118"/>
    <col min="6400" max="6400" width="3.19921875" style="118" customWidth="1"/>
    <col min="6401" max="6401" width="19.19921875" style="118" customWidth="1"/>
    <col min="6402" max="6402" width="8.19921875" style="118" customWidth="1"/>
    <col min="6403" max="6413" width="11.8984375" style="118" customWidth="1"/>
    <col min="6414" max="6414" width="12.09765625" style="118" bestFit="1" customWidth="1"/>
    <col min="6415" max="6655" width="8" style="118"/>
    <col min="6656" max="6656" width="3.19921875" style="118" customWidth="1"/>
    <col min="6657" max="6657" width="19.19921875" style="118" customWidth="1"/>
    <col min="6658" max="6658" width="8.19921875" style="118" customWidth="1"/>
    <col min="6659" max="6669" width="11.8984375" style="118" customWidth="1"/>
    <col min="6670" max="6670" width="12.09765625" style="118" bestFit="1" customWidth="1"/>
    <col min="6671" max="6911" width="8" style="118"/>
    <col min="6912" max="6912" width="3.19921875" style="118" customWidth="1"/>
    <col min="6913" max="6913" width="19.19921875" style="118" customWidth="1"/>
    <col min="6914" max="6914" width="8.19921875" style="118" customWidth="1"/>
    <col min="6915" max="6925" width="11.8984375" style="118" customWidth="1"/>
    <col min="6926" max="6926" width="12.09765625" style="118" bestFit="1" customWidth="1"/>
    <col min="6927" max="7167" width="8" style="118"/>
    <col min="7168" max="7168" width="3.19921875" style="118" customWidth="1"/>
    <col min="7169" max="7169" width="19.19921875" style="118" customWidth="1"/>
    <col min="7170" max="7170" width="8.19921875" style="118" customWidth="1"/>
    <col min="7171" max="7181" width="11.8984375" style="118" customWidth="1"/>
    <col min="7182" max="7182" width="12.09765625" style="118" bestFit="1" customWidth="1"/>
    <col min="7183" max="7423" width="8" style="118"/>
    <col min="7424" max="7424" width="3.19921875" style="118" customWidth="1"/>
    <col min="7425" max="7425" width="19.19921875" style="118" customWidth="1"/>
    <col min="7426" max="7426" width="8.19921875" style="118" customWidth="1"/>
    <col min="7427" max="7437" width="11.8984375" style="118" customWidth="1"/>
    <col min="7438" max="7438" width="12.09765625" style="118" bestFit="1" customWidth="1"/>
    <col min="7439" max="7679" width="8" style="118"/>
    <col min="7680" max="7680" width="3.19921875" style="118" customWidth="1"/>
    <col min="7681" max="7681" width="19.19921875" style="118" customWidth="1"/>
    <col min="7682" max="7682" width="8.19921875" style="118" customWidth="1"/>
    <col min="7683" max="7693" width="11.8984375" style="118" customWidth="1"/>
    <col min="7694" max="7694" width="12.09765625" style="118" bestFit="1" customWidth="1"/>
    <col min="7695" max="7935" width="8" style="118"/>
    <col min="7936" max="7936" width="3.19921875" style="118" customWidth="1"/>
    <col min="7937" max="7937" width="19.19921875" style="118" customWidth="1"/>
    <col min="7938" max="7938" width="8.19921875" style="118" customWidth="1"/>
    <col min="7939" max="7949" width="11.8984375" style="118" customWidth="1"/>
    <col min="7950" max="7950" width="12.09765625" style="118" bestFit="1" customWidth="1"/>
    <col min="7951" max="8191" width="8" style="118"/>
    <col min="8192" max="8192" width="3.19921875" style="118" customWidth="1"/>
    <col min="8193" max="8193" width="19.19921875" style="118" customWidth="1"/>
    <col min="8194" max="8194" width="8.19921875" style="118" customWidth="1"/>
    <col min="8195" max="8205" width="11.8984375" style="118" customWidth="1"/>
    <col min="8206" max="8206" width="12.09765625" style="118" bestFit="1" customWidth="1"/>
    <col min="8207" max="8447" width="8" style="118"/>
    <col min="8448" max="8448" width="3.19921875" style="118" customWidth="1"/>
    <col min="8449" max="8449" width="19.19921875" style="118" customWidth="1"/>
    <col min="8450" max="8450" width="8.19921875" style="118" customWidth="1"/>
    <col min="8451" max="8461" width="11.8984375" style="118" customWidth="1"/>
    <col min="8462" max="8462" width="12.09765625" style="118" bestFit="1" customWidth="1"/>
    <col min="8463" max="8703" width="8" style="118"/>
    <col min="8704" max="8704" width="3.19921875" style="118" customWidth="1"/>
    <col min="8705" max="8705" width="19.19921875" style="118" customWidth="1"/>
    <col min="8706" max="8706" width="8.19921875" style="118" customWidth="1"/>
    <col min="8707" max="8717" width="11.8984375" style="118" customWidth="1"/>
    <col min="8718" max="8718" width="12.09765625" style="118" bestFit="1" customWidth="1"/>
    <col min="8719" max="8959" width="8" style="118"/>
    <col min="8960" max="8960" width="3.19921875" style="118" customWidth="1"/>
    <col min="8961" max="8961" width="19.19921875" style="118" customWidth="1"/>
    <col min="8962" max="8962" width="8.19921875" style="118" customWidth="1"/>
    <col min="8963" max="8973" width="11.8984375" style="118" customWidth="1"/>
    <col min="8974" max="8974" width="12.09765625" style="118" bestFit="1" customWidth="1"/>
    <col min="8975" max="9215" width="8" style="118"/>
    <col min="9216" max="9216" width="3.19921875" style="118" customWidth="1"/>
    <col min="9217" max="9217" width="19.19921875" style="118" customWidth="1"/>
    <col min="9218" max="9218" width="8.19921875" style="118" customWidth="1"/>
    <col min="9219" max="9229" width="11.8984375" style="118" customWidth="1"/>
    <col min="9230" max="9230" width="12.09765625" style="118" bestFit="1" customWidth="1"/>
    <col min="9231" max="9471" width="8" style="118"/>
    <col min="9472" max="9472" width="3.19921875" style="118" customWidth="1"/>
    <col min="9473" max="9473" width="19.19921875" style="118" customWidth="1"/>
    <col min="9474" max="9474" width="8.19921875" style="118" customWidth="1"/>
    <col min="9475" max="9485" width="11.8984375" style="118" customWidth="1"/>
    <col min="9486" max="9486" width="12.09765625" style="118" bestFit="1" customWidth="1"/>
    <col min="9487" max="9727" width="8" style="118"/>
    <col min="9728" max="9728" width="3.19921875" style="118" customWidth="1"/>
    <col min="9729" max="9729" width="19.19921875" style="118" customWidth="1"/>
    <col min="9730" max="9730" width="8.19921875" style="118" customWidth="1"/>
    <col min="9731" max="9741" width="11.8984375" style="118" customWidth="1"/>
    <col min="9742" max="9742" width="12.09765625" style="118" bestFit="1" customWidth="1"/>
    <col min="9743" max="9983" width="8" style="118"/>
    <col min="9984" max="9984" width="3.19921875" style="118" customWidth="1"/>
    <col min="9985" max="9985" width="19.19921875" style="118" customWidth="1"/>
    <col min="9986" max="9986" width="8.19921875" style="118" customWidth="1"/>
    <col min="9987" max="9997" width="11.8984375" style="118" customWidth="1"/>
    <col min="9998" max="9998" width="12.09765625" style="118" bestFit="1" customWidth="1"/>
    <col min="9999" max="10239" width="8" style="118"/>
    <col min="10240" max="10240" width="3.19921875" style="118" customWidth="1"/>
    <col min="10241" max="10241" width="19.19921875" style="118" customWidth="1"/>
    <col min="10242" max="10242" width="8.19921875" style="118" customWidth="1"/>
    <col min="10243" max="10253" width="11.8984375" style="118" customWidth="1"/>
    <col min="10254" max="10254" width="12.09765625" style="118" bestFit="1" customWidth="1"/>
    <col min="10255" max="10495" width="8" style="118"/>
    <col min="10496" max="10496" width="3.19921875" style="118" customWidth="1"/>
    <col min="10497" max="10497" width="19.19921875" style="118" customWidth="1"/>
    <col min="10498" max="10498" width="8.19921875" style="118" customWidth="1"/>
    <col min="10499" max="10509" width="11.8984375" style="118" customWidth="1"/>
    <col min="10510" max="10510" width="12.09765625" style="118" bestFit="1" customWidth="1"/>
    <col min="10511" max="10751" width="8" style="118"/>
    <col min="10752" max="10752" width="3.19921875" style="118" customWidth="1"/>
    <col min="10753" max="10753" width="19.19921875" style="118" customWidth="1"/>
    <col min="10754" max="10754" width="8.19921875" style="118" customWidth="1"/>
    <col min="10755" max="10765" width="11.8984375" style="118" customWidth="1"/>
    <col min="10766" max="10766" width="12.09765625" style="118" bestFit="1" customWidth="1"/>
    <col min="10767" max="11007" width="8" style="118"/>
    <col min="11008" max="11008" width="3.19921875" style="118" customWidth="1"/>
    <col min="11009" max="11009" width="19.19921875" style="118" customWidth="1"/>
    <col min="11010" max="11010" width="8.19921875" style="118" customWidth="1"/>
    <col min="11011" max="11021" width="11.8984375" style="118" customWidth="1"/>
    <col min="11022" max="11022" width="12.09765625" style="118" bestFit="1" customWidth="1"/>
    <col min="11023" max="11263" width="8" style="118"/>
    <col min="11264" max="11264" width="3.19921875" style="118" customWidth="1"/>
    <col min="11265" max="11265" width="19.19921875" style="118" customWidth="1"/>
    <col min="11266" max="11266" width="8.19921875" style="118" customWidth="1"/>
    <col min="11267" max="11277" width="11.8984375" style="118" customWidth="1"/>
    <col min="11278" max="11278" width="12.09765625" style="118" bestFit="1" customWidth="1"/>
    <col min="11279" max="11519" width="8" style="118"/>
    <col min="11520" max="11520" width="3.19921875" style="118" customWidth="1"/>
    <col min="11521" max="11521" width="19.19921875" style="118" customWidth="1"/>
    <col min="11522" max="11522" width="8.19921875" style="118" customWidth="1"/>
    <col min="11523" max="11533" width="11.8984375" style="118" customWidth="1"/>
    <col min="11534" max="11534" width="12.09765625" style="118" bestFit="1" customWidth="1"/>
    <col min="11535" max="11775" width="8" style="118"/>
    <col min="11776" max="11776" width="3.19921875" style="118" customWidth="1"/>
    <col min="11777" max="11777" width="19.19921875" style="118" customWidth="1"/>
    <col min="11778" max="11778" width="8.19921875" style="118" customWidth="1"/>
    <col min="11779" max="11789" width="11.8984375" style="118" customWidth="1"/>
    <col min="11790" max="11790" width="12.09765625" style="118" bestFit="1" customWidth="1"/>
    <col min="11791" max="12031" width="8" style="118"/>
    <col min="12032" max="12032" width="3.19921875" style="118" customWidth="1"/>
    <col min="12033" max="12033" width="19.19921875" style="118" customWidth="1"/>
    <col min="12034" max="12034" width="8.19921875" style="118" customWidth="1"/>
    <col min="12035" max="12045" width="11.8984375" style="118" customWidth="1"/>
    <col min="12046" max="12046" width="12.09765625" style="118" bestFit="1" customWidth="1"/>
    <col min="12047" max="12287" width="8" style="118"/>
    <col min="12288" max="12288" width="3.19921875" style="118" customWidth="1"/>
    <col min="12289" max="12289" width="19.19921875" style="118" customWidth="1"/>
    <col min="12290" max="12290" width="8.19921875" style="118" customWidth="1"/>
    <col min="12291" max="12301" width="11.8984375" style="118" customWidth="1"/>
    <col min="12302" max="12302" width="12.09765625" style="118" bestFit="1" customWidth="1"/>
    <col min="12303" max="12543" width="8" style="118"/>
    <col min="12544" max="12544" width="3.19921875" style="118" customWidth="1"/>
    <col min="12545" max="12545" width="19.19921875" style="118" customWidth="1"/>
    <col min="12546" max="12546" width="8.19921875" style="118" customWidth="1"/>
    <col min="12547" max="12557" width="11.8984375" style="118" customWidth="1"/>
    <col min="12558" max="12558" width="12.09765625" style="118" bestFit="1" customWidth="1"/>
    <col min="12559" max="12799" width="8" style="118"/>
    <col min="12800" max="12800" width="3.19921875" style="118" customWidth="1"/>
    <col min="12801" max="12801" width="19.19921875" style="118" customWidth="1"/>
    <col min="12802" max="12802" width="8.19921875" style="118" customWidth="1"/>
    <col min="12803" max="12813" width="11.8984375" style="118" customWidth="1"/>
    <col min="12814" max="12814" width="12.09765625" style="118" bestFit="1" customWidth="1"/>
    <col min="12815" max="13055" width="8" style="118"/>
    <col min="13056" max="13056" width="3.19921875" style="118" customWidth="1"/>
    <col min="13057" max="13057" width="19.19921875" style="118" customWidth="1"/>
    <col min="13058" max="13058" width="8.19921875" style="118" customWidth="1"/>
    <col min="13059" max="13069" width="11.8984375" style="118" customWidth="1"/>
    <col min="13070" max="13070" width="12.09765625" style="118" bestFit="1" customWidth="1"/>
    <col min="13071" max="13311" width="8" style="118"/>
    <col min="13312" max="13312" width="3.19921875" style="118" customWidth="1"/>
    <col min="13313" max="13313" width="19.19921875" style="118" customWidth="1"/>
    <col min="13314" max="13314" width="8.19921875" style="118" customWidth="1"/>
    <col min="13315" max="13325" width="11.8984375" style="118" customWidth="1"/>
    <col min="13326" max="13326" width="12.09765625" style="118" bestFit="1" customWidth="1"/>
    <col min="13327" max="13567" width="8" style="118"/>
    <col min="13568" max="13568" width="3.19921875" style="118" customWidth="1"/>
    <col min="13569" max="13569" width="19.19921875" style="118" customWidth="1"/>
    <col min="13570" max="13570" width="8.19921875" style="118" customWidth="1"/>
    <col min="13571" max="13581" width="11.8984375" style="118" customWidth="1"/>
    <col min="13582" max="13582" width="12.09765625" style="118" bestFit="1" customWidth="1"/>
    <col min="13583" max="13823" width="8" style="118"/>
    <col min="13824" max="13824" width="3.19921875" style="118" customWidth="1"/>
    <col min="13825" max="13825" width="19.19921875" style="118" customWidth="1"/>
    <col min="13826" max="13826" width="8.19921875" style="118" customWidth="1"/>
    <col min="13827" max="13837" width="11.8984375" style="118" customWidth="1"/>
    <col min="13838" max="13838" width="12.09765625" style="118" bestFit="1" customWidth="1"/>
    <col min="13839" max="14079" width="8" style="118"/>
    <col min="14080" max="14080" width="3.19921875" style="118" customWidth="1"/>
    <col min="14081" max="14081" width="19.19921875" style="118" customWidth="1"/>
    <col min="14082" max="14082" width="8.19921875" style="118" customWidth="1"/>
    <col min="14083" max="14093" width="11.8984375" style="118" customWidth="1"/>
    <col min="14094" max="14094" width="12.09765625" style="118" bestFit="1" customWidth="1"/>
    <col min="14095" max="14335" width="8" style="118"/>
    <col min="14336" max="14336" width="3.19921875" style="118" customWidth="1"/>
    <col min="14337" max="14337" width="19.19921875" style="118" customWidth="1"/>
    <col min="14338" max="14338" width="8.19921875" style="118" customWidth="1"/>
    <col min="14339" max="14349" width="11.8984375" style="118" customWidth="1"/>
    <col min="14350" max="14350" width="12.09765625" style="118" bestFit="1" customWidth="1"/>
    <col min="14351" max="14591" width="8" style="118"/>
    <col min="14592" max="14592" width="3.19921875" style="118" customWidth="1"/>
    <col min="14593" max="14593" width="19.19921875" style="118" customWidth="1"/>
    <col min="14594" max="14594" width="8.19921875" style="118" customWidth="1"/>
    <col min="14595" max="14605" width="11.8984375" style="118" customWidth="1"/>
    <col min="14606" max="14606" width="12.09765625" style="118" bestFit="1" customWidth="1"/>
    <col min="14607" max="14847" width="8" style="118"/>
    <col min="14848" max="14848" width="3.19921875" style="118" customWidth="1"/>
    <col min="14849" max="14849" width="19.19921875" style="118" customWidth="1"/>
    <col min="14850" max="14850" width="8.19921875" style="118" customWidth="1"/>
    <col min="14851" max="14861" width="11.8984375" style="118" customWidth="1"/>
    <col min="14862" max="14862" width="12.09765625" style="118" bestFit="1" customWidth="1"/>
    <col min="14863" max="15103" width="8" style="118"/>
    <col min="15104" max="15104" width="3.19921875" style="118" customWidth="1"/>
    <col min="15105" max="15105" width="19.19921875" style="118" customWidth="1"/>
    <col min="15106" max="15106" width="8.19921875" style="118" customWidth="1"/>
    <col min="15107" max="15117" width="11.8984375" style="118" customWidth="1"/>
    <col min="15118" max="15118" width="12.09765625" style="118" bestFit="1" customWidth="1"/>
    <col min="15119" max="15359" width="8" style="118"/>
    <col min="15360" max="15360" width="3.19921875" style="118" customWidth="1"/>
    <col min="15361" max="15361" width="19.19921875" style="118" customWidth="1"/>
    <col min="15362" max="15362" width="8.19921875" style="118" customWidth="1"/>
    <col min="15363" max="15373" width="11.8984375" style="118" customWidth="1"/>
    <col min="15374" max="15374" width="12.09765625" style="118" bestFit="1" customWidth="1"/>
    <col min="15375" max="15615" width="8" style="118"/>
    <col min="15616" max="15616" width="3.19921875" style="118" customWidth="1"/>
    <col min="15617" max="15617" width="19.19921875" style="118" customWidth="1"/>
    <col min="15618" max="15618" width="8.19921875" style="118" customWidth="1"/>
    <col min="15619" max="15629" width="11.8984375" style="118" customWidth="1"/>
    <col min="15630" max="15630" width="12.09765625" style="118" bestFit="1" customWidth="1"/>
    <col min="15631" max="15871" width="8" style="118"/>
    <col min="15872" max="15872" width="3.19921875" style="118" customWidth="1"/>
    <col min="15873" max="15873" width="19.19921875" style="118" customWidth="1"/>
    <col min="15874" max="15874" width="8.19921875" style="118" customWidth="1"/>
    <col min="15875" max="15885" width="11.8984375" style="118" customWidth="1"/>
    <col min="15886" max="15886" width="12.09765625" style="118" bestFit="1" customWidth="1"/>
    <col min="15887" max="16127" width="8" style="118"/>
    <col min="16128" max="16128" width="3.19921875" style="118" customWidth="1"/>
    <col min="16129" max="16129" width="19.19921875" style="118" customWidth="1"/>
    <col min="16130" max="16130" width="8.19921875" style="118" customWidth="1"/>
    <col min="16131" max="16141" width="11.8984375" style="118" customWidth="1"/>
    <col min="16142" max="16142" width="12.09765625" style="118" bestFit="1" customWidth="1"/>
    <col min="16143" max="16384" width="8" style="118"/>
  </cols>
  <sheetData>
    <row r="7" spans="2:16" s="124" customFormat="1" ht="12.6" x14ac:dyDescent="0.2">
      <c r="B7" s="754"/>
      <c r="C7" s="754"/>
      <c r="D7" s="754"/>
      <c r="E7" s="754"/>
      <c r="F7" s="754"/>
      <c r="G7" s="754"/>
      <c r="H7" s="754"/>
      <c r="I7" s="754"/>
      <c r="J7" s="754"/>
      <c r="K7" s="754"/>
      <c r="L7" s="754"/>
    </row>
    <row r="8" spans="2:16" s="124" customFormat="1" ht="12.6" x14ac:dyDescent="0.2">
      <c r="B8" s="406"/>
      <c r="C8" s="406"/>
      <c r="D8" s="406"/>
      <c r="E8" s="406"/>
      <c r="F8" s="406"/>
      <c r="G8" s="406"/>
      <c r="H8" s="406"/>
      <c r="I8" s="406"/>
      <c r="J8" s="406"/>
      <c r="K8" s="406"/>
      <c r="L8" s="406"/>
    </row>
    <row r="9" spans="2:16" s="124" customFormat="1" ht="12.6" x14ac:dyDescent="0.2">
      <c r="B9" s="406"/>
      <c r="C9" s="406"/>
      <c r="D9" s="406"/>
      <c r="E9" s="406"/>
      <c r="F9" s="406"/>
      <c r="G9" s="406"/>
      <c r="H9" s="406"/>
      <c r="I9" s="406"/>
      <c r="J9" s="406"/>
      <c r="K9" s="406"/>
      <c r="L9" s="406"/>
    </row>
    <row r="10" spans="2:16" s="124" customFormat="1" ht="12.6" x14ac:dyDescent="0.2">
      <c r="B10" s="754"/>
      <c r="C10" s="754"/>
      <c r="D10" s="754"/>
      <c r="E10" s="754"/>
      <c r="F10" s="754"/>
      <c r="G10" s="754"/>
      <c r="H10" s="754"/>
      <c r="I10" s="754"/>
      <c r="J10" s="754"/>
      <c r="K10" s="754"/>
      <c r="L10" s="754"/>
    </row>
    <row r="11" spans="2:16" s="300" customFormat="1" ht="13.8" x14ac:dyDescent="0.25">
      <c r="B11" s="745" t="s">
        <v>747</v>
      </c>
      <c r="C11" s="745"/>
      <c r="D11" s="745"/>
      <c r="E11" s="745"/>
      <c r="F11" s="745"/>
      <c r="G11" s="745"/>
      <c r="H11" s="745"/>
      <c r="I11" s="745"/>
      <c r="J11" s="745"/>
      <c r="K11" s="745"/>
      <c r="L11" s="745"/>
      <c r="M11" s="745"/>
    </row>
    <row r="12" spans="2:16" s="300" customFormat="1" ht="14.25" customHeight="1" x14ac:dyDescent="0.2">
      <c r="B12" s="746" t="s">
        <v>748</v>
      </c>
      <c r="C12" s="747"/>
      <c r="D12" s="747"/>
      <c r="E12" s="747"/>
      <c r="F12" s="747"/>
      <c r="G12" s="747"/>
      <c r="H12" s="747"/>
      <c r="I12" s="747"/>
      <c r="J12" s="747"/>
      <c r="K12" s="747"/>
      <c r="L12" s="747"/>
      <c r="M12" s="747"/>
    </row>
    <row r="13" spans="2:16" s="300" customFormat="1" ht="14.25" customHeight="1" x14ac:dyDescent="0.2">
      <c r="B13" s="746" t="s">
        <v>932</v>
      </c>
      <c r="C13" s="746"/>
      <c r="D13" s="746"/>
      <c r="E13" s="746"/>
      <c r="F13" s="746"/>
      <c r="G13" s="746"/>
      <c r="H13" s="746"/>
      <c r="I13" s="746"/>
      <c r="J13" s="746"/>
      <c r="K13" s="746"/>
      <c r="L13" s="746"/>
      <c r="M13" s="746"/>
    </row>
    <row r="14" spans="2:16" s="299" customFormat="1" x14ac:dyDescent="0.25">
      <c r="B14" s="513"/>
      <c r="C14" s="302"/>
      <c r="D14" s="302"/>
      <c r="E14" s="302"/>
      <c r="F14" s="302"/>
      <c r="G14" s="302"/>
      <c r="H14" s="302"/>
      <c r="I14" s="302"/>
      <c r="J14" s="302"/>
      <c r="K14" s="302"/>
      <c r="L14" s="302"/>
      <c r="M14" s="302"/>
      <c r="N14" s="302"/>
      <c r="O14" s="304"/>
    </row>
    <row r="15" spans="2:16" s="309" customFormat="1" ht="15.9" customHeight="1" x14ac:dyDescent="0.3">
      <c r="B15" s="748" t="s">
        <v>610</v>
      </c>
      <c r="C15" s="748" t="s">
        <v>201</v>
      </c>
      <c r="D15" s="748" t="s">
        <v>611</v>
      </c>
      <c r="E15" s="748"/>
      <c r="F15" s="748"/>
      <c r="G15" s="748"/>
      <c r="H15" s="748"/>
      <c r="I15" s="748"/>
      <c r="J15" s="748"/>
      <c r="K15" s="748"/>
      <c r="L15" s="748"/>
      <c r="M15" s="748"/>
      <c r="N15" s="748"/>
      <c r="P15" s="339" t="s">
        <v>196</v>
      </c>
    </row>
    <row r="16" spans="2:16" s="309" customFormat="1" ht="27" customHeight="1" x14ac:dyDescent="0.3">
      <c r="B16" s="748"/>
      <c r="C16" s="748"/>
      <c r="D16" s="475" t="s">
        <v>205</v>
      </c>
      <c r="E16" s="475" t="s">
        <v>206</v>
      </c>
      <c r="F16" s="475" t="s">
        <v>207</v>
      </c>
      <c r="G16" s="475" t="s">
        <v>208</v>
      </c>
      <c r="H16" s="475" t="s">
        <v>209</v>
      </c>
      <c r="I16" s="475" t="s">
        <v>210</v>
      </c>
      <c r="J16" s="475" t="s">
        <v>211</v>
      </c>
      <c r="K16" s="475" t="s">
        <v>212</v>
      </c>
      <c r="L16" s="475" t="s">
        <v>213</v>
      </c>
      <c r="M16" s="475" t="s">
        <v>214</v>
      </c>
      <c r="N16" s="475" t="s">
        <v>301</v>
      </c>
      <c r="O16" s="304"/>
    </row>
    <row r="17" spans="2:14" s="297" customFormat="1" ht="15.9" customHeight="1" x14ac:dyDescent="0.2">
      <c r="B17" s="480" t="s">
        <v>201</v>
      </c>
      <c r="C17" s="478">
        <v>53813</v>
      </c>
      <c r="D17" s="478">
        <v>12254</v>
      </c>
      <c r="E17" s="478">
        <v>14183</v>
      </c>
      <c r="F17" s="478">
        <v>9739</v>
      </c>
      <c r="G17" s="478">
        <v>5505</v>
      </c>
      <c r="H17" s="478">
        <v>3815</v>
      </c>
      <c r="I17" s="478">
        <v>2859</v>
      </c>
      <c r="J17" s="478">
        <v>2017</v>
      </c>
      <c r="K17" s="478">
        <v>1415</v>
      </c>
      <c r="L17" s="478">
        <v>945</v>
      </c>
      <c r="M17" s="478">
        <v>577</v>
      </c>
      <c r="N17" s="478">
        <v>504</v>
      </c>
    </row>
    <row r="18" spans="2:14" s="291" customFormat="1" ht="15.9" customHeight="1" x14ac:dyDescent="0.3">
      <c r="B18" s="476" t="s">
        <v>895</v>
      </c>
      <c r="C18" s="477">
        <v>47235</v>
      </c>
      <c r="D18" s="477">
        <v>12169</v>
      </c>
      <c r="E18" s="477">
        <v>13805</v>
      </c>
      <c r="F18" s="477">
        <v>8858</v>
      </c>
      <c r="G18" s="477">
        <v>4430</v>
      </c>
      <c r="H18" s="477">
        <v>2717</v>
      </c>
      <c r="I18" s="477">
        <v>1842</v>
      </c>
      <c r="J18" s="477">
        <v>1220</v>
      </c>
      <c r="K18" s="477">
        <v>871</v>
      </c>
      <c r="L18" s="477">
        <v>591</v>
      </c>
      <c r="M18" s="477">
        <v>377</v>
      </c>
      <c r="N18" s="477">
        <v>355</v>
      </c>
    </row>
    <row r="19" spans="2:14" s="291" customFormat="1" ht="15.9" customHeight="1" x14ac:dyDescent="0.3">
      <c r="B19" s="476" t="s">
        <v>896</v>
      </c>
      <c r="C19" s="477">
        <v>5927</v>
      </c>
      <c r="D19" s="477">
        <v>63</v>
      </c>
      <c r="E19" s="477">
        <v>330</v>
      </c>
      <c r="F19" s="477">
        <v>802</v>
      </c>
      <c r="G19" s="477">
        <v>1019</v>
      </c>
      <c r="H19" s="477">
        <v>1029</v>
      </c>
      <c r="I19" s="477">
        <v>933</v>
      </c>
      <c r="J19" s="477">
        <v>726</v>
      </c>
      <c r="K19" s="477">
        <v>465</v>
      </c>
      <c r="L19" s="477">
        <v>298</v>
      </c>
      <c r="M19" s="477">
        <v>157</v>
      </c>
      <c r="N19" s="477">
        <v>105</v>
      </c>
    </row>
    <row r="20" spans="2:14" s="291" customFormat="1" ht="15.9" customHeight="1" x14ac:dyDescent="0.3">
      <c r="B20" s="476" t="s">
        <v>897</v>
      </c>
      <c r="C20" s="477">
        <v>498</v>
      </c>
      <c r="D20" s="477">
        <v>3</v>
      </c>
      <c r="E20" s="477">
        <v>13</v>
      </c>
      <c r="F20" s="477">
        <v>40</v>
      </c>
      <c r="G20" s="477">
        <v>40</v>
      </c>
      <c r="H20" s="477">
        <v>59</v>
      </c>
      <c r="I20" s="477">
        <v>69</v>
      </c>
      <c r="J20" s="477">
        <v>64</v>
      </c>
      <c r="K20" s="477">
        <v>76</v>
      </c>
      <c r="L20" s="477">
        <v>50</v>
      </c>
      <c r="M20" s="477">
        <v>41</v>
      </c>
      <c r="N20" s="477">
        <v>43</v>
      </c>
    </row>
    <row r="21" spans="2:14" s="291" customFormat="1" ht="15.9" customHeight="1" x14ac:dyDescent="0.3">
      <c r="B21" s="476" t="s">
        <v>315</v>
      </c>
      <c r="C21" s="477">
        <v>78</v>
      </c>
      <c r="D21" s="477">
        <v>6</v>
      </c>
      <c r="E21" s="477">
        <v>18</v>
      </c>
      <c r="F21" s="477">
        <v>23</v>
      </c>
      <c r="G21" s="477">
        <v>12</v>
      </c>
      <c r="H21" s="477">
        <v>4</v>
      </c>
      <c r="I21" s="477">
        <v>6</v>
      </c>
      <c r="J21" s="477">
        <v>5</v>
      </c>
      <c r="K21" s="477">
        <v>2</v>
      </c>
      <c r="L21" s="477">
        <v>1</v>
      </c>
      <c r="M21" s="477">
        <v>1</v>
      </c>
      <c r="N21" s="477">
        <v>0</v>
      </c>
    </row>
    <row r="22" spans="2:14" s="291" customFormat="1" ht="15.9" customHeight="1" x14ac:dyDescent="0.3">
      <c r="B22" s="476" t="s">
        <v>308</v>
      </c>
      <c r="C22" s="477">
        <v>75</v>
      </c>
      <c r="D22" s="477">
        <v>13</v>
      </c>
      <c r="E22" s="477">
        <v>17</v>
      </c>
      <c r="F22" s="477">
        <v>16</v>
      </c>
      <c r="G22" s="477">
        <v>4</v>
      </c>
      <c r="H22" s="477">
        <v>6</v>
      </c>
      <c r="I22" s="477">
        <v>9</v>
      </c>
      <c r="J22" s="477">
        <v>2</v>
      </c>
      <c r="K22" s="477">
        <v>1</v>
      </c>
      <c r="L22" s="477">
        <v>5</v>
      </c>
      <c r="M22" s="477">
        <v>1</v>
      </c>
      <c r="N22" s="477">
        <v>1</v>
      </c>
    </row>
    <row r="23" spans="2:14" s="297" customFormat="1" ht="15.9" customHeight="1" x14ac:dyDescent="0.2">
      <c r="B23" s="480" t="s">
        <v>385</v>
      </c>
      <c r="C23" s="478">
        <f>SUM(C24:C28)</f>
        <v>24871</v>
      </c>
      <c r="D23" s="478">
        <f t="shared" ref="D23:N23" si="0">SUM(D24:D28)</f>
        <v>5640</v>
      </c>
      <c r="E23" s="478">
        <f t="shared" si="0"/>
        <v>7222</v>
      </c>
      <c r="F23" s="478">
        <f t="shared" si="0"/>
        <v>5091</v>
      </c>
      <c r="G23" s="478">
        <f t="shared" si="0"/>
        <v>2620</v>
      </c>
      <c r="H23" s="478">
        <f t="shared" si="0"/>
        <v>1571</v>
      </c>
      <c r="I23" s="478">
        <f t="shared" si="0"/>
        <v>1052</v>
      </c>
      <c r="J23" s="478">
        <f t="shared" si="0"/>
        <v>683</v>
      </c>
      <c r="K23" s="478">
        <f t="shared" si="0"/>
        <v>404</v>
      </c>
      <c r="L23" s="478">
        <f t="shared" si="0"/>
        <v>291</v>
      </c>
      <c r="M23" s="478">
        <f t="shared" si="0"/>
        <v>154</v>
      </c>
      <c r="N23" s="478">
        <f t="shared" si="0"/>
        <v>143</v>
      </c>
    </row>
    <row r="24" spans="2:14" s="291" customFormat="1" ht="15.9" customHeight="1" x14ac:dyDescent="0.3">
      <c r="B24" s="476" t="s">
        <v>895</v>
      </c>
      <c r="C24" s="477">
        <v>21717</v>
      </c>
      <c r="D24" s="477">
        <v>5602</v>
      </c>
      <c r="E24" s="477">
        <v>7039</v>
      </c>
      <c r="F24" s="477">
        <v>4640</v>
      </c>
      <c r="G24" s="477">
        <v>2069</v>
      </c>
      <c r="H24" s="477">
        <v>1043</v>
      </c>
      <c r="I24" s="477">
        <v>576</v>
      </c>
      <c r="J24" s="477">
        <v>316</v>
      </c>
      <c r="K24" s="477">
        <v>175</v>
      </c>
      <c r="L24" s="477">
        <v>128</v>
      </c>
      <c r="M24" s="477">
        <v>65</v>
      </c>
      <c r="N24" s="477">
        <v>64</v>
      </c>
    </row>
    <row r="25" spans="2:14" s="291" customFormat="1" ht="15.9" customHeight="1" x14ac:dyDescent="0.3">
      <c r="B25" s="476" t="s">
        <v>896</v>
      </c>
      <c r="C25" s="477">
        <v>2863</v>
      </c>
      <c r="D25" s="477">
        <v>28</v>
      </c>
      <c r="E25" s="477">
        <v>164</v>
      </c>
      <c r="F25" s="477">
        <v>408</v>
      </c>
      <c r="G25" s="477">
        <v>524</v>
      </c>
      <c r="H25" s="477">
        <v>498</v>
      </c>
      <c r="I25" s="477">
        <v>437</v>
      </c>
      <c r="J25" s="477">
        <v>333</v>
      </c>
      <c r="K25" s="477">
        <v>199</v>
      </c>
      <c r="L25" s="477">
        <v>143</v>
      </c>
      <c r="M25" s="477">
        <v>75</v>
      </c>
      <c r="N25" s="477">
        <v>54</v>
      </c>
    </row>
    <row r="26" spans="2:14" s="291" customFormat="1" ht="15.9" customHeight="1" x14ac:dyDescent="0.3">
      <c r="B26" s="476" t="s">
        <v>897</v>
      </c>
      <c r="C26" s="477">
        <v>215</v>
      </c>
      <c r="D26" s="477">
        <v>1</v>
      </c>
      <c r="E26" s="477">
        <v>5</v>
      </c>
      <c r="F26" s="477">
        <v>21</v>
      </c>
      <c r="G26" s="477">
        <v>18</v>
      </c>
      <c r="H26" s="477">
        <v>26</v>
      </c>
      <c r="I26" s="477">
        <v>35</v>
      </c>
      <c r="J26" s="477">
        <v>28</v>
      </c>
      <c r="K26" s="477">
        <v>28</v>
      </c>
      <c r="L26" s="477">
        <v>16</v>
      </c>
      <c r="M26" s="477">
        <v>13</v>
      </c>
      <c r="N26" s="477">
        <v>24</v>
      </c>
    </row>
    <row r="27" spans="2:14" s="291" customFormat="1" ht="15.9" customHeight="1" x14ac:dyDescent="0.3">
      <c r="B27" s="476" t="s">
        <v>315</v>
      </c>
      <c r="C27" s="477">
        <v>49</v>
      </c>
      <c r="D27" s="477">
        <v>4</v>
      </c>
      <c r="E27" s="477">
        <v>9</v>
      </c>
      <c r="F27" s="477">
        <v>15</v>
      </c>
      <c r="G27" s="477">
        <v>7</v>
      </c>
      <c r="H27" s="477">
        <v>2</v>
      </c>
      <c r="I27" s="477">
        <v>3</v>
      </c>
      <c r="J27" s="477">
        <v>5</v>
      </c>
      <c r="K27" s="477">
        <v>2</v>
      </c>
      <c r="L27" s="477">
        <v>1</v>
      </c>
      <c r="M27" s="477">
        <v>1</v>
      </c>
      <c r="N27" s="477">
        <v>0</v>
      </c>
    </row>
    <row r="28" spans="2:14" s="291" customFormat="1" ht="15.9" customHeight="1" x14ac:dyDescent="0.3">
      <c r="B28" s="476" t="s">
        <v>308</v>
      </c>
      <c r="C28" s="477">
        <v>27</v>
      </c>
      <c r="D28" s="477">
        <v>5</v>
      </c>
      <c r="E28" s="477">
        <v>5</v>
      </c>
      <c r="F28" s="477">
        <v>7</v>
      </c>
      <c r="G28" s="477">
        <v>2</v>
      </c>
      <c r="H28" s="477">
        <v>2</v>
      </c>
      <c r="I28" s="477">
        <v>1</v>
      </c>
      <c r="J28" s="477">
        <v>1</v>
      </c>
      <c r="K28" s="477">
        <v>0</v>
      </c>
      <c r="L28" s="477">
        <v>3</v>
      </c>
      <c r="M28" s="477">
        <v>0</v>
      </c>
      <c r="N28" s="477">
        <v>1</v>
      </c>
    </row>
    <row r="29" spans="2:14" s="297" customFormat="1" ht="15.9" customHeight="1" x14ac:dyDescent="0.2">
      <c r="B29" s="480" t="s">
        <v>386</v>
      </c>
      <c r="C29" s="478">
        <f>SUM(C30:C34)</f>
        <v>26187</v>
      </c>
      <c r="D29" s="478">
        <f t="shared" ref="D29:N29" si="1">SUM(D30:D34)</f>
        <v>5896</v>
      </c>
      <c r="E29" s="478">
        <f t="shared" si="1"/>
        <v>6287</v>
      </c>
      <c r="F29" s="478">
        <f t="shared" si="1"/>
        <v>4142</v>
      </c>
      <c r="G29" s="478">
        <f t="shared" si="1"/>
        <v>2614</v>
      </c>
      <c r="H29" s="478">
        <f t="shared" si="1"/>
        <v>2050</v>
      </c>
      <c r="I29" s="478">
        <f t="shared" si="1"/>
        <v>1650</v>
      </c>
      <c r="J29" s="478">
        <f t="shared" si="1"/>
        <v>1235</v>
      </c>
      <c r="K29" s="478">
        <f t="shared" si="1"/>
        <v>940</v>
      </c>
      <c r="L29" s="478">
        <f t="shared" si="1"/>
        <v>626</v>
      </c>
      <c r="M29" s="478">
        <f t="shared" si="1"/>
        <v>404</v>
      </c>
      <c r="N29" s="478">
        <f t="shared" si="1"/>
        <v>343</v>
      </c>
    </row>
    <row r="30" spans="2:14" s="291" customFormat="1" ht="15.9" customHeight="1" x14ac:dyDescent="0.3">
      <c r="B30" s="476" t="s">
        <v>895</v>
      </c>
      <c r="C30" s="477">
        <v>23104</v>
      </c>
      <c r="D30" s="477">
        <v>5855</v>
      </c>
      <c r="E30" s="477">
        <v>6111</v>
      </c>
      <c r="F30" s="477">
        <v>3756</v>
      </c>
      <c r="G30" s="477">
        <v>2132</v>
      </c>
      <c r="H30" s="477">
        <v>1540</v>
      </c>
      <c r="I30" s="477">
        <v>1165</v>
      </c>
      <c r="J30" s="477">
        <v>849</v>
      </c>
      <c r="K30" s="477">
        <v>661</v>
      </c>
      <c r="L30" s="477">
        <v>451</v>
      </c>
      <c r="M30" s="477">
        <v>303</v>
      </c>
      <c r="N30" s="477">
        <v>281</v>
      </c>
    </row>
    <row r="31" spans="2:14" s="291" customFormat="1" ht="15.9" customHeight="1" x14ac:dyDescent="0.3">
      <c r="B31" s="476" t="s">
        <v>896</v>
      </c>
      <c r="C31" s="477">
        <v>2761</v>
      </c>
      <c r="D31" s="477">
        <v>30</v>
      </c>
      <c r="E31" s="477">
        <v>148</v>
      </c>
      <c r="F31" s="477">
        <v>355</v>
      </c>
      <c r="G31" s="477">
        <v>454</v>
      </c>
      <c r="H31" s="477">
        <v>477</v>
      </c>
      <c r="I31" s="477">
        <v>444</v>
      </c>
      <c r="J31" s="477">
        <v>353</v>
      </c>
      <c r="K31" s="477">
        <v>233</v>
      </c>
      <c r="L31" s="477">
        <v>144</v>
      </c>
      <c r="M31" s="477">
        <v>76</v>
      </c>
      <c r="N31" s="477">
        <v>47</v>
      </c>
    </row>
    <row r="32" spans="2:14" s="291" customFormat="1" ht="15.9" customHeight="1" x14ac:dyDescent="0.3">
      <c r="B32" s="476" t="s">
        <v>897</v>
      </c>
      <c r="C32" s="477">
        <v>250</v>
      </c>
      <c r="D32" s="477">
        <v>2</v>
      </c>
      <c r="E32" s="477">
        <v>8</v>
      </c>
      <c r="F32" s="477">
        <v>15</v>
      </c>
      <c r="G32" s="477">
        <v>22</v>
      </c>
      <c r="H32" s="477">
        <v>28</v>
      </c>
      <c r="I32" s="477">
        <v>30</v>
      </c>
      <c r="J32" s="477">
        <v>32</v>
      </c>
      <c r="K32" s="477">
        <v>45</v>
      </c>
      <c r="L32" s="477">
        <v>29</v>
      </c>
      <c r="M32" s="477">
        <v>24</v>
      </c>
      <c r="N32" s="477">
        <v>15</v>
      </c>
    </row>
    <row r="33" spans="2:14" s="291" customFormat="1" ht="15.9" customHeight="1" x14ac:dyDescent="0.3">
      <c r="B33" s="476" t="s">
        <v>315</v>
      </c>
      <c r="C33" s="477">
        <v>24</v>
      </c>
      <c r="D33" s="477">
        <v>1</v>
      </c>
      <c r="E33" s="477">
        <v>8</v>
      </c>
      <c r="F33" s="477">
        <v>7</v>
      </c>
      <c r="G33" s="477">
        <v>4</v>
      </c>
      <c r="H33" s="477">
        <v>1</v>
      </c>
      <c r="I33" s="477">
        <v>3</v>
      </c>
      <c r="J33" s="477">
        <v>0</v>
      </c>
      <c r="K33" s="477">
        <v>0</v>
      </c>
      <c r="L33" s="477">
        <v>0</v>
      </c>
      <c r="M33" s="477">
        <v>0</v>
      </c>
      <c r="N33" s="477">
        <v>0</v>
      </c>
    </row>
    <row r="34" spans="2:14" s="291" customFormat="1" ht="15.9" customHeight="1" x14ac:dyDescent="0.3">
      <c r="B34" s="476" t="s">
        <v>308</v>
      </c>
      <c r="C34" s="477">
        <v>48</v>
      </c>
      <c r="D34" s="477">
        <v>8</v>
      </c>
      <c r="E34" s="477">
        <v>12</v>
      </c>
      <c r="F34" s="477">
        <v>9</v>
      </c>
      <c r="G34" s="477">
        <v>2</v>
      </c>
      <c r="H34" s="477">
        <v>4</v>
      </c>
      <c r="I34" s="477">
        <v>8</v>
      </c>
      <c r="J34" s="477">
        <v>1</v>
      </c>
      <c r="K34" s="477">
        <v>1</v>
      </c>
      <c r="L34" s="477">
        <v>2</v>
      </c>
      <c r="M34" s="477">
        <v>1</v>
      </c>
      <c r="N34" s="477">
        <v>0</v>
      </c>
    </row>
    <row r="35" spans="2:14" s="297" customFormat="1" ht="15.9" customHeight="1" x14ac:dyDescent="0.2">
      <c r="B35" s="480" t="s">
        <v>247</v>
      </c>
      <c r="C35" s="478">
        <f>SUM(C36:C40)</f>
        <v>2371</v>
      </c>
      <c r="D35" s="478">
        <f t="shared" ref="D35:N35" si="2">SUM(D36:D40)</f>
        <v>629</v>
      </c>
      <c r="E35" s="478">
        <f t="shared" si="2"/>
        <v>578</v>
      </c>
      <c r="F35" s="478">
        <f t="shared" si="2"/>
        <v>448</v>
      </c>
      <c r="G35" s="478">
        <f t="shared" si="2"/>
        <v>235</v>
      </c>
      <c r="H35" s="478">
        <f t="shared" si="2"/>
        <v>165</v>
      </c>
      <c r="I35" s="478">
        <f t="shared" si="2"/>
        <v>132</v>
      </c>
      <c r="J35" s="478">
        <f t="shared" si="2"/>
        <v>74</v>
      </c>
      <c r="K35" s="478">
        <f t="shared" si="2"/>
        <v>59</v>
      </c>
      <c r="L35" s="478">
        <f t="shared" si="2"/>
        <v>20</v>
      </c>
      <c r="M35" s="478">
        <f t="shared" si="2"/>
        <v>14</v>
      </c>
      <c r="N35" s="478">
        <f t="shared" si="2"/>
        <v>17</v>
      </c>
    </row>
    <row r="36" spans="2:14" s="291" customFormat="1" ht="15.9" customHeight="1" x14ac:dyDescent="0.3">
      <c r="B36" s="476" t="s">
        <v>895</v>
      </c>
      <c r="C36" s="477">
        <v>2111</v>
      </c>
      <c r="D36" s="477">
        <v>626</v>
      </c>
      <c r="E36" s="477">
        <v>564</v>
      </c>
      <c r="F36" s="477">
        <v>411</v>
      </c>
      <c r="G36" s="477">
        <v>204</v>
      </c>
      <c r="H36" s="477">
        <v>115</v>
      </c>
      <c r="I36" s="477">
        <v>91</v>
      </c>
      <c r="J36" s="477">
        <v>47</v>
      </c>
      <c r="K36" s="477">
        <v>31</v>
      </c>
      <c r="L36" s="477">
        <v>7</v>
      </c>
      <c r="M36" s="477">
        <v>5</v>
      </c>
      <c r="N36" s="477">
        <v>10</v>
      </c>
    </row>
    <row r="37" spans="2:14" s="291" customFormat="1" ht="15.9" customHeight="1" x14ac:dyDescent="0.3">
      <c r="B37" s="476" t="s">
        <v>896</v>
      </c>
      <c r="C37" s="477">
        <v>231</v>
      </c>
      <c r="D37" s="477">
        <v>3</v>
      </c>
      <c r="E37" s="477">
        <v>13</v>
      </c>
      <c r="F37" s="477">
        <v>34</v>
      </c>
      <c r="G37" s="477">
        <v>31</v>
      </c>
      <c r="H37" s="477">
        <v>46</v>
      </c>
      <c r="I37" s="477">
        <v>37</v>
      </c>
      <c r="J37" s="477">
        <v>23</v>
      </c>
      <c r="K37" s="477">
        <v>26</v>
      </c>
      <c r="L37" s="477">
        <v>8</v>
      </c>
      <c r="M37" s="477">
        <v>6</v>
      </c>
      <c r="N37" s="477">
        <v>4</v>
      </c>
    </row>
    <row r="38" spans="2:14" s="291" customFormat="1" ht="15.9" customHeight="1" x14ac:dyDescent="0.3">
      <c r="B38" s="476" t="s">
        <v>897</v>
      </c>
      <c r="C38" s="477">
        <v>27</v>
      </c>
      <c r="D38" s="477">
        <v>0</v>
      </c>
      <c r="E38" s="477">
        <v>0</v>
      </c>
      <c r="F38" s="477">
        <v>3</v>
      </c>
      <c r="G38" s="477">
        <v>0</v>
      </c>
      <c r="H38" s="477">
        <v>3</v>
      </c>
      <c r="I38" s="477">
        <v>4</v>
      </c>
      <c r="J38" s="477">
        <v>4</v>
      </c>
      <c r="K38" s="477">
        <v>2</v>
      </c>
      <c r="L38" s="477">
        <v>5</v>
      </c>
      <c r="M38" s="477">
        <v>3</v>
      </c>
      <c r="N38" s="477">
        <v>3</v>
      </c>
    </row>
    <row r="39" spans="2:14" s="291" customFormat="1" ht="15.9" customHeight="1" x14ac:dyDescent="0.3">
      <c r="B39" s="476" t="s">
        <v>315</v>
      </c>
      <c r="C39" s="477">
        <v>2</v>
      </c>
      <c r="D39" s="477">
        <v>0</v>
      </c>
      <c r="E39" s="477">
        <v>1</v>
      </c>
      <c r="F39" s="477">
        <v>0</v>
      </c>
      <c r="G39" s="477">
        <v>0</v>
      </c>
      <c r="H39" s="477">
        <v>1</v>
      </c>
      <c r="I39" s="477">
        <v>0</v>
      </c>
      <c r="J39" s="477">
        <v>0</v>
      </c>
      <c r="K39" s="477">
        <v>0</v>
      </c>
      <c r="L39" s="477">
        <v>0</v>
      </c>
      <c r="M39" s="477">
        <v>0</v>
      </c>
      <c r="N39" s="477">
        <v>0</v>
      </c>
    </row>
    <row r="40" spans="2:14" s="291" customFormat="1" ht="15.9" customHeight="1" x14ac:dyDescent="0.3">
      <c r="B40" s="476" t="s">
        <v>308</v>
      </c>
      <c r="C40" s="477">
        <v>0</v>
      </c>
      <c r="D40" s="477">
        <v>0</v>
      </c>
      <c r="E40" s="477">
        <v>0</v>
      </c>
      <c r="F40" s="477">
        <v>0</v>
      </c>
      <c r="G40" s="477">
        <v>0</v>
      </c>
      <c r="H40" s="477">
        <v>0</v>
      </c>
      <c r="I40" s="477">
        <v>0</v>
      </c>
      <c r="J40" s="477">
        <v>0</v>
      </c>
      <c r="K40" s="477">
        <v>0</v>
      </c>
      <c r="L40" s="477">
        <v>0</v>
      </c>
      <c r="M40" s="477">
        <v>0</v>
      </c>
      <c r="N40" s="477">
        <v>0</v>
      </c>
    </row>
    <row r="41" spans="2:14" s="297" customFormat="1" ht="15.9" customHeight="1" x14ac:dyDescent="0.2">
      <c r="B41" s="480" t="s">
        <v>254</v>
      </c>
      <c r="C41" s="478">
        <f>SUM(C42:C46)</f>
        <v>186</v>
      </c>
      <c r="D41" s="478">
        <f t="shared" ref="D41:N41" si="3">SUM(D42:D46)</f>
        <v>57</v>
      </c>
      <c r="E41" s="478">
        <f t="shared" si="3"/>
        <v>52</v>
      </c>
      <c r="F41" s="478">
        <f t="shared" si="3"/>
        <v>26</v>
      </c>
      <c r="G41" s="478">
        <f t="shared" si="3"/>
        <v>10</v>
      </c>
      <c r="H41" s="478">
        <f t="shared" si="3"/>
        <v>12</v>
      </c>
      <c r="I41" s="478">
        <f t="shared" si="3"/>
        <v>12</v>
      </c>
      <c r="J41" s="478">
        <f t="shared" si="3"/>
        <v>11</v>
      </c>
      <c r="K41" s="478">
        <f t="shared" si="3"/>
        <v>2</v>
      </c>
      <c r="L41" s="478">
        <f t="shared" si="3"/>
        <v>0</v>
      </c>
      <c r="M41" s="478">
        <f t="shared" si="3"/>
        <v>4</v>
      </c>
      <c r="N41" s="478">
        <f t="shared" si="3"/>
        <v>0</v>
      </c>
    </row>
    <row r="42" spans="2:14" s="291" customFormat="1" ht="15.9" customHeight="1" x14ac:dyDescent="0.3">
      <c r="B42" s="476" t="s">
        <v>895</v>
      </c>
      <c r="C42" s="477">
        <v>142</v>
      </c>
      <c r="D42" s="477">
        <v>54</v>
      </c>
      <c r="E42" s="477">
        <v>48</v>
      </c>
      <c r="F42" s="477">
        <v>21</v>
      </c>
      <c r="G42" s="477">
        <v>3</v>
      </c>
      <c r="H42" s="477">
        <v>7</v>
      </c>
      <c r="I42" s="477">
        <v>3</v>
      </c>
      <c r="J42" s="477">
        <v>2</v>
      </c>
      <c r="K42" s="477">
        <v>1</v>
      </c>
      <c r="L42" s="477">
        <v>0</v>
      </c>
      <c r="M42" s="477">
        <v>3</v>
      </c>
      <c r="N42" s="477">
        <v>0</v>
      </c>
    </row>
    <row r="43" spans="2:14" s="291" customFormat="1" ht="15.9" customHeight="1" x14ac:dyDescent="0.3">
      <c r="B43" s="476" t="s">
        <v>896</v>
      </c>
      <c r="C43" s="477">
        <v>39</v>
      </c>
      <c r="D43" s="477">
        <v>2</v>
      </c>
      <c r="E43" s="477">
        <v>4</v>
      </c>
      <c r="F43" s="477">
        <v>4</v>
      </c>
      <c r="G43" s="477">
        <v>7</v>
      </c>
      <c r="H43" s="477">
        <v>4</v>
      </c>
      <c r="I43" s="477">
        <v>9</v>
      </c>
      <c r="J43" s="477">
        <v>9</v>
      </c>
      <c r="K43" s="477">
        <v>0</v>
      </c>
      <c r="L43" s="477">
        <v>0</v>
      </c>
      <c r="M43" s="477">
        <v>0</v>
      </c>
      <c r="N43" s="477">
        <v>0</v>
      </c>
    </row>
    <row r="44" spans="2:14" s="291" customFormat="1" ht="15.9" customHeight="1" x14ac:dyDescent="0.3">
      <c r="B44" s="476" t="s">
        <v>897</v>
      </c>
      <c r="C44" s="477">
        <v>4</v>
      </c>
      <c r="D44" s="477">
        <v>0</v>
      </c>
      <c r="E44" s="477">
        <v>0</v>
      </c>
      <c r="F44" s="477">
        <v>1</v>
      </c>
      <c r="G44" s="477">
        <v>0</v>
      </c>
      <c r="H44" s="477">
        <v>1</v>
      </c>
      <c r="I44" s="477">
        <v>0</v>
      </c>
      <c r="J44" s="477">
        <v>0</v>
      </c>
      <c r="K44" s="477">
        <v>1</v>
      </c>
      <c r="L44" s="477">
        <v>0</v>
      </c>
      <c r="M44" s="477">
        <v>1</v>
      </c>
      <c r="N44" s="477">
        <v>0</v>
      </c>
    </row>
    <row r="45" spans="2:14" s="291" customFormat="1" ht="15.9" customHeight="1" x14ac:dyDescent="0.3">
      <c r="B45" s="476" t="s">
        <v>315</v>
      </c>
      <c r="C45" s="477">
        <v>1</v>
      </c>
      <c r="D45" s="477">
        <v>1</v>
      </c>
      <c r="E45" s="477">
        <v>0</v>
      </c>
      <c r="F45" s="477">
        <v>0</v>
      </c>
      <c r="G45" s="477">
        <v>0</v>
      </c>
      <c r="H45" s="477">
        <v>0</v>
      </c>
      <c r="I45" s="477">
        <v>0</v>
      </c>
      <c r="J45" s="477">
        <v>0</v>
      </c>
      <c r="K45" s="477">
        <v>0</v>
      </c>
      <c r="L45" s="477">
        <v>0</v>
      </c>
      <c r="M45" s="477">
        <v>0</v>
      </c>
      <c r="N45" s="477">
        <v>0</v>
      </c>
    </row>
    <row r="46" spans="2:14" s="291" customFormat="1" ht="15.9" customHeight="1" x14ac:dyDescent="0.3">
      <c r="B46" s="476" t="s">
        <v>308</v>
      </c>
      <c r="C46" s="477">
        <v>0</v>
      </c>
      <c r="D46" s="477">
        <v>0</v>
      </c>
      <c r="E46" s="477">
        <v>0</v>
      </c>
      <c r="F46" s="477">
        <v>0</v>
      </c>
      <c r="G46" s="477">
        <v>0</v>
      </c>
      <c r="H46" s="477">
        <v>0</v>
      </c>
      <c r="I46" s="477">
        <v>0</v>
      </c>
      <c r="J46" s="477">
        <v>0</v>
      </c>
      <c r="K46" s="477">
        <v>0</v>
      </c>
      <c r="L46" s="477">
        <v>0</v>
      </c>
      <c r="M46" s="477">
        <v>0</v>
      </c>
      <c r="N46" s="477">
        <v>0</v>
      </c>
    </row>
    <row r="47" spans="2:14" s="297" customFormat="1" ht="15.9" customHeight="1" x14ac:dyDescent="0.2">
      <c r="B47" s="480" t="s">
        <v>263</v>
      </c>
      <c r="C47" s="478">
        <f>SUM(C48:C52)</f>
        <v>198</v>
      </c>
      <c r="D47" s="478">
        <f t="shared" ref="D47:N47" si="4">SUM(D48:D52)</f>
        <v>32</v>
      </c>
      <c r="E47" s="478">
        <f t="shared" si="4"/>
        <v>44</v>
      </c>
      <c r="F47" s="478">
        <f t="shared" si="4"/>
        <v>32</v>
      </c>
      <c r="G47" s="478">
        <f t="shared" si="4"/>
        <v>26</v>
      </c>
      <c r="H47" s="478">
        <f t="shared" si="4"/>
        <v>17</v>
      </c>
      <c r="I47" s="478">
        <f t="shared" si="4"/>
        <v>13</v>
      </c>
      <c r="J47" s="478">
        <f t="shared" si="4"/>
        <v>14</v>
      </c>
      <c r="K47" s="478">
        <f t="shared" si="4"/>
        <v>10</v>
      </c>
      <c r="L47" s="478">
        <f t="shared" si="4"/>
        <v>8</v>
      </c>
      <c r="M47" s="478">
        <f t="shared" si="4"/>
        <v>1</v>
      </c>
      <c r="N47" s="478">
        <f t="shared" si="4"/>
        <v>1</v>
      </c>
    </row>
    <row r="48" spans="2:14" s="291" customFormat="1" ht="15.9" customHeight="1" x14ac:dyDescent="0.3">
      <c r="B48" s="476" t="s">
        <v>895</v>
      </c>
      <c r="C48" s="477">
        <v>161</v>
      </c>
      <c r="D48" s="477">
        <v>32</v>
      </c>
      <c r="E48" s="477">
        <v>43</v>
      </c>
      <c r="F48" s="477">
        <v>30</v>
      </c>
      <c r="G48" s="477">
        <v>22</v>
      </c>
      <c r="H48" s="477">
        <v>12</v>
      </c>
      <c r="I48" s="477">
        <v>7</v>
      </c>
      <c r="J48" s="477">
        <v>6</v>
      </c>
      <c r="K48" s="477">
        <v>3</v>
      </c>
      <c r="L48" s="477">
        <v>5</v>
      </c>
      <c r="M48" s="477">
        <v>1</v>
      </c>
      <c r="N48" s="477">
        <v>0</v>
      </c>
    </row>
    <row r="49" spans="2:14" s="291" customFormat="1" ht="15.9" customHeight="1" x14ac:dyDescent="0.3">
      <c r="B49" s="476" t="s">
        <v>896</v>
      </c>
      <c r="C49" s="477">
        <v>33</v>
      </c>
      <c r="D49" s="477">
        <v>0</v>
      </c>
      <c r="E49" s="477">
        <v>1</v>
      </c>
      <c r="F49" s="477">
        <v>1</v>
      </c>
      <c r="G49" s="477">
        <v>3</v>
      </c>
      <c r="H49" s="477">
        <v>4</v>
      </c>
      <c r="I49" s="477">
        <v>6</v>
      </c>
      <c r="J49" s="477">
        <v>8</v>
      </c>
      <c r="K49" s="477">
        <v>7</v>
      </c>
      <c r="L49" s="477">
        <v>3</v>
      </c>
      <c r="M49" s="477">
        <v>0</v>
      </c>
      <c r="N49" s="477">
        <v>0</v>
      </c>
    </row>
    <row r="50" spans="2:14" s="291" customFormat="1" ht="15.9" customHeight="1" x14ac:dyDescent="0.3">
      <c r="B50" s="476" t="s">
        <v>897</v>
      </c>
      <c r="C50" s="477">
        <v>2</v>
      </c>
      <c r="D50" s="477">
        <v>0</v>
      </c>
      <c r="E50" s="477">
        <v>0</v>
      </c>
      <c r="F50" s="477">
        <v>0</v>
      </c>
      <c r="G50" s="477">
        <v>0</v>
      </c>
      <c r="H50" s="477">
        <v>1</v>
      </c>
      <c r="I50" s="477">
        <v>0</v>
      </c>
      <c r="J50" s="477">
        <v>0</v>
      </c>
      <c r="K50" s="477">
        <v>0</v>
      </c>
      <c r="L50" s="477">
        <v>0</v>
      </c>
      <c r="M50" s="477">
        <v>0</v>
      </c>
      <c r="N50" s="477">
        <v>1</v>
      </c>
    </row>
    <row r="51" spans="2:14" s="291" customFormat="1" ht="15.9" customHeight="1" x14ac:dyDescent="0.3">
      <c r="B51" s="476" t="s">
        <v>315</v>
      </c>
      <c r="C51" s="477">
        <v>2</v>
      </c>
      <c r="D51" s="477">
        <v>0</v>
      </c>
      <c r="E51" s="477">
        <v>0</v>
      </c>
      <c r="F51" s="477">
        <v>1</v>
      </c>
      <c r="G51" s="477">
        <v>1</v>
      </c>
      <c r="H51" s="477">
        <v>0</v>
      </c>
      <c r="I51" s="477">
        <v>0</v>
      </c>
      <c r="J51" s="477">
        <v>0</v>
      </c>
      <c r="K51" s="477">
        <v>0</v>
      </c>
      <c r="L51" s="477">
        <v>0</v>
      </c>
      <c r="M51" s="477">
        <v>0</v>
      </c>
      <c r="N51" s="477">
        <v>0</v>
      </c>
    </row>
    <row r="52" spans="2:14" s="291" customFormat="1" ht="15.9" customHeight="1" x14ac:dyDescent="0.3">
      <c r="B52" s="476" t="s">
        <v>308</v>
      </c>
      <c r="C52" s="477">
        <v>0</v>
      </c>
      <c r="D52" s="477">
        <v>0</v>
      </c>
      <c r="E52" s="477">
        <v>0</v>
      </c>
      <c r="F52" s="477">
        <v>0</v>
      </c>
      <c r="G52" s="477">
        <v>0</v>
      </c>
      <c r="H52" s="477">
        <v>0</v>
      </c>
      <c r="I52" s="477">
        <v>0</v>
      </c>
      <c r="J52" s="477">
        <v>0</v>
      </c>
      <c r="K52" s="477">
        <v>0</v>
      </c>
      <c r="L52" s="477">
        <v>0</v>
      </c>
      <c r="M52" s="477">
        <v>0</v>
      </c>
      <c r="N52" s="477">
        <v>0</v>
      </c>
    </row>
    <row r="53" spans="2:14" s="291" customFormat="1" x14ac:dyDescent="0.25"/>
    <row r="54" spans="2:14" s="291" customFormat="1" x14ac:dyDescent="0.25">
      <c r="B54" s="396" t="s">
        <v>955</v>
      </c>
    </row>
    <row r="55" spans="2:14" s="291" customFormat="1" ht="13.5" customHeight="1" x14ac:dyDescent="0.25">
      <c r="B55" s="751" t="s">
        <v>734</v>
      </c>
      <c r="C55" s="751"/>
      <c r="D55" s="751"/>
      <c r="E55" s="751"/>
      <c r="F55" s="751"/>
      <c r="G55" s="751"/>
      <c r="H55" s="751"/>
      <c r="I55" s="751"/>
      <c r="J55" s="751"/>
      <c r="K55" s="751"/>
    </row>
    <row r="56" spans="2:14" s="291" customFormat="1" x14ac:dyDescent="0.25">
      <c r="B56" s="396" t="s">
        <v>706</v>
      </c>
      <c r="C56" s="397"/>
      <c r="D56" s="397"/>
      <c r="E56" s="398"/>
      <c r="F56" s="398"/>
    </row>
  </sheetData>
  <mergeCells count="9">
    <mergeCell ref="B55:K55"/>
    <mergeCell ref="B7:L7"/>
    <mergeCell ref="B10:L10"/>
    <mergeCell ref="B11:M11"/>
    <mergeCell ref="B12:M12"/>
    <mergeCell ref="B13:M13"/>
    <mergeCell ref="B15:B16"/>
    <mergeCell ref="C15:C16"/>
    <mergeCell ref="D15:N15"/>
  </mergeCells>
  <hyperlinks>
    <hyperlink ref="P15" location="INDICE!C63" display="INICIO"/>
  </hyperlinks>
  <pageMargins left="0.75" right="0.75" top="1" bottom="1" header="0.5" footer="0.5"/>
  <pageSetup orientation="portrait" horizontalDpi="300" verticalDpi="300"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P176"/>
  <sheetViews>
    <sheetView showGridLines="0" zoomScaleNormal="100" workbookViewId="0">
      <selection activeCell="B187" sqref="B187"/>
    </sheetView>
  </sheetViews>
  <sheetFormatPr baseColWidth="10" defaultColWidth="8" defaultRowHeight="10.8" x14ac:dyDescent="0.25"/>
  <cols>
    <col min="1" max="1" width="3.19921875" style="118" customWidth="1"/>
    <col min="2" max="2" width="22.09765625" style="118" customWidth="1"/>
    <col min="3" max="3" width="8.19921875" style="118" customWidth="1"/>
    <col min="4" max="14" width="11.8984375" style="118" customWidth="1"/>
    <col min="15" max="255" width="8" style="118"/>
    <col min="256" max="256" width="3.19921875" style="118" customWidth="1"/>
    <col min="257" max="257" width="22.09765625" style="118" customWidth="1"/>
    <col min="258" max="258" width="8.19921875" style="118" customWidth="1"/>
    <col min="259" max="269" width="11.8984375" style="118" customWidth="1"/>
    <col min="270" max="270" width="12.09765625" style="118" bestFit="1" customWidth="1"/>
    <col min="271" max="511" width="8" style="118"/>
    <col min="512" max="512" width="3.19921875" style="118" customWidth="1"/>
    <col min="513" max="513" width="22.09765625" style="118" customWidth="1"/>
    <col min="514" max="514" width="8.19921875" style="118" customWidth="1"/>
    <col min="515" max="525" width="11.8984375" style="118" customWidth="1"/>
    <col min="526" max="526" width="12.09765625" style="118" bestFit="1" customWidth="1"/>
    <col min="527" max="767" width="8" style="118"/>
    <col min="768" max="768" width="3.19921875" style="118" customWidth="1"/>
    <col min="769" max="769" width="22.09765625" style="118" customWidth="1"/>
    <col min="770" max="770" width="8.19921875" style="118" customWidth="1"/>
    <col min="771" max="781" width="11.8984375" style="118" customWidth="1"/>
    <col min="782" max="782" width="12.09765625" style="118" bestFit="1" customWidth="1"/>
    <col min="783" max="1023" width="8" style="118"/>
    <col min="1024" max="1024" width="3.19921875" style="118" customWidth="1"/>
    <col min="1025" max="1025" width="22.09765625" style="118" customWidth="1"/>
    <col min="1026" max="1026" width="8.19921875" style="118" customWidth="1"/>
    <col min="1027" max="1037" width="11.8984375" style="118" customWidth="1"/>
    <col min="1038" max="1038" width="12.09765625" style="118" bestFit="1" customWidth="1"/>
    <col min="1039" max="1279" width="8" style="118"/>
    <col min="1280" max="1280" width="3.19921875" style="118" customWidth="1"/>
    <col min="1281" max="1281" width="22.09765625" style="118" customWidth="1"/>
    <col min="1282" max="1282" width="8.19921875" style="118" customWidth="1"/>
    <col min="1283" max="1293" width="11.8984375" style="118" customWidth="1"/>
    <col min="1294" max="1294" width="12.09765625" style="118" bestFit="1" customWidth="1"/>
    <col min="1295" max="1535" width="8" style="118"/>
    <col min="1536" max="1536" width="3.19921875" style="118" customWidth="1"/>
    <col min="1537" max="1537" width="22.09765625" style="118" customWidth="1"/>
    <col min="1538" max="1538" width="8.19921875" style="118" customWidth="1"/>
    <col min="1539" max="1549" width="11.8984375" style="118" customWidth="1"/>
    <col min="1550" max="1550" width="12.09765625" style="118" bestFit="1" customWidth="1"/>
    <col min="1551" max="1791" width="8" style="118"/>
    <col min="1792" max="1792" width="3.19921875" style="118" customWidth="1"/>
    <col min="1793" max="1793" width="22.09765625" style="118" customWidth="1"/>
    <col min="1794" max="1794" width="8.19921875" style="118" customWidth="1"/>
    <col min="1795" max="1805" width="11.8984375" style="118" customWidth="1"/>
    <col min="1806" max="1806" width="12.09765625" style="118" bestFit="1" customWidth="1"/>
    <col min="1807" max="2047" width="8" style="118"/>
    <col min="2048" max="2048" width="3.19921875" style="118" customWidth="1"/>
    <col min="2049" max="2049" width="22.09765625" style="118" customWidth="1"/>
    <col min="2050" max="2050" width="8.19921875" style="118" customWidth="1"/>
    <col min="2051" max="2061" width="11.8984375" style="118" customWidth="1"/>
    <col min="2062" max="2062" width="12.09765625" style="118" bestFit="1" customWidth="1"/>
    <col min="2063" max="2303" width="8" style="118"/>
    <col min="2304" max="2304" width="3.19921875" style="118" customWidth="1"/>
    <col min="2305" max="2305" width="22.09765625" style="118" customWidth="1"/>
    <col min="2306" max="2306" width="8.19921875" style="118" customWidth="1"/>
    <col min="2307" max="2317" width="11.8984375" style="118" customWidth="1"/>
    <col min="2318" max="2318" width="12.09765625" style="118" bestFit="1" customWidth="1"/>
    <col min="2319" max="2559" width="8" style="118"/>
    <col min="2560" max="2560" width="3.19921875" style="118" customWidth="1"/>
    <col min="2561" max="2561" width="22.09765625" style="118" customWidth="1"/>
    <col min="2562" max="2562" width="8.19921875" style="118" customWidth="1"/>
    <col min="2563" max="2573" width="11.8984375" style="118" customWidth="1"/>
    <col min="2574" max="2574" width="12.09765625" style="118" bestFit="1" customWidth="1"/>
    <col min="2575" max="2815" width="8" style="118"/>
    <col min="2816" max="2816" width="3.19921875" style="118" customWidth="1"/>
    <col min="2817" max="2817" width="22.09765625" style="118" customWidth="1"/>
    <col min="2818" max="2818" width="8.19921875" style="118" customWidth="1"/>
    <col min="2819" max="2829" width="11.8984375" style="118" customWidth="1"/>
    <col min="2830" max="2830" width="12.09765625" style="118" bestFit="1" customWidth="1"/>
    <col min="2831" max="3071" width="8" style="118"/>
    <col min="3072" max="3072" width="3.19921875" style="118" customWidth="1"/>
    <col min="3073" max="3073" width="22.09765625" style="118" customWidth="1"/>
    <col min="3074" max="3074" width="8.19921875" style="118" customWidth="1"/>
    <col min="3075" max="3085" width="11.8984375" style="118" customWidth="1"/>
    <col min="3086" max="3086" width="12.09765625" style="118" bestFit="1" customWidth="1"/>
    <col min="3087" max="3327" width="8" style="118"/>
    <col min="3328" max="3328" width="3.19921875" style="118" customWidth="1"/>
    <col min="3329" max="3329" width="22.09765625" style="118" customWidth="1"/>
    <col min="3330" max="3330" width="8.19921875" style="118" customWidth="1"/>
    <col min="3331" max="3341" width="11.8984375" style="118" customWidth="1"/>
    <col min="3342" max="3342" width="12.09765625" style="118" bestFit="1" customWidth="1"/>
    <col min="3343" max="3583" width="8" style="118"/>
    <col min="3584" max="3584" width="3.19921875" style="118" customWidth="1"/>
    <col min="3585" max="3585" width="22.09765625" style="118" customWidth="1"/>
    <col min="3586" max="3586" width="8.19921875" style="118" customWidth="1"/>
    <col min="3587" max="3597" width="11.8984375" style="118" customWidth="1"/>
    <col min="3598" max="3598" width="12.09765625" style="118" bestFit="1" customWidth="1"/>
    <col min="3599" max="3839" width="8" style="118"/>
    <col min="3840" max="3840" width="3.19921875" style="118" customWidth="1"/>
    <col min="3841" max="3841" width="22.09765625" style="118" customWidth="1"/>
    <col min="3842" max="3842" width="8.19921875" style="118" customWidth="1"/>
    <col min="3843" max="3853" width="11.8984375" style="118" customWidth="1"/>
    <col min="3854" max="3854" width="12.09765625" style="118" bestFit="1" customWidth="1"/>
    <col min="3855" max="4095" width="8" style="118"/>
    <col min="4096" max="4096" width="3.19921875" style="118" customWidth="1"/>
    <col min="4097" max="4097" width="22.09765625" style="118" customWidth="1"/>
    <col min="4098" max="4098" width="8.19921875" style="118" customWidth="1"/>
    <col min="4099" max="4109" width="11.8984375" style="118" customWidth="1"/>
    <col min="4110" max="4110" width="12.09765625" style="118" bestFit="1" customWidth="1"/>
    <col min="4111" max="4351" width="8" style="118"/>
    <col min="4352" max="4352" width="3.19921875" style="118" customWidth="1"/>
    <col min="4353" max="4353" width="22.09765625" style="118" customWidth="1"/>
    <col min="4354" max="4354" width="8.19921875" style="118" customWidth="1"/>
    <col min="4355" max="4365" width="11.8984375" style="118" customWidth="1"/>
    <col min="4366" max="4366" width="12.09765625" style="118" bestFit="1" customWidth="1"/>
    <col min="4367" max="4607" width="8" style="118"/>
    <col min="4608" max="4608" width="3.19921875" style="118" customWidth="1"/>
    <col min="4609" max="4609" width="22.09765625" style="118" customWidth="1"/>
    <col min="4610" max="4610" width="8.19921875" style="118" customWidth="1"/>
    <col min="4611" max="4621" width="11.8984375" style="118" customWidth="1"/>
    <col min="4622" max="4622" width="12.09765625" style="118" bestFit="1" customWidth="1"/>
    <col min="4623" max="4863" width="8" style="118"/>
    <col min="4864" max="4864" width="3.19921875" style="118" customWidth="1"/>
    <col min="4865" max="4865" width="22.09765625" style="118" customWidth="1"/>
    <col min="4866" max="4866" width="8.19921875" style="118" customWidth="1"/>
    <col min="4867" max="4877" width="11.8984375" style="118" customWidth="1"/>
    <col min="4878" max="4878" width="12.09765625" style="118" bestFit="1" customWidth="1"/>
    <col min="4879" max="5119" width="8" style="118"/>
    <col min="5120" max="5120" width="3.19921875" style="118" customWidth="1"/>
    <col min="5121" max="5121" width="22.09765625" style="118" customWidth="1"/>
    <col min="5122" max="5122" width="8.19921875" style="118" customWidth="1"/>
    <col min="5123" max="5133" width="11.8984375" style="118" customWidth="1"/>
    <col min="5134" max="5134" width="12.09765625" style="118" bestFit="1" customWidth="1"/>
    <col min="5135" max="5375" width="8" style="118"/>
    <col min="5376" max="5376" width="3.19921875" style="118" customWidth="1"/>
    <col min="5377" max="5377" width="22.09765625" style="118" customWidth="1"/>
    <col min="5378" max="5378" width="8.19921875" style="118" customWidth="1"/>
    <col min="5379" max="5389" width="11.8984375" style="118" customWidth="1"/>
    <col min="5390" max="5390" width="12.09765625" style="118" bestFit="1" customWidth="1"/>
    <col min="5391" max="5631" width="8" style="118"/>
    <col min="5632" max="5632" width="3.19921875" style="118" customWidth="1"/>
    <col min="5633" max="5633" width="22.09765625" style="118" customWidth="1"/>
    <col min="5634" max="5634" width="8.19921875" style="118" customWidth="1"/>
    <col min="5635" max="5645" width="11.8984375" style="118" customWidth="1"/>
    <col min="5646" max="5646" width="12.09765625" style="118" bestFit="1" customWidth="1"/>
    <col min="5647" max="5887" width="8" style="118"/>
    <col min="5888" max="5888" width="3.19921875" style="118" customWidth="1"/>
    <col min="5889" max="5889" width="22.09765625" style="118" customWidth="1"/>
    <col min="5890" max="5890" width="8.19921875" style="118" customWidth="1"/>
    <col min="5891" max="5901" width="11.8984375" style="118" customWidth="1"/>
    <col min="5902" max="5902" width="12.09765625" style="118" bestFit="1" customWidth="1"/>
    <col min="5903" max="6143" width="8" style="118"/>
    <col min="6144" max="6144" width="3.19921875" style="118" customWidth="1"/>
    <col min="6145" max="6145" width="22.09765625" style="118" customWidth="1"/>
    <col min="6146" max="6146" width="8.19921875" style="118" customWidth="1"/>
    <col min="6147" max="6157" width="11.8984375" style="118" customWidth="1"/>
    <col min="6158" max="6158" width="12.09765625" style="118" bestFit="1" customWidth="1"/>
    <col min="6159" max="6399" width="8" style="118"/>
    <col min="6400" max="6400" width="3.19921875" style="118" customWidth="1"/>
    <col min="6401" max="6401" width="22.09765625" style="118" customWidth="1"/>
    <col min="6402" max="6402" width="8.19921875" style="118" customWidth="1"/>
    <col min="6403" max="6413" width="11.8984375" style="118" customWidth="1"/>
    <col min="6414" max="6414" width="12.09765625" style="118" bestFit="1" customWidth="1"/>
    <col min="6415" max="6655" width="8" style="118"/>
    <col min="6656" max="6656" width="3.19921875" style="118" customWidth="1"/>
    <col min="6657" max="6657" width="22.09765625" style="118" customWidth="1"/>
    <col min="6658" max="6658" width="8.19921875" style="118" customWidth="1"/>
    <col min="6659" max="6669" width="11.8984375" style="118" customWidth="1"/>
    <col min="6670" max="6670" width="12.09765625" style="118" bestFit="1" customWidth="1"/>
    <col min="6671" max="6911" width="8" style="118"/>
    <col min="6912" max="6912" width="3.19921875" style="118" customWidth="1"/>
    <col min="6913" max="6913" width="22.09765625" style="118" customWidth="1"/>
    <col min="6914" max="6914" width="8.19921875" style="118" customWidth="1"/>
    <col min="6915" max="6925" width="11.8984375" style="118" customWidth="1"/>
    <col min="6926" max="6926" width="12.09765625" style="118" bestFit="1" customWidth="1"/>
    <col min="6927" max="7167" width="8" style="118"/>
    <col min="7168" max="7168" width="3.19921875" style="118" customWidth="1"/>
    <col min="7169" max="7169" width="22.09765625" style="118" customWidth="1"/>
    <col min="7170" max="7170" width="8.19921875" style="118" customWidth="1"/>
    <col min="7171" max="7181" width="11.8984375" style="118" customWidth="1"/>
    <col min="7182" max="7182" width="12.09765625" style="118" bestFit="1" customWidth="1"/>
    <col min="7183" max="7423" width="8" style="118"/>
    <col min="7424" max="7424" width="3.19921875" style="118" customWidth="1"/>
    <col min="7425" max="7425" width="22.09765625" style="118" customWidth="1"/>
    <col min="7426" max="7426" width="8.19921875" style="118" customWidth="1"/>
    <col min="7427" max="7437" width="11.8984375" style="118" customWidth="1"/>
    <col min="7438" max="7438" width="12.09765625" style="118" bestFit="1" customWidth="1"/>
    <col min="7439" max="7679" width="8" style="118"/>
    <col min="7680" max="7680" width="3.19921875" style="118" customWidth="1"/>
    <col min="7681" max="7681" width="22.09765625" style="118" customWidth="1"/>
    <col min="7682" max="7682" width="8.19921875" style="118" customWidth="1"/>
    <col min="7683" max="7693" width="11.8984375" style="118" customWidth="1"/>
    <col min="7694" max="7694" width="12.09765625" style="118" bestFit="1" customWidth="1"/>
    <col min="7695" max="7935" width="8" style="118"/>
    <col min="7936" max="7936" width="3.19921875" style="118" customWidth="1"/>
    <col min="7937" max="7937" width="22.09765625" style="118" customWidth="1"/>
    <col min="7938" max="7938" width="8.19921875" style="118" customWidth="1"/>
    <col min="7939" max="7949" width="11.8984375" style="118" customWidth="1"/>
    <col min="7950" max="7950" width="12.09765625" style="118" bestFit="1" customWidth="1"/>
    <col min="7951" max="8191" width="8" style="118"/>
    <col min="8192" max="8192" width="3.19921875" style="118" customWidth="1"/>
    <col min="8193" max="8193" width="22.09765625" style="118" customWidth="1"/>
    <col min="8194" max="8194" width="8.19921875" style="118" customWidth="1"/>
    <col min="8195" max="8205" width="11.8984375" style="118" customWidth="1"/>
    <col min="8206" max="8206" width="12.09765625" style="118" bestFit="1" customWidth="1"/>
    <col min="8207" max="8447" width="8" style="118"/>
    <col min="8448" max="8448" width="3.19921875" style="118" customWidth="1"/>
    <col min="8449" max="8449" width="22.09765625" style="118" customWidth="1"/>
    <col min="8450" max="8450" width="8.19921875" style="118" customWidth="1"/>
    <col min="8451" max="8461" width="11.8984375" style="118" customWidth="1"/>
    <col min="8462" max="8462" width="12.09765625" style="118" bestFit="1" customWidth="1"/>
    <col min="8463" max="8703" width="8" style="118"/>
    <col min="8704" max="8704" width="3.19921875" style="118" customWidth="1"/>
    <col min="8705" max="8705" width="22.09765625" style="118" customWidth="1"/>
    <col min="8706" max="8706" width="8.19921875" style="118" customWidth="1"/>
    <col min="8707" max="8717" width="11.8984375" style="118" customWidth="1"/>
    <col min="8718" max="8718" width="12.09765625" style="118" bestFit="1" customWidth="1"/>
    <col min="8719" max="8959" width="8" style="118"/>
    <col min="8960" max="8960" width="3.19921875" style="118" customWidth="1"/>
    <col min="8961" max="8961" width="22.09765625" style="118" customWidth="1"/>
    <col min="8962" max="8962" width="8.19921875" style="118" customWidth="1"/>
    <col min="8963" max="8973" width="11.8984375" style="118" customWidth="1"/>
    <col min="8974" max="8974" width="12.09765625" style="118" bestFit="1" customWidth="1"/>
    <col min="8975" max="9215" width="8" style="118"/>
    <col min="9216" max="9216" width="3.19921875" style="118" customWidth="1"/>
    <col min="9217" max="9217" width="22.09765625" style="118" customWidth="1"/>
    <col min="9218" max="9218" width="8.19921875" style="118" customWidth="1"/>
    <col min="9219" max="9229" width="11.8984375" style="118" customWidth="1"/>
    <col min="9230" max="9230" width="12.09765625" style="118" bestFit="1" customWidth="1"/>
    <col min="9231" max="9471" width="8" style="118"/>
    <col min="9472" max="9472" width="3.19921875" style="118" customWidth="1"/>
    <col min="9473" max="9473" width="22.09765625" style="118" customWidth="1"/>
    <col min="9474" max="9474" width="8.19921875" style="118" customWidth="1"/>
    <col min="9475" max="9485" width="11.8984375" style="118" customWidth="1"/>
    <col min="9486" max="9486" width="12.09765625" style="118" bestFit="1" customWidth="1"/>
    <col min="9487" max="9727" width="8" style="118"/>
    <col min="9728" max="9728" width="3.19921875" style="118" customWidth="1"/>
    <col min="9729" max="9729" width="22.09765625" style="118" customWidth="1"/>
    <col min="9730" max="9730" width="8.19921875" style="118" customWidth="1"/>
    <col min="9731" max="9741" width="11.8984375" style="118" customWidth="1"/>
    <col min="9742" max="9742" width="12.09765625" style="118" bestFit="1" customWidth="1"/>
    <col min="9743" max="9983" width="8" style="118"/>
    <col min="9984" max="9984" width="3.19921875" style="118" customWidth="1"/>
    <col min="9985" max="9985" width="22.09765625" style="118" customWidth="1"/>
    <col min="9986" max="9986" width="8.19921875" style="118" customWidth="1"/>
    <col min="9987" max="9997" width="11.8984375" style="118" customWidth="1"/>
    <col min="9998" max="9998" width="12.09765625" style="118" bestFit="1" customWidth="1"/>
    <col min="9999" max="10239" width="8" style="118"/>
    <col min="10240" max="10240" width="3.19921875" style="118" customWidth="1"/>
    <col min="10241" max="10241" width="22.09765625" style="118" customWidth="1"/>
    <col min="10242" max="10242" width="8.19921875" style="118" customWidth="1"/>
    <col min="10243" max="10253" width="11.8984375" style="118" customWidth="1"/>
    <col min="10254" max="10254" width="12.09765625" style="118" bestFit="1" customWidth="1"/>
    <col min="10255" max="10495" width="8" style="118"/>
    <col min="10496" max="10496" width="3.19921875" style="118" customWidth="1"/>
    <col min="10497" max="10497" width="22.09765625" style="118" customWidth="1"/>
    <col min="10498" max="10498" width="8.19921875" style="118" customWidth="1"/>
    <col min="10499" max="10509" width="11.8984375" style="118" customWidth="1"/>
    <col min="10510" max="10510" width="12.09765625" style="118" bestFit="1" customWidth="1"/>
    <col min="10511" max="10751" width="8" style="118"/>
    <col min="10752" max="10752" width="3.19921875" style="118" customWidth="1"/>
    <col min="10753" max="10753" width="22.09765625" style="118" customWidth="1"/>
    <col min="10754" max="10754" width="8.19921875" style="118" customWidth="1"/>
    <col min="10755" max="10765" width="11.8984375" style="118" customWidth="1"/>
    <col min="10766" max="10766" width="12.09765625" style="118" bestFit="1" customWidth="1"/>
    <col min="10767" max="11007" width="8" style="118"/>
    <col min="11008" max="11008" width="3.19921875" style="118" customWidth="1"/>
    <col min="11009" max="11009" width="22.09765625" style="118" customWidth="1"/>
    <col min="11010" max="11010" width="8.19921875" style="118" customWidth="1"/>
    <col min="11011" max="11021" width="11.8984375" style="118" customWidth="1"/>
    <col min="11022" max="11022" width="12.09765625" style="118" bestFit="1" customWidth="1"/>
    <col min="11023" max="11263" width="8" style="118"/>
    <col min="11264" max="11264" width="3.19921875" style="118" customWidth="1"/>
    <col min="11265" max="11265" width="22.09765625" style="118" customWidth="1"/>
    <col min="11266" max="11266" width="8.19921875" style="118" customWidth="1"/>
    <col min="11267" max="11277" width="11.8984375" style="118" customWidth="1"/>
    <col min="11278" max="11278" width="12.09765625" style="118" bestFit="1" customWidth="1"/>
    <col min="11279" max="11519" width="8" style="118"/>
    <col min="11520" max="11520" width="3.19921875" style="118" customWidth="1"/>
    <col min="11521" max="11521" width="22.09765625" style="118" customWidth="1"/>
    <col min="11522" max="11522" width="8.19921875" style="118" customWidth="1"/>
    <col min="11523" max="11533" width="11.8984375" style="118" customWidth="1"/>
    <col min="11534" max="11534" width="12.09765625" style="118" bestFit="1" customWidth="1"/>
    <col min="11535" max="11775" width="8" style="118"/>
    <col min="11776" max="11776" width="3.19921875" style="118" customWidth="1"/>
    <col min="11777" max="11777" width="22.09765625" style="118" customWidth="1"/>
    <col min="11778" max="11778" width="8.19921875" style="118" customWidth="1"/>
    <col min="11779" max="11789" width="11.8984375" style="118" customWidth="1"/>
    <col min="11790" max="11790" width="12.09765625" style="118" bestFit="1" customWidth="1"/>
    <col min="11791" max="12031" width="8" style="118"/>
    <col min="12032" max="12032" width="3.19921875" style="118" customWidth="1"/>
    <col min="12033" max="12033" width="22.09765625" style="118" customWidth="1"/>
    <col min="12034" max="12034" width="8.19921875" style="118" customWidth="1"/>
    <col min="12035" max="12045" width="11.8984375" style="118" customWidth="1"/>
    <col min="12046" max="12046" width="12.09765625" style="118" bestFit="1" customWidth="1"/>
    <col min="12047" max="12287" width="8" style="118"/>
    <col min="12288" max="12288" width="3.19921875" style="118" customWidth="1"/>
    <col min="12289" max="12289" width="22.09765625" style="118" customWidth="1"/>
    <col min="12290" max="12290" width="8.19921875" style="118" customWidth="1"/>
    <col min="12291" max="12301" width="11.8984375" style="118" customWidth="1"/>
    <col min="12302" max="12302" width="12.09765625" style="118" bestFit="1" customWidth="1"/>
    <col min="12303" max="12543" width="8" style="118"/>
    <col min="12544" max="12544" width="3.19921875" style="118" customWidth="1"/>
    <col min="12545" max="12545" width="22.09765625" style="118" customWidth="1"/>
    <col min="12546" max="12546" width="8.19921875" style="118" customWidth="1"/>
    <col min="12547" max="12557" width="11.8984375" style="118" customWidth="1"/>
    <col min="12558" max="12558" width="12.09765625" style="118" bestFit="1" customWidth="1"/>
    <col min="12559" max="12799" width="8" style="118"/>
    <col min="12800" max="12800" width="3.19921875" style="118" customWidth="1"/>
    <col min="12801" max="12801" width="22.09765625" style="118" customWidth="1"/>
    <col min="12802" max="12802" width="8.19921875" style="118" customWidth="1"/>
    <col min="12803" max="12813" width="11.8984375" style="118" customWidth="1"/>
    <col min="12814" max="12814" width="12.09765625" style="118" bestFit="1" customWidth="1"/>
    <col min="12815" max="13055" width="8" style="118"/>
    <col min="13056" max="13056" width="3.19921875" style="118" customWidth="1"/>
    <col min="13057" max="13057" width="22.09765625" style="118" customWidth="1"/>
    <col min="13058" max="13058" width="8.19921875" style="118" customWidth="1"/>
    <col min="13059" max="13069" width="11.8984375" style="118" customWidth="1"/>
    <col min="13070" max="13070" width="12.09765625" style="118" bestFit="1" customWidth="1"/>
    <col min="13071" max="13311" width="8" style="118"/>
    <col min="13312" max="13312" width="3.19921875" style="118" customWidth="1"/>
    <col min="13313" max="13313" width="22.09765625" style="118" customWidth="1"/>
    <col min="13314" max="13314" width="8.19921875" style="118" customWidth="1"/>
    <col min="13315" max="13325" width="11.8984375" style="118" customWidth="1"/>
    <col min="13326" max="13326" width="12.09765625" style="118" bestFit="1" customWidth="1"/>
    <col min="13327" max="13567" width="8" style="118"/>
    <col min="13568" max="13568" width="3.19921875" style="118" customWidth="1"/>
    <col min="13569" max="13569" width="22.09765625" style="118" customWidth="1"/>
    <col min="13570" max="13570" width="8.19921875" style="118" customWidth="1"/>
    <col min="13571" max="13581" width="11.8984375" style="118" customWidth="1"/>
    <col min="13582" max="13582" width="12.09765625" style="118" bestFit="1" customWidth="1"/>
    <col min="13583" max="13823" width="8" style="118"/>
    <col min="13824" max="13824" width="3.19921875" style="118" customWidth="1"/>
    <col min="13825" max="13825" width="22.09765625" style="118" customWidth="1"/>
    <col min="13826" max="13826" width="8.19921875" style="118" customWidth="1"/>
    <col min="13827" max="13837" width="11.8984375" style="118" customWidth="1"/>
    <col min="13838" max="13838" width="12.09765625" style="118" bestFit="1" customWidth="1"/>
    <col min="13839" max="14079" width="8" style="118"/>
    <col min="14080" max="14080" width="3.19921875" style="118" customWidth="1"/>
    <col min="14081" max="14081" width="22.09765625" style="118" customWidth="1"/>
    <col min="14082" max="14082" width="8.19921875" style="118" customWidth="1"/>
    <col min="14083" max="14093" width="11.8984375" style="118" customWidth="1"/>
    <col min="14094" max="14094" width="12.09765625" style="118" bestFit="1" customWidth="1"/>
    <col min="14095" max="14335" width="8" style="118"/>
    <col min="14336" max="14336" width="3.19921875" style="118" customWidth="1"/>
    <col min="14337" max="14337" width="22.09765625" style="118" customWidth="1"/>
    <col min="14338" max="14338" width="8.19921875" style="118" customWidth="1"/>
    <col min="14339" max="14349" width="11.8984375" style="118" customWidth="1"/>
    <col min="14350" max="14350" width="12.09765625" style="118" bestFit="1" customWidth="1"/>
    <col min="14351" max="14591" width="8" style="118"/>
    <col min="14592" max="14592" width="3.19921875" style="118" customWidth="1"/>
    <col min="14593" max="14593" width="22.09765625" style="118" customWidth="1"/>
    <col min="14594" max="14594" width="8.19921875" style="118" customWidth="1"/>
    <col min="14595" max="14605" width="11.8984375" style="118" customWidth="1"/>
    <col min="14606" max="14606" width="12.09765625" style="118" bestFit="1" customWidth="1"/>
    <col min="14607" max="14847" width="8" style="118"/>
    <col min="14848" max="14848" width="3.19921875" style="118" customWidth="1"/>
    <col min="14849" max="14849" width="22.09765625" style="118" customWidth="1"/>
    <col min="14850" max="14850" width="8.19921875" style="118" customWidth="1"/>
    <col min="14851" max="14861" width="11.8984375" style="118" customWidth="1"/>
    <col min="14862" max="14862" width="12.09765625" style="118" bestFit="1" customWidth="1"/>
    <col min="14863" max="15103" width="8" style="118"/>
    <col min="15104" max="15104" width="3.19921875" style="118" customWidth="1"/>
    <col min="15105" max="15105" width="22.09765625" style="118" customWidth="1"/>
    <col min="15106" max="15106" width="8.19921875" style="118" customWidth="1"/>
    <col min="15107" max="15117" width="11.8984375" style="118" customWidth="1"/>
    <col min="15118" max="15118" width="12.09765625" style="118" bestFit="1" customWidth="1"/>
    <col min="15119" max="15359" width="8" style="118"/>
    <col min="15360" max="15360" width="3.19921875" style="118" customWidth="1"/>
    <col min="15361" max="15361" width="22.09765625" style="118" customWidth="1"/>
    <col min="15362" max="15362" width="8.19921875" style="118" customWidth="1"/>
    <col min="15363" max="15373" width="11.8984375" style="118" customWidth="1"/>
    <col min="15374" max="15374" width="12.09765625" style="118" bestFit="1" customWidth="1"/>
    <col min="15375" max="15615" width="8" style="118"/>
    <col min="15616" max="15616" width="3.19921875" style="118" customWidth="1"/>
    <col min="15617" max="15617" width="22.09765625" style="118" customWidth="1"/>
    <col min="15618" max="15618" width="8.19921875" style="118" customWidth="1"/>
    <col min="15619" max="15629" width="11.8984375" style="118" customWidth="1"/>
    <col min="15630" max="15630" width="12.09765625" style="118" bestFit="1" customWidth="1"/>
    <col min="15631" max="15871" width="8" style="118"/>
    <col min="15872" max="15872" width="3.19921875" style="118" customWidth="1"/>
    <col min="15873" max="15873" width="22.09765625" style="118" customWidth="1"/>
    <col min="15874" max="15874" width="8.19921875" style="118" customWidth="1"/>
    <col min="15875" max="15885" width="11.8984375" style="118" customWidth="1"/>
    <col min="15886" max="15886" width="12.09765625" style="118" bestFit="1" customWidth="1"/>
    <col min="15887" max="16127" width="8" style="118"/>
    <col min="16128" max="16128" width="3.19921875" style="118" customWidth="1"/>
    <col min="16129" max="16129" width="22.09765625" style="118" customWidth="1"/>
    <col min="16130" max="16130" width="8.19921875" style="118" customWidth="1"/>
    <col min="16131" max="16141" width="11.8984375" style="118" customWidth="1"/>
    <col min="16142" max="16142" width="12.09765625" style="118" bestFit="1" customWidth="1"/>
    <col min="16143" max="16384" width="8" style="118"/>
  </cols>
  <sheetData>
    <row r="10" spans="2:16" s="295" customFormat="1" ht="12.6" x14ac:dyDescent="0.2">
      <c r="B10" s="755"/>
      <c r="C10" s="755"/>
      <c r="D10" s="755"/>
      <c r="E10" s="755"/>
      <c r="F10" s="755"/>
      <c r="G10" s="755"/>
      <c r="H10" s="755"/>
      <c r="I10" s="755"/>
      <c r="J10" s="755"/>
      <c r="K10" s="755"/>
      <c r="L10" s="755"/>
    </row>
    <row r="11" spans="2:16" s="300" customFormat="1" ht="13.8" x14ac:dyDescent="0.25">
      <c r="B11" s="745" t="s">
        <v>749</v>
      </c>
      <c r="C11" s="745"/>
      <c r="D11" s="745"/>
      <c r="E11" s="745"/>
      <c r="F11" s="745"/>
      <c r="G11" s="745"/>
      <c r="H11" s="745"/>
      <c r="I11" s="745"/>
      <c r="J11" s="745"/>
      <c r="K11" s="745"/>
      <c r="L11" s="745"/>
      <c r="M11" s="745"/>
      <c r="N11" s="745"/>
    </row>
    <row r="12" spans="2:16" s="300" customFormat="1" ht="13.8" x14ac:dyDescent="0.2">
      <c r="B12" s="746" t="s">
        <v>904</v>
      </c>
      <c r="C12" s="747"/>
      <c r="D12" s="747"/>
      <c r="E12" s="747"/>
      <c r="F12" s="747"/>
      <c r="G12" s="747"/>
      <c r="H12" s="747"/>
      <c r="I12" s="747"/>
      <c r="J12" s="747"/>
      <c r="K12" s="747"/>
      <c r="L12" s="747"/>
      <c r="M12" s="747"/>
      <c r="N12" s="747"/>
    </row>
    <row r="13" spans="2:16" s="300" customFormat="1" ht="13.8" x14ac:dyDescent="0.2">
      <c r="B13" s="746" t="s">
        <v>932</v>
      </c>
      <c r="C13" s="747"/>
      <c r="D13" s="747"/>
      <c r="E13" s="747"/>
      <c r="F13" s="747"/>
      <c r="G13" s="747"/>
      <c r="H13" s="747"/>
      <c r="I13" s="747"/>
      <c r="J13" s="747"/>
      <c r="K13" s="747"/>
      <c r="L13" s="747"/>
      <c r="M13" s="747"/>
      <c r="N13" s="747"/>
    </row>
    <row r="14" spans="2:16" s="299" customFormat="1" x14ac:dyDescent="0.25">
      <c r="B14" s="513"/>
    </row>
    <row r="15" spans="2:16" s="309" customFormat="1" ht="15.9" customHeight="1" x14ac:dyDescent="0.3">
      <c r="B15" s="748" t="s">
        <v>612</v>
      </c>
      <c r="C15" s="748" t="s">
        <v>201</v>
      </c>
      <c r="D15" s="738" t="s">
        <v>611</v>
      </c>
      <c r="E15" s="738"/>
      <c r="F15" s="738"/>
      <c r="G15" s="738"/>
      <c r="H15" s="738"/>
      <c r="I15" s="738"/>
      <c r="J15" s="738"/>
      <c r="K15" s="738"/>
      <c r="L15" s="738"/>
      <c r="M15" s="738"/>
      <c r="N15" s="738"/>
      <c r="P15" s="339" t="s">
        <v>196</v>
      </c>
    </row>
    <row r="16" spans="2:16" s="309" customFormat="1" ht="27" customHeight="1" x14ac:dyDescent="0.3">
      <c r="B16" s="748"/>
      <c r="C16" s="748"/>
      <c r="D16" s="475" t="s">
        <v>205</v>
      </c>
      <c r="E16" s="475" t="s">
        <v>206</v>
      </c>
      <c r="F16" s="475" t="s">
        <v>207</v>
      </c>
      <c r="G16" s="475" t="s">
        <v>208</v>
      </c>
      <c r="H16" s="475" t="s">
        <v>209</v>
      </c>
      <c r="I16" s="475" t="s">
        <v>210</v>
      </c>
      <c r="J16" s="475" t="s">
        <v>211</v>
      </c>
      <c r="K16" s="475" t="s">
        <v>212</v>
      </c>
      <c r="L16" s="475" t="s">
        <v>213</v>
      </c>
      <c r="M16" s="475" t="s">
        <v>214</v>
      </c>
      <c r="N16" s="475" t="s">
        <v>301</v>
      </c>
      <c r="O16" s="304"/>
    </row>
    <row r="17" spans="2:14" s="297" customFormat="1" ht="15" customHeight="1" x14ac:dyDescent="0.2">
      <c r="B17" s="480" t="s">
        <v>227</v>
      </c>
      <c r="C17" s="478">
        <v>53813</v>
      </c>
      <c r="D17" s="478">
        <v>12254</v>
      </c>
      <c r="E17" s="478">
        <v>14183</v>
      </c>
      <c r="F17" s="478">
        <v>9739</v>
      </c>
      <c r="G17" s="478">
        <v>5505</v>
      </c>
      <c r="H17" s="478">
        <v>3815</v>
      </c>
      <c r="I17" s="478">
        <v>2859</v>
      </c>
      <c r="J17" s="478">
        <v>2017</v>
      </c>
      <c r="K17" s="478">
        <v>1415</v>
      </c>
      <c r="L17" s="478">
        <v>945</v>
      </c>
      <c r="M17" s="478">
        <v>577</v>
      </c>
      <c r="N17" s="478">
        <v>504</v>
      </c>
    </row>
    <row r="18" spans="2:14" s="297" customFormat="1" ht="15" customHeight="1" x14ac:dyDescent="0.2">
      <c r="B18" s="480" t="s">
        <v>385</v>
      </c>
      <c r="C18" s="478">
        <f>SUM(C19,C25,C31,C37,C43,C49,C55,C61,C67,C73,C79)</f>
        <v>24871</v>
      </c>
      <c r="D18" s="478">
        <f t="shared" ref="D18:N18" si="0">SUM(D19,D25,D31,D37,D43,D49,D55,D61,D67,D73,D79)</f>
        <v>5640</v>
      </c>
      <c r="E18" s="478">
        <f t="shared" si="0"/>
        <v>7222</v>
      </c>
      <c r="F18" s="478">
        <f t="shared" si="0"/>
        <v>5091</v>
      </c>
      <c r="G18" s="478">
        <f t="shared" si="0"/>
        <v>2620</v>
      </c>
      <c r="H18" s="478">
        <f t="shared" si="0"/>
        <v>1571</v>
      </c>
      <c r="I18" s="478">
        <f t="shared" si="0"/>
        <v>1052</v>
      </c>
      <c r="J18" s="478">
        <f t="shared" si="0"/>
        <v>683</v>
      </c>
      <c r="K18" s="478">
        <f t="shared" si="0"/>
        <v>404</v>
      </c>
      <c r="L18" s="478">
        <f t="shared" si="0"/>
        <v>291</v>
      </c>
      <c r="M18" s="478">
        <f t="shared" si="0"/>
        <v>154</v>
      </c>
      <c r="N18" s="478">
        <f t="shared" si="0"/>
        <v>143</v>
      </c>
    </row>
    <row r="19" spans="2:14" s="297" customFormat="1" ht="15" customHeight="1" x14ac:dyDescent="0.2">
      <c r="B19" s="482" t="s">
        <v>229</v>
      </c>
      <c r="C19" s="478">
        <f>SUM(C20:C24)</f>
        <v>2687</v>
      </c>
      <c r="D19" s="478">
        <f t="shared" ref="D19:N19" si="1">SUM(D20:D24)</f>
        <v>592</v>
      </c>
      <c r="E19" s="478">
        <f t="shared" si="1"/>
        <v>807</v>
      </c>
      <c r="F19" s="478">
        <f t="shared" si="1"/>
        <v>559</v>
      </c>
      <c r="G19" s="478">
        <f t="shared" si="1"/>
        <v>257</v>
      </c>
      <c r="H19" s="478">
        <f t="shared" si="1"/>
        <v>197</v>
      </c>
      <c r="I19" s="478">
        <f t="shared" si="1"/>
        <v>99</v>
      </c>
      <c r="J19" s="478">
        <f t="shared" si="1"/>
        <v>87</v>
      </c>
      <c r="K19" s="478">
        <f t="shared" si="1"/>
        <v>29</v>
      </c>
      <c r="L19" s="478">
        <f t="shared" si="1"/>
        <v>29</v>
      </c>
      <c r="M19" s="478">
        <f t="shared" si="1"/>
        <v>16</v>
      </c>
      <c r="N19" s="478">
        <f t="shared" si="1"/>
        <v>15</v>
      </c>
    </row>
    <row r="20" spans="2:14" s="291" customFormat="1" ht="15" customHeight="1" x14ac:dyDescent="0.3">
      <c r="B20" s="476" t="s">
        <v>895</v>
      </c>
      <c r="C20" s="477">
        <v>2296</v>
      </c>
      <c r="D20" s="477">
        <v>590</v>
      </c>
      <c r="E20" s="477">
        <v>783</v>
      </c>
      <c r="F20" s="477">
        <v>501</v>
      </c>
      <c r="G20" s="477">
        <v>199</v>
      </c>
      <c r="H20" s="477">
        <v>114</v>
      </c>
      <c r="I20" s="477">
        <v>46</v>
      </c>
      <c r="J20" s="477">
        <v>32</v>
      </c>
      <c r="K20" s="477">
        <v>10</v>
      </c>
      <c r="L20" s="477">
        <v>9</v>
      </c>
      <c r="M20" s="477">
        <v>6</v>
      </c>
      <c r="N20" s="477">
        <v>6</v>
      </c>
    </row>
    <row r="21" spans="2:14" s="291" customFormat="1" ht="15" customHeight="1" x14ac:dyDescent="0.3">
      <c r="B21" s="476" t="s">
        <v>896</v>
      </c>
      <c r="C21" s="477">
        <v>354</v>
      </c>
      <c r="D21" s="477">
        <v>2</v>
      </c>
      <c r="E21" s="477">
        <v>22</v>
      </c>
      <c r="F21" s="477">
        <v>51</v>
      </c>
      <c r="G21" s="477">
        <v>55</v>
      </c>
      <c r="H21" s="477">
        <v>78</v>
      </c>
      <c r="I21" s="477">
        <v>50</v>
      </c>
      <c r="J21" s="477">
        <v>48</v>
      </c>
      <c r="K21" s="477">
        <v>18</v>
      </c>
      <c r="L21" s="477">
        <v>18</v>
      </c>
      <c r="M21" s="477">
        <v>6</v>
      </c>
      <c r="N21" s="477">
        <v>6</v>
      </c>
    </row>
    <row r="22" spans="2:14" s="291" customFormat="1" ht="15" customHeight="1" x14ac:dyDescent="0.3">
      <c r="B22" s="476" t="s">
        <v>897</v>
      </c>
      <c r="C22" s="477">
        <v>32</v>
      </c>
      <c r="D22" s="477">
        <v>0</v>
      </c>
      <c r="E22" s="477">
        <v>0</v>
      </c>
      <c r="F22" s="477">
        <v>4</v>
      </c>
      <c r="G22" s="477">
        <v>3</v>
      </c>
      <c r="H22" s="477">
        <v>5</v>
      </c>
      <c r="I22" s="477">
        <v>3</v>
      </c>
      <c r="J22" s="477">
        <v>7</v>
      </c>
      <c r="K22" s="477">
        <v>1</v>
      </c>
      <c r="L22" s="477">
        <v>2</v>
      </c>
      <c r="M22" s="477">
        <v>4</v>
      </c>
      <c r="N22" s="477">
        <v>3</v>
      </c>
    </row>
    <row r="23" spans="2:14" s="291" customFormat="1" ht="15" customHeight="1" x14ac:dyDescent="0.3">
      <c r="B23" s="476" t="s">
        <v>315</v>
      </c>
      <c r="C23" s="477">
        <v>5</v>
      </c>
      <c r="D23" s="477">
        <v>0</v>
      </c>
      <c r="E23" s="477">
        <v>2</v>
      </c>
      <c r="F23" s="477">
        <v>3</v>
      </c>
      <c r="G23" s="477">
        <v>0</v>
      </c>
      <c r="H23" s="477">
        <v>0</v>
      </c>
      <c r="I23" s="477">
        <v>0</v>
      </c>
      <c r="J23" s="477">
        <v>0</v>
      </c>
      <c r="K23" s="477">
        <v>0</v>
      </c>
      <c r="L23" s="477">
        <v>0</v>
      </c>
      <c r="M23" s="477">
        <v>0</v>
      </c>
      <c r="N23" s="477">
        <v>0</v>
      </c>
    </row>
    <row r="24" spans="2:14" s="291" customFormat="1" ht="15" customHeight="1" x14ac:dyDescent="0.3">
      <c r="B24" s="476" t="s">
        <v>308</v>
      </c>
      <c r="C24" s="477">
        <v>0</v>
      </c>
      <c r="D24" s="477">
        <v>0</v>
      </c>
      <c r="E24" s="477">
        <v>0</v>
      </c>
      <c r="F24" s="477">
        <v>0</v>
      </c>
      <c r="G24" s="477">
        <v>0</v>
      </c>
      <c r="H24" s="477">
        <v>0</v>
      </c>
      <c r="I24" s="477">
        <v>0</v>
      </c>
      <c r="J24" s="477">
        <v>0</v>
      </c>
      <c r="K24" s="477">
        <v>0</v>
      </c>
      <c r="L24" s="477">
        <v>0</v>
      </c>
      <c r="M24" s="477">
        <v>0</v>
      </c>
      <c r="N24" s="477">
        <v>0</v>
      </c>
    </row>
    <row r="25" spans="2:14" s="297" customFormat="1" ht="15.9" customHeight="1" x14ac:dyDescent="0.2">
      <c r="B25" s="482" t="s">
        <v>230</v>
      </c>
      <c r="C25" s="478">
        <f>SUM(C26:C30)</f>
        <v>472</v>
      </c>
      <c r="D25" s="478">
        <f t="shared" ref="D25:N25" si="2">SUM(D26:D30)</f>
        <v>159</v>
      </c>
      <c r="E25" s="478">
        <f t="shared" si="2"/>
        <v>128</v>
      </c>
      <c r="F25" s="478">
        <f t="shared" si="2"/>
        <v>74</v>
      </c>
      <c r="G25" s="478">
        <f t="shared" si="2"/>
        <v>36</v>
      </c>
      <c r="H25" s="478">
        <f t="shared" si="2"/>
        <v>30</v>
      </c>
      <c r="I25" s="478">
        <f t="shared" si="2"/>
        <v>24</v>
      </c>
      <c r="J25" s="478">
        <f t="shared" si="2"/>
        <v>9</v>
      </c>
      <c r="K25" s="478">
        <f t="shared" si="2"/>
        <v>6</v>
      </c>
      <c r="L25" s="478">
        <f t="shared" si="2"/>
        <v>2</v>
      </c>
      <c r="M25" s="478">
        <f t="shared" si="2"/>
        <v>2</v>
      </c>
      <c r="N25" s="478">
        <f t="shared" si="2"/>
        <v>2</v>
      </c>
    </row>
    <row r="26" spans="2:14" s="291" customFormat="1" ht="15.9" customHeight="1" x14ac:dyDescent="0.3">
      <c r="B26" s="476" t="s">
        <v>895</v>
      </c>
      <c r="C26" s="477">
        <v>439</v>
      </c>
      <c r="D26" s="477">
        <v>157</v>
      </c>
      <c r="E26" s="477">
        <v>126</v>
      </c>
      <c r="F26" s="477">
        <v>68</v>
      </c>
      <c r="G26" s="477">
        <v>36</v>
      </c>
      <c r="H26" s="477">
        <v>26</v>
      </c>
      <c r="I26" s="477">
        <v>17</v>
      </c>
      <c r="J26" s="477">
        <v>5</v>
      </c>
      <c r="K26" s="477">
        <v>4</v>
      </c>
      <c r="L26" s="477">
        <v>0</v>
      </c>
      <c r="M26" s="477">
        <v>0</v>
      </c>
      <c r="N26" s="477">
        <v>0</v>
      </c>
    </row>
    <row r="27" spans="2:14" s="291" customFormat="1" ht="15.9" customHeight="1" x14ac:dyDescent="0.3">
      <c r="B27" s="476" t="s">
        <v>896</v>
      </c>
      <c r="C27" s="477">
        <v>27</v>
      </c>
      <c r="D27" s="477">
        <v>1</v>
      </c>
      <c r="E27" s="477">
        <v>1</v>
      </c>
      <c r="F27" s="477">
        <v>5</v>
      </c>
      <c r="G27" s="477">
        <v>0</v>
      </c>
      <c r="H27" s="477">
        <v>4</v>
      </c>
      <c r="I27" s="477">
        <v>7</v>
      </c>
      <c r="J27" s="477">
        <v>4</v>
      </c>
      <c r="K27" s="477">
        <v>2</v>
      </c>
      <c r="L27" s="477">
        <v>1</v>
      </c>
      <c r="M27" s="477">
        <v>1</v>
      </c>
      <c r="N27" s="477">
        <v>1</v>
      </c>
    </row>
    <row r="28" spans="2:14" s="291" customFormat="1" ht="15.9" customHeight="1" x14ac:dyDescent="0.3">
      <c r="B28" s="476" t="s">
        <v>897</v>
      </c>
      <c r="C28" s="477">
        <v>4</v>
      </c>
      <c r="D28" s="477">
        <v>0</v>
      </c>
      <c r="E28" s="477">
        <v>0</v>
      </c>
      <c r="F28" s="477">
        <v>1</v>
      </c>
      <c r="G28" s="477">
        <v>0</v>
      </c>
      <c r="H28" s="477">
        <v>0</v>
      </c>
      <c r="I28" s="477">
        <v>0</v>
      </c>
      <c r="J28" s="477">
        <v>0</v>
      </c>
      <c r="K28" s="477">
        <v>0</v>
      </c>
      <c r="L28" s="477">
        <v>1</v>
      </c>
      <c r="M28" s="477">
        <v>1</v>
      </c>
      <c r="N28" s="477">
        <v>1</v>
      </c>
    </row>
    <row r="29" spans="2:14" s="291" customFormat="1" ht="15.9" customHeight="1" x14ac:dyDescent="0.3">
      <c r="B29" s="476" t="s">
        <v>315</v>
      </c>
      <c r="C29" s="477">
        <v>0</v>
      </c>
      <c r="D29" s="477">
        <v>0</v>
      </c>
      <c r="E29" s="477">
        <v>0</v>
      </c>
      <c r="F29" s="477">
        <v>0</v>
      </c>
      <c r="G29" s="477">
        <v>0</v>
      </c>
      <c r="H29" s="477">
        <v>0</v>
      </c>
      <c r="I29" s="477">
        <v>0</v>
      </c>
      <c r="J29" s="477">
        <v>0</v>
      </c>
      <c r="K29" s="477">
        <v>0</v>
      </c>
      <c r="L29" s="477">
        <v>0</v>
      </c>
      <c r="M29" s="477">
        <v>0</v>
      </c>
      <c r="N29" s="477">
        <v>0</v>
      </c>
    </row>
    <row r="30" spans="2:14" s="291" customFormat="1" ht="15.9" customHeight="1" x14ac:dyDescent="0.3">
      <c r="B30" s="476" t="s">
        <v>308</v>
      </c>
      <c r="C30" s="477">
        <v>2</v>
      </c>
      <c r="D30" s="477">
        <v>1</v>
      </c>
      <c r="E30" s="477">
        <v>1</v>
      </c>
      <c r="F30" s="477">
        <v>0</v>
      </c>
      <c r="G30" s="477">
        <v>0</v>
      </c>
      <c r="H30" s="477">
        <v>0</v>
      </c>
      <c r="I30" s="477">
        <v>0</v>
      </c>
      <c r="J30" s="477">
        <v>0</v>
      </c>
      <c r="K30" s="477">
        <v>0</v>
      </c>
      <c r="L30" s="477">
        <v>0</v>
      </c>
      <c r="M30" s="477">
        <v>0</v>
      </c>
      <c r="N30" s="477">
        <v>0</v>
      </c>
    </row>
    <row r="31" spans="2:14" s="297" customFormat="1" ht="15.9" customHeight="1" x14ac:dyDescent="0.2">
      <c r="B31" s="482" t="s">
        <v>231</v>
      </c>
      <c r="C31" s="478">
        <f>SUM(C32:C36)</f>
        <v>764</v>
      </c>
      <c r="D31" s="478">
        <f t="shared" ref="D31:N31" si="3">SUM(D32:D36)</f>
        <v>216</v>
      </c>
      <c r="E31" s="478">
        <f t="shared" si="3"/>
        <v>174</v>
      </c>
      <c r="F31" s="478">
        <f t="shared" si="3"/>
        <v>128</v>
      </c>
      <c r="G31" s="478">
        <f t="shared" si="3"/>
        <v>74</v>
      </c>
      <c r="H31" s="478">
        <f t="shared" si="3"/>
        <v>54</v>
      </c>
      <c r="I31" s="478">
        <f t="shared" si="3"/>
        <v>38</v>
      </c>
      <c r="J31" s="478">
        <f t="shared" si="3"/>
        <v>37</v>
      </c>
      <c r="K31" s="478">
        <f t="shared" si="3"/>
        <v>24</v>
      </c>
      <c r="L31" s="478">
        <f t="shared" si="3"/>
        <v>7</v>
      </c>
      <c r="M31" s="478">
        <f t="shared" si="3"/>
        <v>7</v>
      </c>
      <c r="N31" s="478">
        <f t="shared" si="3"/>
        <v>5</v>
      </c>
    </row>
    <row r="32" spans="2:14" s="291" customFormat="1" ht="15.9" customHeight="1" x14ac:dyDescent="0.3">
      <c r="B32" s="476" t="s">
        <v>895</v>
      </c>
      <c r="C32" s="477">
        <v>635</v>
      </c>
      <c r="D32" s="477">
        <v>216</v>
      </c>
      <c r="E32" s="477">
        <v>165</v>
      </c>
      <c r="F32" s="477">
        <v>112</v>
      </c>
      <c r="G32" s="477">
        <v>56</v>
      </c>
      <c r="H32" s="477">
        <v>29</v>
      </c>
      <c r="I32" s="477">
        <v>21</v>
      </c>
      <c r="J32" s="477">
        <v>22</v>
      </c>
      <c r="K32" s="477">
        <v>8</v>
      </c>
      <c r="L32" s="477">
        <v>3</v>
      </c>
      <c r="M32" s="477">
        <v>2</v>
      </c>
      <c r="N32" s="477">
        <v>1</v>
      </c>
    </row>
    <row r="33" spans="2:14" s="291" customFormat="1" ht="15.9" customHeight="1" x14ac:dyDescent="0.3">
      <c r="B33" s="476" t="s">
        <v>896</v>
      </c>
      <c r="C33" s="477">
        <v>121</v>
      </c>
      <c r="D33" s="477">
        <v>0</v>
      </c>
      <c r="E33" s="477">
        <v>9</v>
      </c>
      <c r="F33" s="477">
        <v>16</v>
      </c>
      <c r="G33" s="477">
        <v>18</v>
      </c>
      <c r="H33" s="477">
        <v>23</v>
      </c>
      <c r="I33" s="477">
        <v>17</v>
      </c>
      <c r="J33" s="477">
        <v>15</v>
      </c>
      <c r="K33" s="477">
        <v>12</v>
      </c>
      <c r="L33" s="477">
        <v>4</v>
      </c>
      <c r="M33" s="477">
        <v>5</v>
      </c>
      <c r="N33" s="477">
        <v>2</v>
      </c>
    </row>
    <row r="34" spans="2:14" s="291" customFormat="1" ht="15.9" customHeight="1" x14ac:dyDescent="0.3">
      <c r="B34" s="476" t="s">
        <v>897</v>
      </c>
      <c r="C34" s="477">
        <v>8</v>
      </c>
      <c r="D34" s="477">
        <v>0</v>
      </c>
      <c r="E34" s="477">
        <v>0</v>
      </c>
      <c r="F34" s="477">
        <v>0</v>
      </c>
      <c r="G34" s="477">
        <v>0</v>
      </c>
      <c r="H34" s="477">
        <v>2</v>
      </c>
      <c r="I34" s="477">
        <v>0</v>
      </c>
      <c r="J34" s="477">
        <v>0</v>
      </c>
      <c r="K34" s="477">
        <v>4</v>
      </c>
      <c r="L34" s="477">
        <v>0</v>
      </c>
      <c r="M34" s="477">
        <v>0</v>
      </c>
      <c r="N34" s="477">
        <v>2</v>
      </c>
    </row>
    <row r="35" spans="2:14" s="291" customFormat="1" ht="15.9" customHeight="1" x14ac:dyDescent="0.3">
      <c r="B35" s="476" t="s">
        <v>315</v>
      </c>
      <c r="C35" s="477">
        <v>0</v>
      </c>
      <c r="D35" s="477">
        <v>0</v>
      </c>
      <c r="E35" s="477">
        <v>0</v>
      </c>
      <c r="F35" s="477">
        <v>0</v>
      </c>
      <c r="G35" s="477">
        <v>0</v>
      </c>
      <c r="H35" s="477">
        <v>0</v>
      </c>
      <c r="I35" s="477">
        <v>0</v>
      </c>
      <c r="J35" s="477">
        <v>0</v>
      </c>
      <c r="K35" s="477">
        <v>0</v>
      </c>
      <c r="L35" s="477">
        <v>0</v>
      </c>
      <c r="M35" s="477">
        <v>0</v>
      </c>
      <c r="N35" s="477">
        <v>0</v>
      </c>
    </row>
    <row r="36" spans="2:14" s="291" customFormat="1" ht="15.9" customHeight="1" x14ac:dyDescent="0.3">
      <c r="B36" s="476" t="s">
        <v>308</v>
      </c>
      <c r="C36" s="477">
        <v>0</v>
      </c>
      <c r="D36" s="477">
        <v>0</v>
      </c>
      <c r="E36" s="477">
        <v>0</v>
      </c>
      <c r="F36" s="477">
        <v>0</v>
      </c>
      <c r="G36" s="477">
        <v>0</v>
      </c>
      <c r="H36" s="477">
        <v>0</v>
      </c>
      <c r="I36" s="477">
        <v>0</v>
      </c>
      <c r="J36" s="477">
        <v>0</v>
      </c>
      <c r="K36" s="477">
        <v>0</v>
      </c>
      <c r="L36" s="477">
        <v>0</v>
      </c>
      <c r="M36" s="477">
        <v>0</v>
      </c>
      <c r="N36" s="477">
        <v>0</v>
      </c>
    </row>
    <row r="37" spans="2:14" s="297" customFormat="1" ht="15.9" customHeight="1" x14ac:dyDescent="0.2">
      <c r="B37" s="482" t="s">
        <v>232</v>
      </c>
      <c r="C37" s="478">
        <f>SUM(C38:C42)</f>
        <v>355</v>
      </c>
      <c r="D37" s="478">
        <f t="shared" ref="D37:N37" si="4">SUM(D38:D42)</f>
        <v>79</v>
      </c>
      <c r="E37" s="478">
        <f t="shared" si="4"/>
        <v>123</v>
      </c>
      <c r="F37" s="478">
        <f t="shared" si="4"/>
        <v>68</v>
      </c>
      <c r="G37" s="478">
        <f t="shared" si="4"/>
        <v>35</v>
      </c>
      <c r="H37" s="478">
        <f t="shared" si="4"/>
        <v>21</v>
      </c>
      <c r="I37" s="478">
        <f t="shared" si="4"/>
        <v>9</v>
      </c>
      <c r="J37" s="478">
        <f t="shared" si="4"/>
        <v>9</v>
      </c>
      <c r="K37" s="478">
        <f t="shared" si="4"/>
        <v>5</v>
      </c>
      <c r="L37" s="478">
        <f t="shared" si="4"/>
        <v>2</v>
      </c>
      <c r="M37" s="478">
        <f t="shared" si="4"/>
        <v>3</v>
      </c>
      <c r="N37" s="478">
        <f t="shared" si="4"/>
        <v>1</v>
      </c>
    </row>
    <row r="38" spans="2:14" s="291" customFormat="1" ht="15.9" customHeight="1" x14ac:dyDescent="0.3">
      <c r="B38" s="476" t="s">
        <v>895</v>
      </c>
      <c r="C38" s="477">
        <v>303</v>
      </c>
      <c r="D38" s="477">
        <v>78</v>
      </c>
      <c r="E38" s="477">
        <v>121</v>
      </c>
      <c r="F38" s="477">
        <v>54</v>
      </c>
      <c r="G38" s="477">
        <v>23</v>
      </c>
      <c r="H38" s="477">
        <v>11</v>
      </c>
      <c r="I38" s="477">
        <v>7</v>
      </c>
      <c r="J38" s="477">
        <v>5</v>
      </c>
      <c r="K38" s="477">
        <v>1</v>
      </c>
      <c r="L38" s="477">
        <v>1</v>
      </c>
      <c r="M38" s="477">
        <v>1</v>
      </c>
      <c r="N38" s="477">
        <v>1</v>
      </c>
    </row>
    <row r="39" spans="2:14" s="291" customFormat="1" ht="15.9" customHeight="1" x14ac:dyDescent="0.3">
      <c r="B39" s="476" t="s">
        <v>896</v>
      </c>
      <c r="C39" s="477">
        <v>47</v>
      </c>
      <c r="D39" s="477">
        <v>1</v>
      </c>
      <c r="E39" s="477">
        <v>2</v>
      </c>
      <c r="F39" s="477">
        <v>13</v>
      </c>
      <c r="G39" s="477">
        <v>10</v>
      </c>
      <c r="H39" s="477">
        <v>9</v>
      </c>
      <c r="I39" s="477">
        <v>2</v>
      </c>
      <c r="J39" s="477">
        <v>3</v>
      </c>
      <c r="K39" s="477">
        <v>4</v>
      </c>
      <c r="L39" s="477">
        <v>1</v>
      </c>
      <c r="M39" s="477">
        <v>2</v>
      </c>
      <c r="N39" s="477">
        <v>0</v>
      </c>
    </row>
    <row r="40" spans="2:14" s="291" customFormat="1" ht="15.9" customHeight="1" x14ac:dyDescent="0.3">
      <c r="B40" s="476" t="s">
        <v>897</v>
      </c>
      <c r="C40" s="477">
        <v>5</v>
      </c>
      <c r="D40" s="477">
        <v>0</v>
      </c>
      <c r="E40" s="477">
        <v>0</v>
      </c>
      <c r="F40" s="477">
        <v>1</v>
      </c>
      <c r="G40" s="477">
        <v>2</v>
      </c>
      <c r="H40" s="477">
        <v>1</v>
      </c>
      <c r="I40" s="477">
        <v>0</v>
      </c>
      <c r="J40" s="477">
        <v>1</v>
      </c>
      <c r="K40" s="477">
        <v>0</v>
      </c>
      <c r="L40" s="477">
        <v>0</v>
      </c>
      <c r="M40" s="477">
        <v>0</v>
      </c>
      <c r="N40" s="477">
        <v>0</v>
      </c>
    </row>
    <row r="41" spans="2:14" s="291" customFormat="1" ht="15.9" customHeight="1" x14ac:dyDescent="0.3">
      <c r="B41" s="476" t="s">
        <v>315</v>
      </c>
      <c r="C41" s="477">
        <v>0</v>
      </c>
      <c r="D41" s="477">
        <v>0</v>
      </c>
      <c r="E41" s="477">
        <v>0</v>
      </c>
      <c r="F41" s="477">
        <v>0</v>
      </c>
      <c r="G41" s="477">
        <v>0</v>
      </c>
      <c r="H41" s="477">
        <v>0</v>
      </c>
      <c r="I41" s="477">
        <v>0</v>
      </c>
      <c r="J41" s="477">
        <v>0</v>
      </c>
      <c r="K41" s="477">
        <v>0</v>
      </c>
      <c r="L41" s="477">
        <v>0</v>
      </c>
      <c r="M41" s="477">
        <v>0</v>
      </c>
      <c r="N41" s="477">
        <v>0</v>
      </c>
    </row>
    <row r="42" spans="2:14" s="291" customFormat="1" ht="15.9" customHeight="1" x14ac:dyDescent="0.3">
      <c r="B42" s="476" t="s">
        <v>308</v>
      </c>
      <c r="C42" s="477">
        <v>0</v>
      </c>
      <c r="D42" s="477">
        <v>0</v>
      </c>
      <c r="E42" s="477">
        <v>0</v>
      </c>
      <c r="F42" s="477">
        <v>0</v>
      </c>
      <c r="G42" s="477">
        <v>0</v>
      </c>
      <c r="H42" s="477">
        <v>0</v>
      </c>
      <c r="I42" s="477">
        <v>0</v>
      </c>
      <c r="J42" s="477">
        <v>0</v>
      </c>
      <c r="K42" s="477">
        <v>0</v>
      </c>
      <c r="L42" s="477">
        <v>0</v>
      </c>
      <c r="M42" s="477">
        <v>0</v>
      </c>
      <c r="N42" s="477">
        <v>0</v>
      </c>
    </row>
    <row r="43" spans="2:14" s="297" customFormat="1" ht="15.9" customHeight="1" x14ac:dyDescent="0.2">
      <c r="B43" s="482" t="s">
        <v>233</v>
      </c>
      <c r="C43" s="478">
        <f>SUM(C44:C48)</f>
        <v>1512</v>
      </c>
      <c r="D43" s="478">
        <f t="shared" ref="D43:N43" si="5">SUM(D44:D48)</f>
        <v>428</v>
      </c>
      <c r="E43" s="478">
        <f t="shared" si="5"/>
        <v>504</v>
      </c>
      <c r="F43" s="478">
        <f t="shared" si="5"/>
        <v>292</v>
      </c>
      <c r="G43" s="478">
        <f t="shared" si="5"/>
        <v>139</v>
      </c>
      <c r="H43" s="478">
        <f t="shared" si="5"/>
        <v>59</v>
      </c>
      <c r="I43" s="478">
        <f t="shared" si="5"/>
        <v>43</v>
      </c>
      <c r="J43" s="478">
        <f t="shared" si="5"/>
        <v>21</v>
      </c>
      <c r="K43" s="478">
        <f t="shared" si="5"/>
        <v>12</v>
      </c>
      <c r="L43" s="478">
        <f t="shared" si="5"/>
        <v>9</v>
      </c>
      <c r="M43" s="478">
        <f t="shared" si="5"/>
        <v>3</v>
      </c>
      <c r="N43" s="478">
        <f t="shared" si="5"/>
        <v>2</v>
      </c>
    </row>
    <row r="44" spans="2:14" s="291" customFormat="1" ht="15.9" customHeight="1" x14ac:dyDescent="0.3">
      <c r="B44" s="476" t="s">
        <v>895</v>
      </c>
      <c r="C44" s="477">
        <v>1399</v>
      </c>
      <c r="D44" s="477">
        <v>425</v>
      </c>
      <c r="E44" s="477">
        <v>500</v>
      </c>
      <c r="F44" s="477">
        <v>269</v>
      </c>
      <c r="G44" s="477">
        <v>107</v>
      </c>
      <c r="H44" s="477">
        <v>44</v>
      </c>
      <c r="I44" s="477">
        <v>33</v>
      </c>
      <c r="J44" s="477">
        <v>6</v>
      </c>
      <c r="K44" s="477">
        <v>7</v>
      </c>
      <c r="L44" s="477">
        <v>5</v>
      </c>
      <c r="M44" s="477">
        <v>1</v>
      </c>
      <c r="N44" s="477">
        <v>2</v>
      </c>
    </row>
    <row r="45" spans="2:14" s="291" customFormat="1" ht="15.9" customHeight="1" x14ac:dyDescent="0.3">
      <c r="B45" s="476" t="s">
        <v>896</v>
      </c>
      <c r="C45" s="477">
        <v>95</v>
      </c>
      <c r="D45" s="477">
        <v>3</v>
      </c>
      <c r="E45" s="477">
        <v>2</v>
      </c>
      <c r="F45" s="477">
        <v>20</v>
      </c>
      <c r="G45" s="477">
        <v>28</v>
      </c>
      <c r="H45" s="477">
        <v>12</v>
      </c>
      <c r="I45" s="477">
        <v>9</v>
      </c>
      <c r="J45" s="477">
        <v>13</v>
      </c>
      <c r="K45" s="477">
        <v>4</v>
      </c>
      <c r="L45" s="477">
        <v>3</v>
      </c>
      <c r="M45" s="477">
        <v>1</v>
      </c>
      <c r="N45" s="477">
        <v>0</v>
      </c>
    </row>
    <row r="46" spans="2:14" s="291" customFormat="1" ht="15.9" customHeight="1" x14ac:dyDescent="0.3">
      <c r="B46" s="476" t="s">
        <v>897</v>
      </c>
      <c r="C46" s="477">
        <v>15</v>
      </c>
      <c r="D46" s="477">
        <v>0</v>
      </c>
      <c r="E46" s="477">
        <v>0</v>
      </c>
      <c r="F46" s="477">
        <v>3</v>
      </c>
      <c r="G46" s="477">
        <v>4</v>
      </c>
      <c r="H46" s="477">
        <v>2</v>
      </c>
      <c r="I46" s="477">
        <v>1</v>
      </c>
      <c r="J46" s="477">
        <v>2</v>
      </c>
      <c r="K46" s="477">
        <v>1</v>
      </c>
      <c r="L46" s="477">
        <v>1</v>
      </c>
      <c r="M46" s="477">
        <v>1</v>
      </c>
      <c r="N46" s="477">
        <v>0</v>
      </c>
    </row>
    <row r="47" spans="2:14" s="291" customFormat="1" ht="15.9" customHeight="1" x14ac:dyDescent="0.3">
      <c r="B47" s="476" t="s">
        <v>315</v>
      </c>
      <c r="C47" s="477">
        <v>3</v>
      </c>
      <c r="D47" s="477">
        <v>0</v>
      </c>
      <c r="E47" s="477">
        <v>2</v>
      </c>
      <c r="F47" s="477">
        <v>0</v>
      </c>
      <c r="G47" s="477">
        <v>0</v>
      </c>
      <c r="H47" s="477">
        <v>1</v>
      </c>
      <c r="I47" s="477">
        <v>0</v>
      </c>
      <c r="J47" s="477">
        <v>0</v>
      </c>
      <c r="K47" s="477">
        <v>0</v>
      </c>
      <c r="L47" s="477">
        <v>0</v>
      </c>
      <c r="M47" s="477">
        <v>0</v>
      </c>
      <c r="N47" s="477">
        <v>0</v>
      </c>
    </row>
    <row r="48" spans="2:14" s="291" customFormat="1" ht="15.9" customHeight="1" x14ac:dyDescent="0.3">
      <c r="B48" s="476" t="s">
        <v>308</v>
      </c>
      <c r="C48" s="477">
        <v>0</v>
      </c>
      <c r="D48" s="477">
        <v>0</v>
      </c>
      <c r="E48" s="477">
        <v>0</v>
      </c>
      <c r="F48" s="477">
        <v>0</v>
      </c>
      <c r="G48" s="477">
        <v>0</v>
      </c>
      <c r="H48" s="477">
        <v>0</v>
      </c>
      <c r="I48" s="477">
        <v>0</v>
      </c>
      <c r="J48" s="477">
        <v>0</v>
      </c>
      <c r="K48" s="477">
        <v>0</v>
      </c>
      <c r="L48" s="477">
        <v>0</v>
      </c>
      <c r="M48" s="477">
        <v>0</v>
      </c>
      <c r="N48" s="477">
        <v>0</v>
      </c>
    </row>
    <row r="49" spans="2:14" s="297" customFormat="1" ht="15.9" customHeight="1" x14ac:dyDescent="0.2">
      <c r="B49" s="482" t="s">
        <v>234</v>
      </c>
      <c r="C49" s="478">
        <f>SUM(C50:C54)</f>
        <v>1812</v>
      </c>
      <c r="D49" s="478">
        <f t="shared" ref="D49:N49" si="6">SUM(D50:D54)</f>
        <v>634</v>
      </c>
      <c r="E49" s="478">
        <f t="shared" si="6"/>
        <v>508</v>
      </c>
      <c r="F49" s="478">
        <f t="shared" si="6"/>
        <v>293</v>
      </c>
      <c r="G49" s="478">
        <f t="shared" si="6"/>
        <v>155</v>
      </c>
      <c r="H49" s="478">
        <f t="shared" si="6"/>
        <v>89</v>
      </c>
      <c r="I49" s="478">
        <f t="shared" si="6"/>
        <v>44</v>
      </c>
      <c r="J49" s="478">
        <f t="shared" si="6"/>
        <v>25</v>
      </c>
      <c r="K49" s="478">
        <f t="shared" si="6"/>
        <v>28</v>
      </c>
      <c r="L49" s="478">
        <f t="shared" si="6"/>
        <v>15</v>
      </c>
      <c r="M49" s="478">
        <f t="shared" si="6"/>
        <v>7</v>
      </c>
      <c r="N49" s="478">
        <f t="shared" si="6"/>
        <v>14</v>
      </c>
    </row>
    <row r="50" spans="2:14" s="291" customFormat="1" ht="15.9" customHeight="1" x14ac:dyDescent="0.3">
      <c r="B50" s="476" t="s">
        <v>895</v>
      </c>
      <c r="C50" s="477">
        <v>1652</v>
      </c>
      <c r="D50" s="477">
        <v>631</v>
      </c>
      <c r="E50" s="477">
        <v>497</v>
      </c>
      <c r="F50" s="477">
        <v>272</v>
      </c>
      <c r="G50" s="477">
        <v>117</v>
      </c>
      <c r="H50" s="477">
        <v>62</v>
      </c>
      <c r="I50" s="477">
        <v>28</v>
      </c>
      <c r="J50" s="477">
        <v>13</v>
      </c>
      <c r="K50" s="477">
        <v>11</v>
      </c>
      <c r="L50" s="477">
        <v>10</v>
      </c>
      <c r="M50" s="477">
        <v>4</v>
      </c>
      <c r="N50" s="477">
        <v>7</v>
      </c>
    </row>
    <row r="51" spans="2:14" s="291" customFormat="1" ht="15.9" customHeight="1" x14ac:dyDescent="0.3">
      <c r="B51" s="476" t="s">
        <v>896</v>
      </c>
      <c r="C51" s="477">
        <v>144</v>
      </c>
      <c r="D51" s="477">
        <v>3</v>
      </c>
      <c r="E51" s="477">
        <v>11</v>
      </c>
      <c r="F51" s="477">
        <v>20</v>
      </c>
      <c r="G51" s="477">
        <v>38</v>
      </c>
      <c r="H51" s="477">
        <v>25</v>
      </c>
      <c r="I51" s="477">
        <v>15</v>
      </c>
      <c r="J51" s="477">
        <v>10</v>
      </c>
      <c r="K51" s="477">
        <v>12</v>
      </c>
      <c r="L51" s="477">
        <v>5</v>
      </c>
      <c r="M51" s="477">
        <v>3</v>
      </c>
      <c r="N51" s="477">
        <v>2</v>
      </c>
    </row>
    <row r="52" spans="2:14" s="291" customFormat="1" ht="15.9" customHeight="1" x14ac:dyDescent="0.3">
      <c r="B52" s="476" t="s">
        <v>897</v>
      </c>
      <c r="C52" s="477">
        <v>16</v>
      </c>
      <c r="D52" s="477">
        <v>0</v>
      </c>
      <c r="E52" s="477">
        <v>0</v>
      </c>
      <c r="F52" s="477">
        <v>1</v>
      </c>
      <c r="G52" s="477">
        <v>0</v>
      </c>
      <c r="H52" s="477">
        <v>2</v>
      </c>
      <c r="I52" s="477">
        <v>1</v>
      </c>
      <c r="J52" s="477">
        <v>2</v>
      </c>
      <c r="K52" s="477">
        <v>5</v>
      </c>
      <c r="L52" s="477">
        <v>0</v>
      </c>
      <c r="M52" s="477">
        <v>0</v>
      </c>
      <c r="N52" s="477">
        <v>5</v>
      </c>
    </row>
    <row r="53" spans="2:14" s="291" customFormat="1" ht="15.9" customHeight="1" x14ac:dyDescent="0.3">
      <c r="B53" s="476" t="s">
        <v>315</v>
      </c>
      <c r="C53" s="477">
        <v>0</v>
      </c>
      <c r="D53" s="477">
        <v>0</v>
      </c>
      <c r="E53" s="477">
        <v>0</v>
      </c>
      <c r="F53" s="477">
        <v>0</v>
      </c>
      <c r="G53" s="477">
        <v>0</v>
      </c>
      <c r="H53" s="477">
        <v>0</v>
      </c>
      <c r="I53" s="477">
        <v>0</v>
      </c>
      <c r="J53" s="477">
        <v>0</v>
      </c>
      <c r="K53" s="477">
        <v>0</v>
      </c>
      <c r="L53" s="477">
        <v>0</v>
      </c>
      <c r="M53" s="477">
        <v>0</v>
      </c>
      <c r="N53" s="477">
        <v>0</v>
      </c>
    </row>
    <row r="54" spans="2:14" s="291" customFormat="1" ht="15.9" customHeight="1" x14ac:dyDescent="0.3">
      <c r="B54" s="476" t="s">
        <v>308</v>
      </c>
      <c r="C54" s="477">
        <v>0</v>
      </c>
      <c r="D54" s="477">
        <v>0</v>
      </c>
      <c r="E54" s="477">
        <v>0</v>
      </c>
      <c r="F54" s="477">
        <v>0</v>
      </c>
      <c r="G54" s="477">
        <v>0</v>
      </c>
      <c r="H54" s="477">
        <v>0</v>
      </c>
      <c r="I54" s="477">
        <v>0</v>
      </c>
      <c r="J54" s="477">
        <v>0</v>
      </c>
      <c r="K54" s="477">
        <v>0</v>
      </c>
      <c r="L54" s="477">
        <v>0</v>
      </c>
      <c r="M54" s="477">
        <v>0</v>
      </c>
      <c r="N54" s="477">
        <v>0</v>
      </c>
    </row>
    <row r="55" spans="2:14" s="297" customFormat="1" ht="15.9" customHeight="1" x14ac:dyDescent="0.2">
      <c r="B55" s="482" t="s">
        <v>235</v>
      </c>
      <c r="C55" s="478">
        <f>SUM(C56:C60)</f>
        <v>1653</v>
      </c>
      <c r="D55" s="478">
        <f t="shared" ref="D55:N55" si="7">SUM(D56:D60)</f>
        <v>491</v>
      </c>
      <c r="E55" s="478">
        <f t="shared" si="7"/>
        <v>492</v>
      </c>
      <c r="F55" s="478">
        <f t="shared" si="7"/>
        <v>265</v>
      </c>
      <c r="G55" s="478">
        <f t="shared" si="7"/>
        <v>160</v>
      </c>
      <c r="H55" s="478">
        <f t="shared" si="7"/>
        <v>79</v>
      </c>
      <c r="I55" s="478">
        <f t="shared" si="7"/>
        <v>63</v>
      </c>
      <c r="J55" s="478">
        <f t="shared" si="7"/>
        <v>41</v>
      </c>
      <c r="K55" s="478">
        <f t="shared" si="7"/>
        <v>25</v>
      </c>
      <c r="L55" s="478">
        <f t="shared" si="7"/>
        <v>15</v>
      </c>
      <c r="M55" s="478">
        <f t="shared" si="7"/>
        <v>18</v>
      </c>
      <c r="N55" s="478">
        <f t="shared" si="7"/>
        <v>4</v>
      </c>
    </row>
    <row r="56" spans="2:14" s="291" customFormat="1" ht="15.9" customHeight="1" x14ac:dyDescent="0.3">
      <c r="B56" s="476" t="s">
        <v>895</v>
      </c>
      <c r="C56" s="477">
        <v>1459</v>
      </c>
      <c r="D56" s="477">
        <v>488</v>
      </c>
      <c r="E56" s="477">
        <v>470</v>
      </c>
      <c r="F56" s="477">
        <v>249</v>
      </c>
      <c r="G56" s="477">
        <v>128</v>
      </c>
      <c r="H56" s="477">
        <v>55</v>
      </c>
      <c r="I56" s="477">
        <v>31</v>
      </c>
      <c r="J56" s="477">
        <v>13</v>
      </c>
      <c r="K56" s="477">
        <v>9</v>
      </c>
      <c r="L56" s="477">
        <v>8</v>
      </c>
      <c r="M56" s="477">
        <v>6</v>
      </c>
      <c r="N56" s="477">
        <v>2</v>
      </c>
    </row>
    <row r="57" spans="2:14" s="291" customFormat="1" ht="15.9" customHeight="1" x14ac:dyDescent="0.3">
      <c r="B57" s="476" t="s">
        <v>896</v>
      </c>
      <c r="C57" s="477">
        <v>177</v>
      </c>
      <c r="D57" s="477">
        <v>2</v>
      </c>
      <c r="E57" s="477">
        <v>21</v>
      </c>
      <c r="F57" s="477">
        <v>15</v>
      </c>
      <c r="G57" s="477">
        <v>31</v>
      </c>
      <c r="H57" s="477">
        <v>23</v>
      </c>
      <c r="I57" s="477">
        <v>30</v>
      </c>
      <c r="J57" s="477">
        <v>27</v>
      </c>
      <c r="K57" s="477">
        <v>11</v>
      </c>
      <c r="L57" s="477">
        <v>6</v>
      </c>
      <c r="M57" s="477">
        <v>9</v>
      </c>
      <c r="N57" s="477">
        <v>2</v>
      </c>
    </row>
    <row r="58" spans="2:14" s="291" customFormat="1" ht="15.9" customHeight="1" x14ac:dyDescent="0.3">
      <c r="B58" s="476" t="s">
        <v>897</v>
      </c>
      <c r="C58" s="477">
        <v>13</v>
      </c>
      <c r="D58" s="477">
        <v>0</v>
      </c>
      <c r="E58" s="477">
        <v>1</v>
      </c>
      <c r="F58" s="477">
        <v>0</v>
      </c>
      <c r="G58" s="477">
        <v>1</v>
      </c>
      <c r="H58" s="477">
        <v>1</v>
      </c>
      <c r="I58" s="477">
        <v>2</v>
      </c>
      <c r="J58" s="477">
        <v>1</v>
      </c>
      <c r="K58" s="477">
        <v>4</v>
      </c>
      <c r="L58" s="477">
        <v>0</v>
      </c>
      <c r="M58" s="477">
        <v>3</v>
      </c>
      <c r="N58" s="477">
        <v>0</v>
      </c>
    </row>
    <row r="59" spans="2:14" s="291" customFormat="1" ht="15.9" customHeight="1" x14ac:dyDescent="0.3">
      <c r="B59" s="476" t="s">
        <v>315</v>
      </c>
      <c r="C59" s="477">
        <v>1</v>
      </c>
      <c r="D59" s="477">
        <v>0</v>
      </c>
      <c r="E59" s="477">
        <v>0</v>
      </c>
      <c r="F59" s="477">
        <v>0</v>
      </c>
      <c r="G59" s="477">
        <v>0</v>
      </c>
      <c r="H59" s="477">
        <v>0</v>
      </c>
      <c r="I59" s="477">
        <v>0</v>
      </c>
      <c r="J59" s="477">
        <v>0</v>
      </c>
      <c r="K59" s="477">
        <v>1</v>
      </c>
      <c r="L59" s="477">
        <v>0</v>
      </c>
      <c r="M59" s="477">
        <v>0</v>
      </c>
      <c r="N59" s="477">
        <v>0</v>
      </c>
    </row>
    <row r="60" spans="2:14" s="291" customFormat="1" ht="15.9" customHeight="1" x14ac:dyDescent="0.3">
      <c r="B60" s="476" t="s">
        <v>308</v>
      </c>
      <c r="C60" s="477">
        <v>3</v>
      </c>
      <c r="D60" s="477">
        <v>1</v>
      </c>
      <c r="E60" s="477">
        <v>0</v>
      </c>
      <c r="F60" s="477">
        <v>1</v>
      </c>
      <c r="G60" s="477">
        <v>0</v>
      </c>
      <c r="H60" s="477">
        <v>0</v>
      </c>
      <c r="I60" s="477">
        <v>0</v>
      </c>
      <c r="J60" s="477">
        <v>0</v>
      </c>
      <c r="K60" s="477">
        <v>0</v>
      </c>
      <c r="L60" s="477">
        <v>1</v>
      </c>
      <c r="M60" s="477">
        <v>0</v>
      </c>
      <c r="N60" s="477">
        <v>0</v>
      </c>
    </row>
    <row r="61" spans="2:14" s="297" customFormat="1" ht="15.9" customHeight="1" x14ac:dyDescent="0.2">
      <c r="B61" s="482" t="s">
        <v>236</v>
      </c>
      <c r="C61" s="478">
        <f>SUM(C62:C66)</f>
        <v>1406</v>
      </c>
      <c r="D61" s="478">
        <f t="shared" ref="D61:N61" si="8">SUM(D62:D66)</f>
        <v>324</v>
      </c>
      <c r="E61" s="478">
        <f t="shared" si="8"/>
        <v>403</v>
      </c>
      <c r="F61" s="478">
        <f t="shared" si="8"/>
        <v>286</v>
      </c>
      <c r="G61" s="478">
        <f t="shared" si="8"/>
        <v>162</v>
      </c>
      <c r="H61" s="478">
        <f t="shared" si="8"/>
        <v>97</v>
      </c>
      <c r="I61" s="478">
        <f t="shared" si="8"/>
        <v>63</v>
      </c>
      <c r="J61" s="478">
        <f t="shared" si="8"/>
        <v>33</v>
      </c>
      <c r="K61" s="478">
        <f t="shared" si="8"/>
        <v>14</v>
      </c>
      <c r="L61" s="478">
        <f t="shared" si="8"/>
        <v>9</v>
      </c>
      <c r="M61" s="478">
        <f t="shared" si="8"/>
        <v>8</v>
      </c>
      <c r="N61" s="478">
        <f t="shared" si="8"/>
        <v>7</v>
      </c>
    </row>
    <row r="62" spans="2:14" s="291" customFormat="1" ht="15.9" customHeight="1" x14ac:dyDescent="0.3">
      <c r="B62" s="476" t="s">
        <v>895</v>
      </c>
      <c r="C62" s="477">
        <v>1217</v>
      </c>
      <c r="D62" s="477">
        <v>319</v>
      </c>
      <c r="E62" s="477">
        <v>384</v>
      </c>
      <c r="F62" s="477">
        <v>267</v>
      </c>
      <c r="G62" s="477">
        <v>128</v>
      </c>
      <c r="H62" s="477">
        <v>61</v>
      </c>
      <c r="I62" s="477">
        <v>31</v>
      </c>
      <c r="J62" s="477">
        <v>15</v>
      </c>
      <c r="K62" s="477">
        <v>3</v>
      </c>
      <c r="L62" s="477">
        <v>4</v>
      </c>
      <c r="M62" s="477">
        <v>1</v>
      </c>
      <c r="N62" s="477">
        <v>4</v>
      </c>
    </row>
    <row r="63" spans="2:14" s="291" customFormat="1" ht="15.9" customHeight="1" x14ac:dyDescent="0.3">
      <c r="B63" s="476" t="s">
        <v>896</v>
      </c>
      <c r="C63" s="477">
        <v>176</v>
      </c>
      <c r="D63" s="477">
        <v>4</v>
      </c>
      <c r="E63" s="477">
        <v>19</v>
      </c>
      <c r="F63" s="477">
        <v>17</v>
      </c>
      <c r="G63" s="477">
        <v>34</v>
      </c>
      <c r="H63" s="477">
        <v>34</v>
      </c>
      <c r="I63" s="477">
        <v>28</v>
      </c>
      <c r="J63" s="477">
        <v>18</v>
      </c>
      <c r="K63" s="477">
        <v>11</v>
      </c>
      <c r="L63" s="477">
        <v>4</v>
      </c>
      <c r="M63" s="477">
        <v>5</v>
      </c>
      <c r="N63" s="477">
        <v>2</v>
      </c>
    </row>
    <row r="64" spans="2:14" s="291" customFormat="1" ht="15.9" customHeight="1" x14ac:dyDescent="0.3">
      <c r="B64" s="476" t="s">
        <v>897</v>
      </c>
      <c r="C64" s="477">
        <v>10</v>
      </c>
      <c r="D64" s="477">
        <v>0</v>
      </c>
      <c r="E64" s="477">
        <v>0</v>
      </c>
      <c r="F64" s="477">
        <v>2</v>
      </c>
      <c r="G64" s="477">
        <v>0</v>
      </c>
      <c r="H64" s="477">
        <v>2</v>
      </c>
      <c r="I64" s="477">
        <v>3</v>
      </c>
      <c r="J64" s="477">
        <v>0</v>
      </c>
      <c r="K64" s="477">
        <v>0</v>
      </c>
      <c r="L64" s="477">
        <v>1</v>
      </c>
      <c r="M64" s="477">
        <v>1</v>
      </c>
      <c r="N64" s="477">
        <v>1</v>
      </c>
    </row>
    <row r="65" spans="2:14" s="291" customFormat="1" ht="15.9" customHeight="1" x14ac:dyDescent="0.3">
      <c r="B65" s="476" t="s">
        <v>315</v>
      </c>
      <c r="C65" s="477">
        <v>3</v>
      </c>
      <c r="D65" s="477">
        <v>1</v>
      </c>
      <c r="E65" s="477">
        <v>0</v>
      </c>
      <c r="F65" s="477">
        <v>0</v>
      </c>
      <c r="G65" s="477">
        <v>0</v>
      </c>
      <c r="H65" s="477">
        <v>0</v>
      </c>
      <c r="I65" s="477">
        <v>1</v>
      </c>
      <c r="J65" s="477">
        <v>0</v>
      </c>
      <c r="K65" s="477">
        <v>0</v>
      </c>
      <c r="L65" s="477">
        <v>0</v>
      </c>
      <c r="M65" s="477">
        <v>1</v>
      </c>
      <c r="N65" s="477">
        <v>0</v>
      </c>
    </row>
    <row r="66" spans="2:14" s="291" customFormat="1" ht="15.9" customHeight="1" x14ac:dyDescent="0.3">
      <c r="B66" s="476" t="s">
        <v>308</v>
      </c>
      <c r="C66" s="477">
        <v>0</v>
      </c>
      <c r="D66" s="477">
        <v>0</v>
      </c>
      <c r="E66" s="477">
        <v>0</v>
      </c>
      <c r="F66" s="477">
        <v>0</v>
      </c>
      <c r="G66" s="477">
        <v>0</v>
      </c>
      <c r="H66" s="477">
        <v>0</v>
      </c>
      <c r="I66" s="477">
        <v>0</v>
      </c>
      <c r="J66" s="477">
        <v>0</v>
      </c>
      <c r="K66" s="477">
        <v>0</v>
      </c>
      <c r="L66" s="477">
        <v>0</v>
      </c>
      <c r="M66" s="477">
        <v>0</v>
      </c>
      <c r="N66" s="477">
        <v>0</v>
      </c>
    </row>
    <row r="67" spans="2:14" s="297" customFormat="1" ht="15.9" customHeight="1" x14ac:dyDescent="0.2">
      <c r="B67" s="482" t="s">
        <v>237</v>
      </c>
      <c r="C67" s="478">
        <f>SUM(C68:C72)</f>
        <v>10596</v>
      </c>
      <c r="D67" s="478">
        <f t="shared" ref="D67:N67" si="9">SUM(D68:D72)</f>
        <v>1741</v>
      </c>
      <c r="E67" s="478">
        <f t="shared" si="9"/>
        <v>3078</v>
      </c>
      <c r="F67" s="478">
        <f t="shared" si="9"/>
        <v>2478</v>
      </c>
      <c r="G67" s="478">
        <f t="shared" si="9"/>
        <v>1293</v>
      </c>
      <c r="H67" s="478">
        <f t="shared" si="9"/>
        <v>719</v>
      </c>
      <c r="I67" s="478">
        <f t="shared" si="9"/>
        <v>520</v>
      </c>
      <c r="J67" s="478">
        <f t="shared" si="9"/>
        <v>304</v>
      </c>
      <c r="K67" s="478">
        <f t="shared" si="9"/>
        <v>184</v>
      </c>
      <c r="L67" s="478">
        <f t="shared" si="9"/>
        <v>142</v>
      </c>
      <c r="M67" s="478">
        <f t="shared" si="9"/>
        <v>66</v>
      </c>
      <c r="N67" s="478">
        <f t="shared" si="9"/>
        <v>71</v>
      </c>
    </row>
    <row r="68" spans="2:14" s="291" customFormat="1" ht="15.9" customHeight="1" x14ac:dyDescent="0.3">
      <c r="B68" s="476" t="s">
        <v>895</v>
      </c>
      <c r="C68" s="477">
        <v>9056</v>
      </c>
      <c r="D68" s="477">
        <v>1729</v>
      </c>
      <c r="E68" s="477">
        <v>3006</v>
      </c>
      <c r="F68" s="477">
        <v>2253</v>
      </c>
      <c r="G68" s="477">
        <v>1026</v>
      </c>
      <c r="H68" s="477">
        <v>476</v>
      </c>
      <c r="I68" s="477">
        <v>261</v>
      </c>
      <c r="J68" s="477">
        <v>129</v>
      </c>
      <c r="K68" s="477">
        <v>74</v>
      </c>
      <c r="L68" s="477">
        <v>49</v>
      </c>
      <c r="M68" s="477">
        <v>27</v>
      </c>
      <c r="N68" s="477">
        <v>26</v>
      </c>
    </row>
    <row r="69" spans="2:14" s="291" customFormat="1" ht="15.9" customHeight="1" x14ac:dyDescent="0.3">
      <c r="B69" s="476" t="s">
        <v>896</v>
      </c>
      <c r="C69" s="477">
        <v>1396</v>
      </c>
      <c r="D69" s="477">
        <v>6</v>
      </c>
      <c r="E69" s="477">
        <v>62</v>
      </c>
      <c r="F69" s="477">
        <v>200</v>
      </c>
      <c r="G69" s="477">
        <v>253</v>
      </c>
      <c r="H69" s="477">
        <v>231</v>
      </c>
      <c r="I69" s="477">
        <v>239</v>
      </c>
      <c r="J69" s="477">
        <v>156</v>
      </c>
      <c r="K69" s="477">
        <v>100</v>
      </c>
      <c r="L69" s="477">
        <v>81</v>
      </c>
      <c r="M69" s="477">
        <v>36</v>
      </c>
      <c r="N69" s="477">
        <v>32</v>
      </c>
    </row>
    <row r="70" spans="2:14" s="291" customFormat="1" ht="15.9" customHeight="1" x14ac:dyDescent="0.3">
      <c r="B70" s="476" t="s">
        <v>897</v>
      </c>
      <c r="C70" s="477">
        <v>91</v>
      </c>
      <c r="D70" s="477">
        <v>1</v>
      </c>
      <c r="E70" s="477">
        <v>2</v>
      </c>
      <c r="F70" s="477">
        <v>8</v>
      </c>
      <c r="G70" s="477">
        <v>6</v>
      </c>
      <c r="H70" s="477">
        <v>10</v>
      </c>
      <c r="I70" s="477">
        <v>17</v>
      </c>
      <c r="J70" s="477">
        <v>14</v>
      </c>
      <c r="K70" s="477">
        <v>9</v>
      </c>
      <c r="L70" s="477">
        <v>9</v>
      </c>
      <c r="M70" s="477">
        <v>3</v>
      </c>
      <c r="N70" s="477">
        <v>12</v>
      </c>
    </row>
    <row r="71" spans="2:14" s="291" customFormat="1" ht="15.9" customHeight="1" x14ac:dyDescent="0.3">
      <c r="B71" s="476" t="s">
        <v>315</v>
      </c>
      <c r="C71" s="477">
        <v>36</v>
      </c>
      <c r="D71" s="477">
        <v>3</v>
      </c>
      <c r="E71" s="477">
        <v>5</v>
      </c>
      <c r="F71" s="477">
        <v>12</v>
      </c>
      <c r="G71" s="477">
        <v>7</v>
      </c>
      <c r="H71" s="477">
        <v>1</v>
      </c>
      <c r="I71" s="477">
        <v>2</v>
      </c>
      <c r="J71" s="477">
        <v>4</v>
      </c>
      <c r="K71" s="477">
        <v>1</v>
      </c>
      <c r="L71" s="477">
        <v>1</v>
      </c>
      <c r="M71" s="477">
        <v>0</v>
      </c>
      <c r="N71" s="477">
        <v>0</v>
      </c>
    </row>
    <row r="72" spans="2:14" s="291" customFormat="1" ht="15.9" customHeight="1" x14ac:dyDescent="0.3">
      <c r="B72" s="476" t="s">
        <v>308</v>
      </c>
      <c r="C72" s="477">
        <v>17</v>
      </c>
      <c r="D72" s="477">
        <v>2</v>
      </c>
      <c r="E72" s="477">
        <v>3</v>
      </c>
      <c r="F72" s="477">
        <v>5</v>
      </c>
      <c r="G72" s="477">
        <v>1</v>
      </c>
      <c r="H72" s="477">
        <v>1</v>
      </c>
      <c r="I72" s="477">
        <v>1</v>
      </c>
      <c r="J72" s="477">
        <v>1</v>
      </c>
      <c r="K72" s="477">
        <v>0</v>
      </c>
      <c r="L72" s="477">
        <v>2</v>
      </c>
      <c r="M72" s="477">
        <v>0</v>
      </c>
      <c r="N72" s="477">
        <v>1</v>
      </c>
    </row>
    <row r="73" spans="2:14" s="297" customFormat="1" ht="15.9" customHeight="1" x14ac:dyDescent="0.2">
      <c r="B73" s="482" t="s">
        <v>238</v>
      </c>
      <c r="C73" s="478">
        <f>SUM(C74:C78)</f>
        <v>1976</v>
      </c>
      <c r="D73" s="478">
        <f t="shared" ref="D73:N73" si="10">SUM(D74:D78)</f>
        <v>589</v>
      </c>
      <c r="E73" s="478">
        <f t="shared" si="10"/>
        <v>618</v>
      </c>
      <c r="F73" s="478">
        <f t="shared" si="10"/>
        <v>384</v>
      </c>
      <c r="G73" s="478">
        <f t="shared" si="10"/>
        <v>137</v>
      </c>
      <c r="H73" s="478">
        <f t="shared" si="10"/>
        <v>81</v>
      </c>
      <c r="I73" s="478">
        <f t="shared" si="10"/>
        <v>66</v>
      </c>
      <c r="J73" s="478">
        <f t="shared" si="10"/>
        <v>43</v>
      </c>
      <c r="K73" s="478">
        <f t="shared" si="10"/>
        <v>24</v>
      </c>
      <c r="L73" s="478">
        <f t="shared" si="10"/>
        <v>17</v>
      </c>
      <c r="M73" s="478">
        <f t="shared" si="10"/>
        <v>9</v>
      </c>
      <c r="N73" s="478">
        <f t="shared" si="10"/>
        <v>8</v>
      </c>
    </row>
    <row r="74" spans="2:14" s="291" customFormat="1" ht="15.9" customHeight="1" x14ac:dyDescent="0.3">
      <c r="B74" s="476" t="s">
        <v>895</v>
      </c>
      <c r="C74" s="477">
        <v>1767</v>
      </c>
      <c r="D74" s="477">
        <v>586</v>
      </c>
      <c r="E74" s="477">
        <v>607</v>
      </c>
      <c r="F74" s="477">
        <v>349</v>
      </c>
      <c r="G74" s="477">
        <v>104</v>
      </c>
      <c r="H74" s="477">
        <v>45</v>
      </c>
      <c r="I74" s="477">
        <v>35</v>
      </c>
      <c r="J74" s="477">
        <v>16</v>
      </c>
      <c r="K74" s="477">
        <v>10</v>
      </c>
      <c r="L74" s="477">
        <v>6</v>
      </c>
      <c r="M74" s="477">
        <v>5</v>
      </c>
      <c r="N74" s="477">
        <v>4</v>
      </c>
    </row>
    <row r="75" spans="2:14" s="291" customFormat="1" ht="15.9" customHeight="1" x14ac:dyDescent="0.3">
      <c r="B75" s="476" t="s">
        <v>896</v>
      </c>
      <c r="C75" s="477">
        <v>197</v>
      </c>
      <c r="D75" s="477">
        <v>3</v>
      </c>
      <c r="E75" s="477">
        <v>9</v>
      </c>
      <c r="F75" s="477">
        <v>35</v>
      </c>
      <c r="G75" s="477">
        <v>32</v>
      </c>
      <c r="H75" s="477">
        <v>35</v>
      </c>
      <c r="I75" s="477">
        <v>25</v>
      </c>
      <c r="J75" s="477">
        <v>26</v>
      </c>
      <c r="K75" s="477">
        <v>14</v>
      </c>
      <c r="L75" s="477">
        <v>10</v>
      </c>
      <c r="M75" s="477">
        <v>4</v>
      </c>
      <c r="N75" s="477">
        <v>4</v>
      </c>
    </row>
    <row r="76" spans="2:14" s="291" customFormat="1" ht="15.9" customHeight="1" x14ac:dyDescent="0.3">
      <c r="B76" s="476" t="s">
        <v>897</v>
      </c>
      <c r="C76" s="477">
        <v>11</v>
      </c>
      <c r="D76" s="477">
        <v>0</v>
      </c>
      <c r="E76" s="477">
        <v>2</v>
      </c>
      <c r="F76" s="477">
        <v>0</v>
      </c>
      <c r="G76" s="477">
        <v>1</v>
      </c>
      <c r="H76" s="477">
        <v>1</v>
      </c>
      <c r="I76" s="477">
        <v>6</v>
      </c>
      <c r="J76" s="477">
        <v>0</v>
      </c>
      <c r="K76" s="477">
        <v>0</v>
      </c>
      <c r="L76" s="477">
        <v>1</v>
      </c>
      <c r="M76" s="477">
        <v>0</v>
      </c>
      <c r="N76" s="477">
        <v>0</v>
      </c>
    </row>
    <row r="77" spans="2:14" s="291" customFormat="1" ht="15.9" customHeight="1" x14ac:dyDescent="0.3">
      <c r="B77" s="476" t="s">
        <v>315</v>
      </c>
      <c r="C77" s="477">
        <v>1</v>
      </c>
      <c r="D77" s="477">
        <v>0</v>
      </c>
      <c r="E77" s="477">
        <v>0</v>
      </c>
      <c r="F77" s="477">
        <v>0</v>
      </c>
      <c r="G77" s="477">
        <v>0</v>
      </c>
      <c r="H77" s="477">
        <v>0</v>
      </c>
      <c r="I77" s="477">
        <v>0</v>
      </c>
      <c r="J77" s="477">
        <v>1</v>
      </c>
      <c r="K77" s="477">
        <v>0</v>
      </c>
      <c r="L77" s="477">
        <v>0</v>
      </c>
      <c r="M77" s="477">
        <v>0</v>
      </c>
      <c r="N77" s="477">
        <v>0</v>
      </c>
    </row>
    <row r="78" spans="2:14" s="291" customFormat="1" ht="15.9" customHeight="1" x14ac:dyDescent="0.3">
      <c r="B78" s="476" t="s">
        <v>308</v>
      </c>
      <c r="C78" s="477">
        <v>0</v>
      </c>
      <c r="D78" s="477">
        <v>0</v>
      </c>
      <c r="E78" s="477">
        <v>0</v>
      </c>
      <c r="F78" s="477">
        <v>0</v>
      </c>
      <c r="G78" s="477">
        <v>0</v>
      </c>
      <c r="H78" s="477">
        <v>0</v>
      </c>
      <c r="I78" s="477">
        <v>0</v>
      </c>
      <c r="J78" s="477">
        <v>0</v>
      </c>
      <c r="K78" s="477">
        <v>0</v>
      </c>
      <c r="L78" s="477">
        <v>0</v>
      </c>
      <c r="M78" s="477">
        <v>0</v>
      </c>
      <c r="N78" s="477">
        <v>0</v>
      </c>
    </row>
    <row r="79" spans="2:14" s="297" customFormat="1" ht="22.8" x14ac:dyDescent="0.2">
      <c r="B79" s="483" t="s">
        <v>239</v>
      </c>
      <c r="C79" s="478">
        <f>SUM(C80:C84)</f>
        <v>1638</v>
      </c>
      <c r="D79" s="478">
        <f t="shared" ref="D79:N79" si="11">SUM(D80:D84)</f>
        <v>387</v>
      </c>
      <c r="E79" s="478">
        <f t="shared" si="11"/>
        <v>387</v>
      </c>
      <c r="F79" s="478">
        <f t="shared" si="11"/>
        <v>264</v>
      </c>
      <c r="G79" s="478">
        <f t="shared" si="11"/>
        <v>172</v>
      </c>
      <c r="H79" s="478">
        <f t="shared" si="11"/>
        <v>145</v>
      </c>
      <c r="I79" s="478">
        <f t="shared" si="11"/>
        <v>83</v>
      </c>
      <c r="J79" s="478">
        <f t="shared" si="11"/>
        <v>74</v>
      </c>
      <c r="K79" s="478">
        <f t="shared" si="11"/>
        <v>53</v>
      </c>
      <c r="L79" s="478">
        <f t="shared" si="11"/>
        <v>44</v>
      </c>
      <c r="M79" s="478">
        <f t="shared" si="11"/>
        <v>15</v>
      </c>
      <c r="N79" s="478">
        <f t="shared" si="11"/>
        <v>14</v>
      </c>
    </row>
    <row r="80" spans="2:14" s="291" customFormat="1" ht="15.9" customHeight="1" x14ac:dyDescent="0.3">
      <c r="B80" s="476" t="s">
        <v>895</v>
      </c>
      <c r="C80" s="477">
        <v>1494</v>
      </c>
      <c r="D80" s="477">
        <v>383</v>
      </c>
      <c r="E80" s="477">
        <v>380</v>
      </c>
      <c r="F80" s="477">
        <v>246</v>
      </c>
      <c r="G80" s="477">
        <v>145</v>
      </c>
      <c r="H80" s="477">
        <v>120</v>
      </c>
      <c r="I80" s="477">
        <v>66</v>
      </c>
      <c r="J80" s="477">
        <v>60</v>
      </c>
      <c r="K80" s="477">
        <v>38</v>
      </c>
      <c r="L80" s="477">
        <v>33</v>
      </c>
      <c r="M80" s="477">
        <v>12</v>
      </c>
      <c r="N80" s="477">
        <v>11</v>
      </c>
    </row>
    <row r="81" spans="2:14" s="291" customFormat="1" ht="15.9" customHeight="1" x14ac:dyDescent="0.3">
      <c r="B81" s="476" t="s">
        <v>896</v>
      </c>
      <c r="C81" s="477">
        <v>129</v>
      </c>
      <c r="D81" s="477">
        <v>3</v>
      </c>
      <c r="E81" s="477">
        <v>6</v>
      </c>
      <c r="F81" s="477">
        <v>16</v>
      </c>
      <c r="G81" s="477">
        <v>25</v>
      </c>
      <c r="H81" s="477">
        <v>24</v>
      </c>
      <c r="I81" s="477">
        <v>15</v>
      </c>
      <c r="J81" s="477">
        <v>13</v>
      </c>
      <c r="K81" s="477">
        <v>11</v>
      </c>
      <c r="L81" s="477">
        <v>10</v>
      </c>
      <c r="M81" s="477">
        <v>3</v>
      </c>
      <c r="N81" s="477">
        <v>3</v>
      </c>
    </row>
    <row r="82" spans="2:14" s="291" customFormat="1" ht="15.9" customHeight="1" x14ac:dyDescent="0.3">
      <c r="B82" s="476" t="s">
        <v>897</v>
      </c>
      <c r="C82" s="477">
        <v>10</v>
      </c>
      <c r="D82" s="477">
        <v>0</v>
      </c>
      <c r="E82" s="477">
        <v>0</v>
      </c>
      <c r="F82" s="477">
        <v>1</v>
      </c>
      <c r="G82" s="477">
        <v>1</v>
      </c>
      <c r="H82" s="477">
        <v>0</v>
      </c>
      <c r="I82" s="477">
        <v>2</v>
      </c>
      <c r="J82" s="477">
        <v>1</v>
      </c>
      <c r="K82" s="477">
        <v>4</v>
      </c>
      <c r="L82" s="477">
        <v>1</v>
      </c>
      <c r="M82" s="477">
        <v>0</v>
      </c>
      <c r="N82" s="477">
        <v>0</v>
      </c>
    </row>
    <row r="83" spans="2:14" s="291" customFormat="1" ht="15.9" customHeight="1" x14ac:dyDescent="0.3">
      <c r="B83" s="476" t="s">
        <v>315</v>
      </c>
      <c r="C83" s="477">
        <v>0</v>
      </c>
      <c r="D83" s="477">
        <v>0</v>
      </c>
      <c r="E83" s="477">
        <v>0</v>
      </c>
      <c r="F83" s="477">
        <v>0</v>
      </c>
      <c r="G83" s="477">
        <v>0</v>
      </c>
      <c r="H83" s="477">
        <v>0</v>
      </c>
      <c r="I83" s="477">
        <v>0</v>
      </c>
      <c r="J83" s="477">
        <v>0</v>
      </c>
      <c r="K83" s="477">
        <v>0</v>
      </c>
      <c r="L83" s="477">
        <v>0</v>
      </c>
      <c r="M83" s="477">
        <v>0</v>
      </c>
      <c r="N83" s="477">
        <v>0</v>
      </c>
    </row>
    <row r="84" spans="2:14" s="291" customFormat="1" ht="15.9" customHeight="1" x14ac:dyDescent="0.3">
      <c r="B84" s="476" t="s">
        <v>308</v>
      </c>
      <c r="C84" s="477">
        <v>5</v>
      </c>
      <c r="D84" s="477">
        <v>1</v>
      </c>
      <c r="E84" s="477">
        <v>1</v>
      </c>
      <c r="F84" s="477">
        <v>1</v>
      </c>
      <c r="G84" s="477">
        <v>1</v>
      </c>
      <c r="H84" s="477">
        <v>1</v>
      </c>
      <c r="I84" s="477">
        <v>0</v>
      </c>
      <c r="J84" s="477">
        <v>0</v>
      </c>
      <c r="K84" s="477">
        <v>0</v>
      </c>
      <c r="L84" s="477">
        <v>0</v>
      </c>
      <c r="M84" s="477">
        <v>0</v>
      </c>
      <c r="N84" s="477">
        <v>0</v>
      </c>
    </row>
    <row r="85" spans="2:14" s="297" customFormat="1" ht="15.9" customHeight="1" x14ac:dyDescent="0.2">
      <c r="B85" s="482" t="s">
        <v>386</v>
      </c>
      <c r="C85" s="478">
        <f>SUM(C86,C92,C98,C104,C116,C110)</f>
        <v>26187</v>
      </c>
      <c r="D85" s="478">
        <f t="shared" ref="D85:N85" si="12">SUM(D86,D92,D98,D104,D116,D110)</f>
        <v>5896</v>
      </c>
      <c r="E85" s="478">
        <f t="shared" si="12"/>
        <v>6287</v>
      </c>
      <c r="F85" s="478">
        <f t="shared" si="12"/>
        <v>4142</v>
      </c>
      <c r="G85" s="478">
        <f t="shared" si="12"/>
        <v>2614</v>
      </c>
      <c r="H85" s="478">
        <f t="shared" si="12"/>
        <v>2050</v>
      </c>
      <c r="I85" s="478">
        <f t="shared" si="12"/>
        <v>1650</v>
      </c>
      <c r="J85" s="478">
        <f t="shared" si="12"/>
        <v>1235</v>
      </c>
      <c r="K85" s="478">
        <f t="shared" si="12"/>
        <v>940</v>
      </c>
      <c r="L85" s="478">
        <f t="shared" si="12"/>
        <v>626</v>
      </c>
      <c r="M85" s="478">
        <f t="shared" si="12"/>
        <v>404</v>
      </c>
      <c r="N85" s="478">
        <f t="shared" si="12"/>
        <v>343</v>
      </c>
    </row>
    <row r="86" spans="2:14" s="297" customFormat="1" ht="15.9" customHeight="1" x14ac:dyDescent="0.2">
      <c r="B86" s="482" t="s">
        <v>241</v>
      </c>
      <c r="C86" s="478">
        <f>SUM(C87:C91)</f>
        <v>2194</v>
      </c>
      <c r="D86" s="478">
        <f t="shared" ref="D86:N86" si="13">SUM(D87:D91)</f>
        <v>502</v>
      </c>
      <c r="E86" s="478">
        <f t="shared" si="13"/>
        <v>552</v>
      </c>
      <c r="F86" s="478">
        <f t="shared" si="13"/>
        <v>365</v>
      </c>
      <c r="G86" s="478">
        <f t="shared" si="13"/>
        <v>207</v>
      </c>
      <c r="H86" s="478">
        <f t="shared" si="13"/>
        <v>200</v>
      </c>
      <c r="I86" s="478">
        <f t="shared" si="13"/>
        <v>118</v>
      </c>
      <c r="J86" s="478">
        <f t="shared" si="13"/>
        <v>102</v>
      </c>
      <c r="K86" s="478">
        <f t="shared" si="13"/>
        <v>81</v>
      </c>
      <c r="L86" s="478">
        <f t="shared" si="13"/>
        <v>35</v>
      </c>
      <c r="M86" s="478">
        <f t="shared" si="13"/>
        <v>20</v>
      </c>
      <c r="N86" s="478">
        <f t="shared" si="13"/>
        <v>12</v>
      </c>
    </row>
    <row r="87" spans="2:14" s="291" customFormat="1" ht="15.9" customHeight="1" x14ac:dyDescent="0.3">
      <c r="B87" s="476" t="s">
        <v>895</v>
      </c>
      <c r="C87" s="477">
        <v>1903</v>
      </c>
      <c r="D87" s="477">
        <v>498</v>
      </c>
      <c r="E87" s="477">
        <v>535</v>
      </c>
      <c r="F87" s="477">
        <v>321</v>
      </c>
      <c r="G87" s="477">
        <v>169</v>
      </c>
      <c r="H87" s="477">
        <v>140</v>
      </c>
      <c r="I87" s="477">
        <v>87</v>
      </c>
      <c r="J87" s="477">
        <v>65</v>
      </c>
      <c r="K87" s="477">
        <v>45</v>
      </c>
      <c r="L87" s="477">
        <v>23</v>
      </c>
      <c r="M87" s="477">
        <v>12</v>
      </c>
      <c r="N87" s="477">
        <v>8</v>
      </c>
    </row>
    <row r="88" spans="2:14" s="291" customFormat="1" ht="15.9" customHeight="1" x14ac:dyDescent="0.3">
      <c r="B88" s="476" t="s">
        <v>896</v>
      </c>
      <c r="C88" s="477">
        <v>269</v>
      </c>
      <c r="D88" s="477">
        <v>4</v>
      </c>
      <c r="E88" s="477">
        <v>16</v>
      </c>
      <c r="F88" s="477">
        <v>41</v>
      </c>
      <c r="G88" s="477">
        <v>36</v>
      </c>
      <c r="H88" s="477">
        <v>57</v>
      </c>
      <c r="I88" s="477">
        <v>29</v>
      </c>
      <c r="J88" s="477">
        <v>34</v>
      </c>
      <c r="K88" s="477">
        <v>33</v>
      </c>
      <c r="L88" s="477">
        <v>8</v>
      </c>
      <c r="M88" s="477">
        <v>8</v>
      </c>
      <c r="N88" s="477">
        <v>3</v>
      </c>
    </row>
    <row r="89" spans="2:14" s="291" customFormat="1" ht="15.9" customHeight="1" x14ac:dyDescent="0.3">
      <c r="B89" s="476" t="s">
        <v>897</v>
      </c>
      <c r="C89" s="477">
        <v>20</v>
      </c>
      <c r="D89" s="477">
        <v>0</v>
      </c>
      <c r="E89" s="477">
        <v>0</v>
      </c>
      <c r="F89" s="477">
        <v>2</v>
      </c>
      <c r="G89" s="477">
        <v>2</v>
      </c>
      <c r="H89" s="477">
        <v>3</v>
      </c>
      <c r="I89" s="477">
        <v>2</v>
      </c>
      <c r="J89" s="477">
        <v>3</v>
      </c>
      <c r="K89" s="477">
        <v>3</v>
      </c>
      <c r="L89" s="477">
        <v>4</v>
      </c>
      <c r="M89" s="477">
        <v>0</v>
      </c>
      <c r="N89" s="477">
        <v>1</v>
      </c>
    </row>
    <row r="90" spans="2:14" s="291" customFormat="1" ht="15.9" customHeight="1" x14ac:dyDescent="0.3">
      <c r="B90" s="476" t="s">
        <v>315</v>
      </c>
      <c r="C90" s="477">
        <v>2</v>
      </c>
      <c r="D90" s="477">
        <v>0</v>
      </c>
      <c r="E90" s="477">
        <v>1</v>
      </c>
      <c r="F90" s="477">
        <v>1</v>
      </c>
      <c r="G90" s="477">
        <v>0</v>
      </c>
      <c r="H90" s="477">
        <v>0</v>
      </c>
      <c r="I90" s="477">
        <v>0</v>
      </c>
      <c r="J90" s="477">
        <v>0</v>
      </c>
      <c r="K90" s="477">
        <v>0</v>
      </c>
      <c r="L90" s="477">
        <v>0</v>
      </c>
      <c r="M90" s="477">
        <v>0</v>
      </c>
      <c r="N90" s="477">
        <v>0</v>
      </c>
    </row>
    <row r="91" spans="2:14" s="291" customFormat="1" ht="15.9" customHeight="1" x14ac:dyDescent="0.3">
      <c r="B91" s="476" t="s">
        <v>308</v>
      </c>
      <c r="C91" s="477">
        <v>0</v>
      </c>
      <c r="D91" s="477">
        <v>0</v>
      </c>
      <c r="E91" s="477">
        <v>0</v>
      </c>
      <c r="F91" s="477">
        <v>0</v>
      </c>
      <c r="G91" s="477">
        <v>0</v>
      </c>
      <c r="H91" s="477">
        <v>0</v>
      </c>
      <c r="I91" s="477">
        <v>0</v>
      </c>
      <c r="J91" s="477">
        <v>0</v>
      </c>
      <c r="K91" s="477">
        <v>0</v>
      </c>
      <c r="L91" s="477">
        <v>0</v>
      </c>
      <c r="M91" s="477">
        <v>0</v>
      </c>
      <c r="N91" s="477">
        <v>0</v>
      </c>
    </row>
    <row r="92" spans="2:14" s="297" customFormat="1" ht="15.9" customHeight="1" x14ac:dyDescent="0.2">
      <c r="B92" s="482" t="s">
        <v>242</v>
      </c>
      <c r="C92" s="478">
        <f>SUM(C93:C97)</f>
        <v>1376</v>
      </c>
      <c r="D92" s="478">
        <f t="shared" ref="D92:N92" si="14">SUM(D93:D97)</f>
        <v>247</v>
      </c>
      <c r="E92" s="478">
        <f t="shared" si="14"/>
        <v>251</v>
      </c>
      <c r="F92" s="478">
        <f t="shared" si="14"/>
        <v>208</v>
      </c>
      <c r="G92" s="478">
        <f t="shared" si="14"/>
        <v>178</v>
      </c>
      <c r="H92" s="478">
        <f t="shared" si="14"/>
        <v>118</v>
      </c>
      <c r="I92" s="478">
        <f t="shared" si="14"/>
        <v>99</v>
      </c>
      <c r="J92" s="478">
        <f t="shared" si="14"/>
        <v>95</v>
      </c>
      <c r="K92" s="478">
        <f t="shared" si="14"/>
        <v>60</v>
      </c>
      <c r="L92" s="478">
        <f t="shared" si="14"/>
        <v>54</v>
      </c>
      <c r="M92" s="478">
        <f t="shared" si="14"/>
        <v>37</v>
      </c>
      <c r="N92" s="478">
        <f t="shared" si="14"/>
        <v>29</v>
      </c>
    </row>
    <row r="93" spans="2:14" s="291" customFormat="1" ht="15.9" customHeight="1" x14ac:dyDescent="0.3">
      <c r="B93" s="476" t="s">
        <v>895</v>
      </c>
      <c r="C93" s="477">
        <v>1272</v>
      </c>
      <c r="D93" s="477">
        <v>244</v>
      </c>
      <c r="E93" s="477">
        <v>248</v>
      </c>
      <c r="F93" s="477">
        <v>202</v>
      </c>
      <c r="G93" s="477">
        <v>163</v>
      </c>
      <c r="H93" s="477">
        <v>107</v>
      </c>
      <c r="I93" s="477">
        <v>83</v>
      </c>
      <c r="J93" s="477">
        <v>72</v>
      </c>
      <c r="K93" s="477">
        <v>54</v>
      </c>
      <c r="L93" s="477">
        <v>45</v>
      </c>
      <c r="M93" s="477">
        <v>29</v>
      </c>
      <c r="N93" s="477">
        <v>25</v>
      </c>
    </row>
    <row r="94" spans="2:14" s="291" customFormat="1" ht="15.9" customHeight="1" x14ac:dyDescent="0.3">
      <c r="B94" s="476" t="s">
        <v>896</v>
      </c>
      <c r="C94" s="477">
        <v>84</v>
      </c>
      <c r="D94" s="477">
        <v>1</v>
      </c>
      <c r="E94" s="477">
        <v>1</v>
      </c>
      <c r="F94" s="477">
        <v>5</v>
      </c>
      <c r="G94" s="477">
        <v>15</v>
      </c>
      <c r="H94" s="477">
        <v>7</v>
      </c>
      <c r="I94" s="477">
        <v>14</v>
      </c>
      <c r="J94" s="477">
        <v>21</v>
      </c>
      <c r="K94" s="477">
        <v>5</v>
      </c>
      <c r="L94" s="477">
        <v>7</v>
      </c>
      <c r="M94" s="477">
        <v>5</v>
      </c>
      <c r="N94" s="477">
        <v>3</v>
      </c>
    </row>
    <row r="95" spans="2:14" s="291" customFormat="1" ht="15.9" customHeight="1" x14ac:dyDescent="0.3">
      <c r="B95" s="476" t="s">
        <v>897</v>
      </c>
      <c r="C95" s="477">
        <v>16</v>
      </c>
      <c r="D95" s="477">
        <v>1</v>
      </c>
      <c r="E95" s="477">
        <v>1</v>
      </c>
      <c r="F95" s="477">
        <v>1</v>
      </c>
      <c r="G95" s="477">
        <v>0</v>
      </c>
      <c r="H95" s="477">
        <v>4</v>
      </c>
      <c r="I95" s="477">
        <v>1</v>
      </c>
      <c r="J95" s="477">
        <v>2</v>
      </c>
      <c r="K95" s="477">
        <v>1</v>
      </c>
      <c r="L95" s="477">
        <v>1</v>
      </c>
      <c r="M95" s="477">
        <v>3</v>
      </c>
      <c r="N95" s="477">
        <v>1</v>
      </c>
    </row>
    <row r="96" spans="2:14" s="291" customFormat="1" ht="15.9" customHeight="1" x14ac:dyDescent="0.3">
      <c r="B96" s="476" t="s">
        <v>315</v>
      </c>
      <c r="C96" s="477">
        <v>2</v>
      </c>
      <c r="D96" s="477">
        <v>0</v>
      </c>
      <c r="E96" s="477">
        <v>1</v>
      </c>
      <c r="F96" s="477">
        <v>0</v>
      </c>
      <c r="G96" s="477">
        <v>0</v>
      </c>
      <c r="H96" s="477">
        <v>0</v>
      </c>
      <c r="I96" s="477">
        <v>1</v>
      </c>
      <c r="J96" s="477">
        <v>0</v>
      </c>
      <c r="K96" s="477">
        <v>0</v>
      </c>
      <c r="L96" s="477">
        <v>0</v>
      </c>
      <c r="M96" s="477">
        <v>0</v>
      </c>
      <c r="N96" s="477">
        <v>0</v>
      </c>
    </row>
    <row r="97" spans="2:14" s="291" customFormat="1" ht="15.9" customHeight="1" x14ac:dyDescent="0.3">
      <c r="B97" s="476" t="s">
        <v>308</v>
      </c>
      <c r="C97" s="477">
        <v>2</v>
      </c>
      <c r="D97" s="477">
        <v>1</v>
      </c>
      <c r="E97" s="477">
        <v>0</v>
      </c>
      <c r="F97" s="477">
        <v>0</v>
      </c>
      <c r="G97" s="477">
        <v>0</v>
      </c>
      <c r="H97" s="477">
        <v>0</v>
      </c>
      <c r="I97" s="477">
        <v>0</v>
      </c>
      <c r="J97" s="477">
        <v>0</v>
      </c>
      <c r="K97" s="477">
        <v>0</v>
      </c>
      <c r="L97" s="477">
        <v>1</v>
      </c>
      <c r="M97" s="477">
        <v>0</v>
      </c>
      <c r="N97" s="477">
        <v>0</v>
      </c>
    </row>
    <row r="98" spans="2:14" s="297" customFormat="1" ht="15.9" customHeight="1" x14ac:dyDescent="0.2">
      <c r="B98" s="482" t="s">
        <v>243</v>
      </c>
      <c r="C98" s="478">
        <f>SUM(C99:C103)</f>
        <v>15395</v>
      </c>
      <c r="D98" s="478">
        <f t="shared" ref="D98:N98" si="15">SUM(D99:D103)</f>
        <v>3335</v>
      </c>
      <c r="E98" s="478">
        <f t="shared" si="15"/>
        <v>3848</v>
      </c>
      <c r="F98" s="478">
        <f t="shared" si="15"/>
        <v>2519</v>
      </c>
      <c r="G98" s="478">
        <f t="shared" si="15"/>
        <v>1566</v>
      </c>
      <c r="H98" s="478">
        <f t="shared" si="15"/>
        <v>1183</v>
      </c>
      <c r="I98" s="478">
        <f t="shared" si="15"/>
        <v>977</v>
      </c>
      <c r="J98" s="478">
        <f t="shared" si="15"/>
        <v>675</v>
      </c>
      <c r="K98" s="478">
        <f t="shared" si="15"/>
        <v>531</v>
      </c>
      <c r="L98" s="478">
        <f t="shared" si="15"/>
        <v>334</v>
      </c>
      <c r="M98" s="478">
        <f t="shared" si="15"/>
        <v>234</v>
      </c>
      <c r="N98" s="478">
        <f t="shared" si="15"/>
        <v>193</v>
      </c>
    </row>
    <row r="99" spans="2:14" s="291" customFormat="1" ht="15.9" customHeight="1" x14ac:dyDescent="0.3">
      <c r="B99" s="476" t="s">
        <v>895</v>
      </c>
      <c r="C99" s="477">
        <v>13501</v>
      </c>
      <c r="D99" s="477">
        <v>3311</v>
      </c>
      <c r="E99" s="477">
        <v>3738</v>
      </c>
      <c r="F99" s="477">
        <v>2287</v>
      </c>
      <c r="G99" s="477">
        <v>1266</v>
      </c>
      <c r="H99" s="477">
        <v>876</v>
      </c>
      <c r="I99" s="477">
        <v>676</v>
      </c>
      <c r="J99" s="477">
        <v>440</v>
      </c>
      <c r="K99" s="477">
        <v>360</v>
      </c>
      <c r="L99" s="477">
        <v>229</v>
      </c>
      <c r="M99" s="477">
        <v>169</v>
      </c>
      <c r="N99" s="477">
        <v>149</v>
      </c>
    </row>
    <row r="100" spans="2:14" s="291" customFormat="1" ht="15.9" customHeight="1" x14ac:dyDescent="0.3">
      <c r="B100" s="476" t="s">
        <v>896</v>
      </c>
      <c r="C100" s="477">
        <v>1705</v>
      </c>
      <c r="D100" s="477">
        <v>18</v>
      </c>
      <c r="E100" s="477">
        <v>94</v>
      </c>
      <c r="F100" s="477">
        <v>211</v>
      </c>
      <c r="G100" s="477">
        <v>287</v>
      </c>
      <c r="H100" s="477">
        <v>293</v>
      </c>
      <c r="I100" s="477">
        <v>275</v>
      </c>
      <c r="J100" s="477">
        <v>217</v>
      </c>
      <c r="K100" s="477">
        <v>142</v>
      </c>
      <c r="L100" s="477">
        <v>83</v>
      </c>
      <c r="M100" s="477">
        <v>51</v>
      </c>
      <c r="N100" s="477">
        <v>34</v>
      </c>
    </row>
    <row r="101" spans="2:14" s="291" customFormat="1" ht="15.9" customHeight="1" x14ac:dyDescent="0.3">
      <c r="B101" s="476" t="s">
        <v>897</v>
      </c>
      <c r="C101" s="477">
        <v>145</v>
      </c>
      <c r="D101" s="477">
        <v>1</v>
      </c>
      <c r="E101" s="477">
        <v>4</v>
      </c>
      <c r="F101" s="477">
        <v>10</v>
      </c>
      <c r="G101" s="477">
        <v>9</v>
      </c>
      <c r="H101" s="477">
        <v>12</v>
      </c>
      <c r="I101" s="477">
        <v>19</v>
      </c>
      <c r="J101" s="477">
        <v>18</v>
      </c>
      <c r="K101" s="477">
        <v>28</v>
      </c>
      <c r="L101" s="477">
        <v>21</v>
      </c>
      <c r="M101" s="477">
        <v>13</v>
      </c>
      <c r="N101" s="477">
        <v>10</v>
      </c>
    </row>
    <row r="102" spans="2:14" s="291" customFormat="1" ht="15.9" customHeight="1" x14ac:dyDescent="0.3">
      <c r="B102" s="476" t="s">
        <v>315</v>
      </c>
      <c r="C102" s="477">
        <v>9</v>
      </c>
      <c r="D102" s="477">
        <v>0</v>
      </c>
      <c r="E102" s="477">
        <v>3</v>
      </c>
      <c r="F102" s="477">
        <v>3</v>
      </c>
      <c r="G102" s="477">
        <v>2</v>
      </c>
      <c r="H102" s="477">
        <v>0</v>
      </c>
      <c r="I102" s="477">
        <v>1</v>
      </c>
      <c r="J102" s="477">
        <v>0</v>
      </c>
      <c r="K102" s="477">
        <v>0</v>
      </c>
      <c r="L102" s="477">
        <v>0</v>
      </c>
      <c r="M102" s="477">
        <v>0</v>
      </c>
      <c r="N102" s="477">
        <v>0</v>
      </c>
    </row>
    <row r="103" spans="2:14" s="291" customFormat="1" ht="15.9" customHeight="1" x14ac:dyDescent="0.3">
      <c r="B103" s="476" t="s">
        <v>308</v>
      </c>
      <c r="C103" s="477">
        <v>35</v>
      </c>
      <c r="D103" s="477">
        <v>5</v>
      </c>
      <c r="E103" s="477">
        <v>9</v>
      </c>
      <c r="F103" s="477">
        <v>8</v>
      </c>
      <c r="G103" s="477">
        <v>2</v>
      </c>
      <c r="H103" s="477">
        <v>2</v>
      </c>
      <c r="I103" s="477">
        <v>6</v>
      </c>
      <c r="J103" s="477">
        <v>0</v>
      </c>
      <c r="K103" s="477">
        <v>1</v>
      </c>
      <c r="L103" s="477">
        <v>1</v>
      </c>
      <c r="M103" s="477">
        <v>1</v>
      </c>
      <c r="N103" s="477">
        <v>0</v>
      </c>
    </row>
    <row r="104" spans="2:14" s="297" customFormat="1" ht="15.9" customHeight="1" x14ac:dyDescent="0.2">
      <c r="B104" s="482" t="s">
        <v>244</v>
      </c>
      <c r="C104" s="478">
        <f>SUM(C105:C109)</f>
        <v>2098</v>
      </c>
      <c r="D104" s="478">
        <f t="shared" ref="D104:N104" si="16">SUM(D105:D109)</f>
        <v>480</v>
      </c>
      <c r="E104" s="478">
        <f t="shared" si="16"/>
        <v>437</v>
      </c>
      <c r="F104" s="478">
        <f t="shared" si="16"/>
        <v>272</v>
      </c>
      <c r="G104" s="478">
        <f t="shared" si="16"/>
        <v>217</v>
      </c>
      <c r="H104" s="478">
        <f t="shared" si="16"/>
        <v>178</v>
      </c>
      <c r="I104" s="478">
        <f t="shared" si="16"/>
        <v>140</v>
      </c>
      <c r="J104" s="478">
        <f t="shared" si="16"/>
        <v>109</v>
      </c>
      <c r="K104" s="478">
        <f t="shared" si="16"/>
        <v>92</v>
      </c>
      <c r="L104" s="478">
        <f t="shared" si="16"/>
        <v>78</v>
      </c>
      <c r="M104" s="478">
        <f t="shared" si="16"/>
        <v>44</v>
      </c>
      <c r="N104" s="478">
        <f t="shared" si="16"/>
        <v>51</v>
      </c>
    </row>
    <row r="105" spans="2:14" s="291" customFormat="1" ht="15.9" customHeight="1" x14ac:dyDescent="0.3">
      <c r="B105" s="476" t="s">
        <v>895</v>
      </c>
      <c r="C105" s="477">
        <v>1891</v>
      </c>
      <c r="D105" s="477">
        <v>479</v>
      </c>
      <c r="E105" s="477">
        <v>426</v>
      </c>
      <c r="F105" s="477">
        <v>248</v>
      </c>
      <c r="G105" s="477">
        <v>179</v>
      </c>
      <c r="H105" s="477">
        <v>137</v>
      </c>
      <c r="I105" s="477">
        <v>108</v>
      </c>
      <c r="J105" s="477">
        <v>90</v>
      </c>
      <c r="K105" s="477">
        <v>72</v>
      </c>
      <c r="L105" s="477">
        <v>66</v>
      </c>
      <c r="M105" s="477">
        <v>38</v>
      </c>
      <c r="N105" s="477">
        <v>48</v>
      </c>
    </row>
    <row r="106" spans="2:14" s="291" customFormat="1" ht="15.9" customHeight="1" x14ac:dyDescent="0.3">
      <c r="B106" s="476" t="s">
        <v>896</v>
      </c>
      <c r="C106" s="477">
        <v>180</v>
      </c>
      <c r="D106" s="477">
        <v>1</v>
      </c>
      <c r="E106" s="477">
        <v>9</v>
      </c>
      <c r="F106" s="477">
        <v>23</v>
      </c>
      <c r="G106" s="477">
        <v>32</v>
      </c>
      <c r="H106" s="477">
        <v>39</v>
      </c>
      <c r="I106" s="477">
        <v>28</v>
      </c>
      <c r="J106" s="477">
        <v>16</v>
      </c>
      <c r="K106" s="477">
        <v>15</v>
      </c>
      <c r="L106" s="477">
        <v>11</v>
      </c>
      <c r="M106" s="477">
        <v>4</v>
      </c>
      <c r="N106" s="477">
        <v>2</v>
      </c>
    </row>
    <row r="107" spans="2:14" s="291" customFormat="1" ht="15.9" customHeight="1" x14ac:dyDescent="0.3">
      <c r="B107" s="476" t="s">
        <v>897</v>
      </c>
      <c r="C107" s="477">
        <v>27</v>
      </c>
      <c r="D107" s="477">
        <v>0</v>
      </c>
      <c r="E107" s="477">
        <v>2</v>
      </c>
      <c r="F107" s="477">
        <v>1</v>
      </c>
      <c r="G107" s="477">
        <v>6</v>
      </c>
      <c r="H107" s="477">
        <v>2</v>
      </c>
      <c r="I107" s="477">
        <v>4</v>
      </c>
      <c r="J107" s="477">
        <v>3</v>
      </c>
      <c r="K107" s="477">
        <v>5</v>
      </c>
      <c r="L107" s="477">
        <v>1</v>
      </c>
      <c r="M107" s="477">
        <v>2</v>
      </c>
      <c r="N107" s="477">
        <v>1</v>
      </c>
    </row>
    <row r="108" spans="2:14" s="291" customFormat="1" ht="15.9" customHeight="1" x14ac:dyDescent="0.3">
      <c r="B108" s="476" t="s">
        <v>315</v>
      </c>
      <c r="C108" s="477">
        <v>0</v>
      </c>
      <c r="D108" s="477">
        <v>0</v>
      </c>
      <c r="E108" s="477">
        <v>0</v>
      </c>
      <c r="F108" s="477">
        <v>0</v>
      </c>
      <c r="G108" s="477">
        <v>0</v>
      </c>
      <c r="H108" s="477">
        <v>0</v>
      </c>
      <c r="I108" s="477">
        <v>0</v>
      </c>
      <c r="J108" s="477">
        <v>0</v>
      </c>
      <c r="K108" s="477">
        <v>0</v>
      </c>
      <c r="L108" s="477">
        <v>0</v>
      </c>
      <c r="M108" s="477">
        <v>0</v>
      </c>
      <c r="N108" s="477">
        <v>0</v>
      </c>
    </row>
    <row r="109" spans="2:14" s="291" customFormat="1" ht="15.9" customHeight="1" x14ac:dyDescent="0.3">
      <c r="B109" s="476" t="s">
        <v>308</v>
      </c>
      <c r="C109" s="477">
        <v>0</v>
      </c>
      <c r="D109" s="477">
        <v>0</v>
      </c>
      <c r="E109" s="477">
        <v>0</v>
      </c>
      <c r="F109" s="477">
        <v>0</v>
      </c>
      <c r="G109" s="477">
        <v>0</v>
      </c>
      <c r="H109" s="477">
        <v>0</v>
      </c>
      <c r="I109" s="477">
        <v>0</v>
      </c>
      <c r="J109" s="477">
        <v>0</v>
      </c>
      <c r="K109" s="477">
        <v>0</v>
      </c>
      <c r="L109" s="477">
        <v>0</v>
      </c>
      <c r="M109" s="477">
        <v>0</v>
      </c>
      <c r="N109" s="477">
        <v>0</v>
      </c>
    </row>
    <row r="110" spans="2:14" s="297" customFormat="1" ht="15.9" customHeight="1" x14ac:dyDescent="0.2">
      <c r="B110" s="482" t="s">
        <v>245</v>
      </c>
      <c r="C110" s="478">
        <f>SUM(C111:C115)</f>
        <v>4051</v>
      </c>
      <c r="D110" s="478">
        <f t="shared" ref="D110:N110" si="17">SUM(D111:D115)</f>
        <v>947</v>
      </c>
      <c r="E110" s="478">
        <f t="shared" si="17"/>
        <v>957</v>
      </c>
      <c r="F110" s="478">
        <f t="shared" si="17"/>
        <v>622</v>
      </c>
      <c r="G110" s="478">
        <f t="shared" si="17"/>
        <v>366</v>
      </c>
      <c r="H110" s="478">
        <f t="shared" si="17"/>
        <v>305</v>
      </c>
      <c r="I110" s="478">
        <f t="shared" si="17"/>
        <v>262</v>
      </c>
      <c r="J110" s="478">
        <f t="shared" si="17"/>
        <v>218</v>
      </c>
      <c r="K110" s="478">
        <f t="shared" si="17"/>
        <v>156</v>
      </c>
      <c r="L110" s="478">
        <f t="shared" si="17"/>
        <v>111</v>
      </c>
      <c r="M110" s="478">
        <f t="shared" si="17"/>
        <v>59</v>
      </c>
      <c r="N110" s="478">
        <f t="shared" si="17"/>
        <v>48</v>
      </c>
    </row>
    <row r="111" spans="2:14" s="291" customFormat="1" ht="15.9" customHeight="1" x14ac:dyDescent="0.3">
      <c r="B111" s="476" t="s">
        <v>895</v>
      </c>
      <c r="C111" s="477">
        <v>3589</v>
      </c>
      <c r="D111" s="477">
        <v>940</v>
      </c>
      <c r="E111" s="477">
        <v>929</v>
      </c>
      <c r="F111" s="477">
        <v>562</v>
      </c>
      <c r="G111" s="477">
        <v>294</v>
      </c>
      <c r="H111" s="477">
        <v>236</v>
      </c>
      <c r="I111" s="477">
        <v>177</v>
      </c>
      <c r="J111" s="477">
        <v>157</v>
      </c>
      <c r="K111" s="477">
        <v>119</v>
      </c>
      <c r="L111" s="477">
        <v>83</v>
      </c>
      <c r="M111" s="477">
        <v>48</v>
      </c>
      <c r="N111" s="477">
        <v>44</v>
      </c>
    </row>
    <row r="112" spans="2:14" s="291" customFormat="1" ht="15.9" customHeight="1" x14ac:dyDescent="0.3">
      <c r="B112" s="476" t="s">
        <v>896</v>
      </c>
      <c r="C112" s="477">
        <v>406</v>
      </c>
      <c r="D112" s="477">
        <v>4</v>
      </c>
      <c r="E112" s="477">
        <v>23</v>
      </c>
      <c r="F112" s="477">
        <v>55</v>
      </c>
      <c r="G112" s="477">
        <v>66</v>
      </c>
      <c r="H112" s="477">
        <v>60</v>
      </c>
      <c r="I112" s="477">
        <v>78</v>
      </c>
      <c r="J112" s="477">
        <v>55</v>
      </c>
      <c r="K112" s="477">
        <v>31</v>
      </c>
      <c r="L112" s="477">
        <v>26</v>
      </c>
      <c r="M112" s="477">
        <v>6</v>
      </c>
      <c r="N112" s="477">
        <v>2</v>
      </c>
    </row>
    <row r="113" spans="2:14" s="291" customFormat="1" ht="15.9" customHeight="1" x14ac:dyDescent="0.3">
      <c r="B113" s="476" t="s">
        <v>897</v>
      </c>
      <c r="C113" s="477">
        <v>35</v>
      </c>
      <c r="D113" s="477">
        <v>0</v>
      </c>
      <c r="E113" s="477">
        <v>0</v>
      </c>
      <c r="F113" s="477">
        <v>1</v>
      </c>
      <c r="G113" s="477">
        <v>4</v>
      </c>
      <c r="H113" s="477">
        <v>6</v>
      </c>
      <c r="I113" s="477">
        <v>4</v>
      </c>
      <c r="J113" s="477">
        <v>5</v>
      </c>
      <c r="K113" s="477">
        <v>6</v>
      </c>
      <c r="L113" s="477">
        <v>2</v>
      </c>
      <c r="M113" s="477">
        <v>5</v>
      </c>
      <c r="N113" s="477">
        <v>2</v>
      </c>
    </row>
    <row r="114" spans="2:14" s="291" customFormat="1" ht="15.9" customHeight="1" x14ac:dyDescent="0.3">
      <c r="B114" s="476" t="s">
        <v>315</v>
      </c>
      <c r="C114" s="477">
        <v>11</v>
      </c>
      <c r="D114" s="477">
        <v>1</v>
      </c>
      <c r="E114" s="477">
        <v>3</v>
      </c>
      <c r="F114" s="477">
        <v>3</v>
      </c>
      <c r="G114" s="477">
        <v>2</v>
      </c>
      <c r="H114" s="477">
        <v>1</v>
      </c>
      <c r="I114" s="477">
        <v>1</v>
      </c>
      <c r="J114" s="477">
        <v>0</v>
      </c>
      <c r="K114" s="477">
        <v>0</v>
      </c>
      <c r="L114" s="477">
        <v>0</v>
      </c>
      <c r="M114" s="477">
        <v>0</v>
      </c>
      <c r="N114" s="477">
        <v>0</v>
      </c>
    </row>
    <row r="115" spans="2:14" s="291" customFormat="1" ht="15.9" customHeight="1" x14ac:dyDescent="0.3">
      <c r="B115" s="476" t="s">
        <v>308</v>
      </c>
      <c r="C115" s="477">
        <v>10</v>
      </c>
      <c r="D115" s="477">
        <v>2</v>
      </c>
      <c r="E115" s="477">
        <v>2</v>
      </c>
      <c r="F115" s="477">
        <v>1</v>
      </c>
      <c r="G115" s="477">
        <v>0</v>
      </c>
      <c r="H115" s="477">
        <v>2</v>
      </c>
      <c r="I115" s="477">
        <v>2</v>
      </c>
      <c r="J115" s="477">
        <v>1</v>
      </c>
      <c r="K115" s="477">
        <v>0</v>
      </c>
      <c r="L115" s="477">
        <v>0</v>
      </c>
      <c r="M115" s="477">
        <v>0</v>
      </c>
      <c r="N115" s="477">
        <v>0</v>
      </c>
    </row>
    <row r="116" spans="2:14" s="297" customFormat="1" ht="15.9" customHeight="1" x14ac:dyDescent="0.2">
      <c r="B116" s="482" t="s">
        <v>246</v>
      </c>
      <c r="C116" s="478">
        <f>SUM(C117:C121)</f>
        <v>1073</v>
      </c>
      <c r="D116" s="478">
        <f t="shared" ref="D116:N116" si="18">SUM(D117:D121)</f>
        <v>385</v>
      </c>
      <c r="E116" s="478">
        <f t="shared" si="18"/>
        <v>242</v>
      </c>
      <c r="F116" s="478">
        <f t="shared" si="18"/>
        <v>156</v>
      </c>
      <c r="G116" s="478">
        <f t="shared" si="18"/>
        <v>80</v>
      </c>
      <c r="H116" s="478">
        <f t="shared" si="18"/>
        <v>66</v>
      </c>
      <c r="I116" s="478">
        <f t="shared" si="18"/>
        <v>54</v>
      </c>
      <c r="J116" s="478">
        <f t="shared" si="18"/>
        <v>36</v>
      </c>
      <c r="K116" s="478">
        <f t="shared" si="18"/>
        <v>20</v>
      </c>
      <c r="L116" s="478">
        <f t="shared" si="18"/>
        <v>14</v>
      </c>
      <c r="M116" s="478">
        <f t="shared" si="18"/>
        <v>10</v>
      </c>
      <c r="N116" s="478">
        <f t="shared" si="18"/>
        <v>10</v>
      </c>
    </row>
    <row r="117" spans="2:14" s="291" customFormat="1" ht="15.9" customHeight="1" x14ac:dyDescent="0.3">
      <c r="B117" s="476" t="s">
        <v>895</v>
      </c>
      <c r="C117" s="477">
        <v>948</v>
      </c>
      <c r="D117" s="477">
        <v>383</v>
      </c>
      <c r="E117" s="477">
        <v>235</v>
      </c>
      <c r="F117" s="477">
        <v>136</v>
      </c>
      <c r="G117" s="477">
        <v>61</v>
      </c>
      <c r="H117" s="477">
        <v>44</v>
      </c>
      <c r="I117" s="477">
        <v>34</v>
      </c>
      <c r="J117" s="477">
        <v>25</v>
      </c>
      <c r="K117" s="477">
        <v>11</v>
      </c>
      <c r="L117" s="477">
        <v>5</v>
      </c>
      <c r="M117" s="477">
        <v>7</v>
      </c>
      <c r="N117" s="477">
        <v>7</v>
      </c>
    </row>
    <row r="118" spans="2:14" s="291" customFormat="1" ht="15.9" customHeight="1" x14ac:dyDescent="0.3">
      <c r="B118" s="476" t="s">
        <v>896</v>
      </c>
      <c r="C118" s="477">
        <v>117</v>
      </c>
      <c r="D118" s="477">
        <v>2</v>
      </c>
      <c r="E118" s="477">
        <v>5</v>
      </c>
      <c r="F118" s="477">
        <v>20</v>
      </c>
      <c r="G118" s="477">
        <v>18</v>
      </c>
      <c r="H118" s="477">
        <v>21</v>
      </c>
      <c r="I118" s="477">
        <v>20</v>
      </c>
      <c r="J118" s="477">
        <v>10</v>
      </c>
      <c r="K118" s="477">
        <v>7</v>
      </c>
      <c r="L118" s="477">
        <v>9</v>
      </c>
      <c r="M118" s="477">
        <v>2</v>
      </c>
      <c r="N118" s="477">
        <v>3</v>
      </c>
    </row>
    <row r="119" spans="2:14" s="291" customFormat="1" ht="15.9" customHeight="1" x14ac:dyDescent="0.3">
      <c r="B119" s="476" t="s">
        <v>897</v>
      </c>
      <c r="C119" s="477">
        <v>7</v>
      </c>
      <c r="D119" s="477">
        <v>0</v>
      </c>
      <c r="E119" s="477">
        <v>1</v>
      </c>
      <c r="F119" s="477">
        <v>0</v>
      </c>
      <c r="G119" s="477">
        <v>1</v>
      </c>
      <c r="H119" s="477">
        <v>1</v>
      </c>
      <c r="I119" s="477">
        <v>0</v>
      </c>
      <c r="J119" s="477">
        <v>1</v>
      </c>
      <c r="K119" s="477">
        <v>2</v>
      </c>
      <c r="L119" s="477">
        <v>0</v>
      </c>
      <c r="M119" s="477">
        <v>1</v>
      </c>
      <c r="N119" s="477">
        <v>0</v>
      </c>
    </row>
    <row r="120" spans="2:14" s="291" customFormat="1" ht="15.9" customHeight="1" x14ac:dyDescent="0.3">
      <c r="B120" s="476" t="s">
        <v>315</v>
      </c>
      <c r="C120" s="477">
        <v>0</v>
      </c>
      <c r="D120" s="477">
        <v>0</v>
      </c>
      <c r="E120" s="477">
        <v>0</v>
      </c>
      <c r="F120" s="477">
        <v>0</v>
      </c>
      <c r="G120" s="477">
        <v>0</v>
      </c>
      <c r="H120" s="477">
        <v>0</v>
      </c>
      <c r="I120" s="477">
        <v>0</v>
      </c>
      <c r="J120" s="477">
        <v>0</v>
      </c>
      <c r="K120" s="477">
        <v>0</v>
      </c>
      <c r="L120" s="477">
        <v>0</v>
      </c>
      <c r="M120" s="477">
        <v>0</v>
      </c>
      <c r="N120" s="477">
        <v>0</v>
      </c>
    </row>
    <row r="121" spans="2:14" s="291" customFormat="1" ht="15.9" customHeight="1" x14ac:dyDescent="0.3">
      <c r="B121" s="476" t="s">
        <v>308</v>
      </c>
      <c r="C121" s="477">
        <v>1</v>
      </c>
      <c r="D121" s="477">
        <v>0</v>
      </c>
      <c r="E121" s="477">
        <v>1</v>
      </c>
      <c r="F121" s="477">
        <v>0</v>
      </c>
      <c r="G121" s="477">
        <v>0</v>
      </c>
      <c r="H121" s="477">
        <v>0</v>
      </c>
      <c r="I121" s="477">
        <v>0</v>
      </c>
      <c r="J121" s="477">
        <v>0</v>
      </c>
      <c r="K121" s="477">
        <v>0</v>
      </c>
      <c r="L121" s="477">
        <v>0</v>
      </c>
      <c r="M121" s="477">
        <v>0</v>
      </c>
      <c r="N121" s="477">
        <v>0</v>
      </c>
    </row>
    <row r="122" spans="2:14" s="297" customFormat="1" ht="15.9" customHeight="1" x14ac:dyDescent="0.2">
      <c r="B122" s="480" t="s">
        <v>247</v>
      </c>
      <c r="C122" s="478">
        <f>SUM(C123,C129,C135,C141,C147,C153)</f>
        <v>2371</v>
      </c>
      <c r="D122" s="478">
        <f t="shared" ref="D122:N122" si="19">SUM(D123,D129,D135,D141,D147,D153)</f>
        <v>629</v>
      </c>
      <c r="E122" s="478">
        <f t="shared" si="19"/>
        <v>578</v>
      </c>
      <c r="F122" s="478">
        <f t="shared" si="19"/>
        <v>448</v>
      </c>
      <c r="G122" s="478">
        <f t="shared" si="19"/>
        <v>235</v>
      </c>
      <c r="H122" s="478">
        <f t="shared" si="19"/>
        <v>165</v>
      </c>
      <c r="I122" s="478">
        <f t="shared" si="19"/>
        <v>132</v>
      </c>
      <c r="J122" s="478">
        <f t="shared" si="19"/>
        <v>74</v>
      </c>
      <c r="K122" s="478">
        <f t="shared" si="19"/>
        <v>59</v>
      </c>
      <c r="L122" s="478">
        <f t="shared" si="19"/>
        <v>20</v>
      </c>
      <c r="M122" s="478">
        <f t="shared" si="19"/>
        <v>14</v>
      </c>
      <c r="N122" s="478">
        <f t="shared" si="19"/>
        <v>17</v>
      </c>
    </row>
    <row r="123" spans="2:14" s="297" customFormat="1" ht="15.9" customHeight="1" x14ac:dyDescent="0.2">
      <c r="B123" s="482" t="s">
        <v>248</v>
      </c>
      <c r="C123" s="478">
        <f>SUM(C124:C128)</f>
        <v>429</v>
      </c>
      <c r="D123" s="478">
        <f t="shared" ref="D123:N123" si="20">SUM(D124:D128)</f>
        <v>114</v>
      </c>
      <c r="E123" s="478">
        <f t="shared" si="20"/>
        <v>96</v>
      </c>
      <c r="F123" s="478">
        <f t="shared" si="20"/>
        <v>74</v>
      </c>
      <c r="G123" s="478">
        <f t="shared" si="20"/>
        <v>54</v>
      </c>
      <c r="H123" s="478">
        <f t="shared" si="20"/>
        <v>29</v>
      </c>
      <c r="I123" s="478">
        <f t="shared" si="20"/>
        <v>31</v>
      </c>
      <c r="J123" s="478">
        <f t="shared" si="20"/>
        <v>10</v>
      </c>
      <c r="K123" s="478">
        <f t="shared" si="20"/>
        <v>12</v>
      </c>
      <c r="L123" s="478">
        <f t="shared" si="20"/>
        <v>4</v>
      </c>
      <c r="M123" s="478">
        <f t="shared" si="20"/>
        <v>3</v>
      </c>
      <c r="N123" s="478">
        <f t="shared" si="20"/>
        <v>2</v>
      </c>
    </row>
    <row r="124" spans="2:14" s="291" customFormat="1" ht="15.9" customHeight="1" x14ac:dyDescent="0.3">
      <c r="B124" s="476" t="s">
        <v>895</v>
      </c>
      <c r="C124" s="477">
        <v>382</v>
      </c>
      <c r="D124" s="477">
        <v>114</v>
      </c>
      <c r="E124" s="477">
        <v>95</v>
      </c>
      <c r="F124" s="477">
        <v>66</v>
      </c>
      <c r="G124" s="477">
        <v>44</v>
      </c>
      <c r="H124" s="477">
        <v>25</v>
      </c>
      <c r="I124" s="477">
        <v>21</v>
      </c>
      <c r="J124" s="477">
        <v>6</v>
      </c>
      <c r="K124" s="477">
        <v>8</v>
      </c>
      <c r="L124" s="477">
        <v>1</v>
      </c>
      <c r="M124" s="477">
        <v>1</v>
      </c>
      <c r="N124" s="477">
        <v>1</v>
      </c>
    </row>
    <row r="125" spans="2:14" s="291" customFormat="1" ht="15.9" customHeight="1" x14ac:dyDescent="0.3">
      <c r="B125" s="476" t="s">
        <v>896</v>
      </c>
      <c r="C125" s="477">
        <v>40</v>
      </c>
      <c r="D125" s="477">
        <v>0</v>
      </c>
      <c r="E125" s="477">
        <v>1</v>
      </c>
      <c r="F125" s="477">
        <v>8</v>
      </c>
      <c r="G125" s="477">
        <v>10</v>
      </c>
      <c r="H125" s="477">
        <v>4</v>
      </c>
      <c r="I125" s="477">
        <v>9</v>
      </c>
      <c r="J125" s="477">
        <v>3</v>
      </c>
      <c r="K125" s="477">
        <v>3</v>
      </c>
      <c r="L125" s="477">
        <v>1</v>
      </c>
      <c r="M125" s="477">
        <v>1</v>
      </c>
      <c r="N125" s="477">
        <v>0</v>
      </c>
    </row>
    <row r="126" spans="2:14" s="291" customFormat="1" ht="15.9" customHeight="1" x14ac:dyDescent="0.3">
      <c r="B126" s="476" t="s">
        <v>897</v>
      </c>
      <c r="C126" s="477">
        <v>7</v>
      </c>
      <c r="D126" s="477">
        <v>0</v>
      </c>
      <c r="E126" s="477">
        <v>0</v>
      </c>
      <c r="F126" s="477">
        <v>0</v>
      </c>
      <c r="G126" s="477">
        <v>0</v>
      </c>
      <c r="H126" s="477">
        <v>0</v>
      </c>
      <c r="I126" s="477">
        <v>1</v>
      </c>
      <c r="J126" s="477">
        <v>1</v>
      </c>
      <c r="K126" s="477">
        <v>1</v>
      </c>
      <c r="L126" s="477">
        <v>2</v>
      </c>
      <c r="M126" s="477">
        <v>1</v>
      </c>
      <c r="N126" s="477">
        <v>1</v>
      </c>
    </row>
    <row r="127" spans="2:14" s="291" customFormat="1" ht="15.9" customHeight="1" x14ac:dyDescent="0.3">
      <c r="B127" s="476" t="s">
        <v>315</v>
      </c>
      <c r="C127" s="477">
        <v>0</v>
      </c>
      <c r="D127" s="477">
        <v>0</v>
      </c>
      <c r="E127" s="477">
        <v>0</v>
      </c>
      <c r="F127" s="477">
        <v>0</v>
      </c>
      <c r="G127" s="477">
        <v>0</v>
      </c>
      <c r="H127" s="477">
        <v>0</v>
      </c>
      <c r="I127" s="477">
        <v>0</v>
      </c>
      <c r="J127" s="477">
        <v>0</v>
      </c>
      <c r="K127" s="477">
        <v>0</v>
      </c>
      <c r="L127" s="477">
        <v>0</v>
      </c>
      <c r="M127" s="477">
        <v>0</v>
      </c>
      <c r="N127" s="477">
        <v>0</v>
      </c>
    </row>
    <row r="128" spans="2:14" s="291" customFormat="1" ht="15.9" customHeight="1" x14ac:dyDescent="0.3">
      <c r="B128" s="476" t="s">
        <v>308</v>
      </c>
      <c r="C128" s="477">
        <v>0</v>
      </c>
      <c r="D128" s="477">
        <v>0</v>
      </c>
      <c r="E128" s="477">
        <v>0</v>
      </c>
      <c r="F128" s="477">
        <v>0</v>
      </c>
      <c r="G128" s="477">
        <v>0</v>
      </c>
      <c r="H128" s="477">
        <v>0</v>
      </c>
      <c r="I128" s="477">
        <v>0</v>
      </c>
      <c r="J128" s="477">
        <v>0</v>
      </c>
      <c r="K128" s="477">
        <v>0</v>
      </c>
      <c r="L128" s="477">
        <v>0</v>
      </c>
      <c r="M128" s="477">
        <v>0</v>
      </c>
      <c r="N128" s="477">
        <v>0</v>
      </c>
    </row>
    <row r="129" spans="2:14" s="297" customFormat="1" ht="15.9" customHeight="1" x14ac:dyDescent="0.2">
      <c r="B129" s="482" t="s">
        <v>249</v>
      </c>
      <c r="C129" s="478">
        <f>SUM(C130:C134)</f>
        <v>321</v>
      </c>
      <c r="D129" s="478">
        <f t="shared" ref="D129:N129" si="21">SUM(D130:D134)</f>
        <v>89</v>
      </c>
      <c r="E129" s="478">
        <f t="shared" si="21"/>
        <v>81</v>
      </c>
      <c r="F129" s="478">
        <f t="shared" si="21"/>
        <v>60</v>
      </c>
      <c r="G129" s="478">
        <f t="shared" si="21"/>
        <v>32</v>
      </c>
      <c r="H129" s="478">
        <f t="shared" si="21"/>
        <v>23</v>
      </c>
      <c r="I129" s="478">
        <f t="shared" si="21"/>
        <v>17</v>
      </c>
      <c r="J129" s="478">
        <f t="shared" si="21"/>
        <v>9</v>
      </c>
      <c r="K129" s="478">
        <f t="shared" si="21"/>
        <v>6</v>
      </c>
      <c r="L129" s="478">
        <f t="shared" si="21"/>
        <v>2</v>
      </c>
      <c r="M129" s="478">
        <f t="shared" si="21"/>
        <v>0</v>
      </c>
      <c r="N129" s="478">
        <f t="shared" si="21"/>
        <v>2</v>
      </c>
    </row>
    <row r="130" spans="2:14" s="291" customFormat="1" ht="15.9" customHeight="1" x14ac:dyDescent="0.3">
      <c r="B130" s="476" t="s">
        <v>895</v>
      </c>
      <c r="C130" s="477">
        <v>283</v>
      </c>
      <c r="D130" s="477">
        <v>89</v>
      </c>
      <c r="E130" s="477">
        <v>81</v>
      </c>
      <c r="F130" s="477">
        <v>55</v>
      </c>
      <c r="G130" s="477">
        <v>26</v>
      </c>
      <c r="H130" s="477">
        <v>11</v>
      </c>
      <c r="I130" s="477">
        <v>9</v>
      </c>
      <c r="J130" s="477">
        <v>6</v>
      </c>
      <c r="K130" s="477">
        <v>4</v>
      </c>
      <c r="L130" s="477">
        <v>1</v>
      </c>
      <c r="M130" s="477">
        <v>0</v>
      </c>
      <c r="N130" s="477">
        <v>1</v>
      </c>
    </row>
    <row r="131" spans="2:14" s="291" customFormat="1" ht="15.9" customHeight="1" x14ac:dyDescent="0.3">
      <c r="B131" s="476" t="s">
        <v>896</v>
      </c>
      <c r="C131" s="477">
        <v>37</v>
      </c>
      <c r="D131" s="477">
        <v>0</v>
      </c>
      <c r="E131" s="477">
        <v>0</v>
      </c>
      <c r="F131" s="477">
        <v>5</v>
      </c>
      <c r="G131" s="477">
        <v>6</v>
      </c>
      <c r="H131" s="477">
        <v>11</v>
      </c>
      <c r="I131" s="477">
        <v>8</v>
      </c>
      <c r="J131" s="477">
        <v>3</v>
      </c>
      <c r="K131" s="477">
        <v>2</v>
      </c>
      <c r="L131" s="477">
        <v>1</v>
      </c>
      <c r="M131" s="477">
        <v>0</v>
      </c>
      <c r="N131" s="477">
        <v>1</v>
      </c>
    </row>
    <row r="132" spans="2:14" s="291" customFormat="1" ht="15.9" customHeight="1" x14ac:dyDescent="0.3">
      <c r="B132" s="476" t="s">
        <v>897</v>
      </c>
      <c r="C132" s="477">
        <v>0</v>
      </c>
      <c r="D132" s="477">
        <v>0</v>
      </c>
      <c r="E132" s="477">
        <v>0</v>
      </c>
      <c r="F132" s="477">
        <v>0</v>
      </c>
      <c r="G132" s="477">
        <v>0</v>
      </c>
      <c r="H132" s="477">
        <v>0</v>
      </c>
      <c r="I132" s="477">
        <v>0</v>
      </c>
      <c r="J132" s="477">
        <v>0</v>
      </c>
      <c r="K132" s="477">
        <v>0</v>
      </c>
      <c r="L132" s="477">
        <v>0</v>
      </c>
      <c r="M132" s="477">
        <v>0</v>
      </c>
      <c r="N132" s="477">
        <v>0</v>
      </c>
    </row>
    <row r="133" spans="2:14" s="291" customFormat="1" ht="15.9" customHeight="1" x14ac:dyDescent="0.3">
      <c r="B133" s="476" t="s">
        <v>315</v>
      </c>
      <c r="C133" s="477">
        <v>1</v>
      </c>
      <c r="D133" s="477">
        <v>0</v>
      </c>
      <c r="E133" s="477">
        <v>0</v>
      </c>
      <c r="F133" s="477">
        <v>0</v>
      </c>
      <c r="G133" s="477">
        <v>0</v>
      </c>
      <c r="H133" s="477">
        <v>1</v>
      </c>
      <c r="I133" s="477">
        <v>0</v>
      </c>
      <c r="J133" s="477">
        <v>0</v>
      </c>
      <c r="K133" s="477">
        <v>0</v>
      </c>
      <c r="L133" s="477">
        <v>0</v>
      </c>
      <c r="M133" s="477">
        <v>0</v>
      </c>
      <c r="N133" s="477">
        <v>0</v>
      </c>
    </row>
    <row r="134" spans="2:14" s="291" customFormat="1" ht="15.9" customHeight="1" x14ac:dyDescent="0.3">
      <c r="B134" s="476" t="s">
        <v>308</v>
      </c>
      <c r="C134" s="477">
        <v>0</v>
      </c>
      <c r="D134" s="477">
        <v>0</v>
      </c>
      <c r="E134" s="477">
        <v>0</v>
      </c>
      <c r="F134" s="477">
        <v>0</v>
      </c>
      <c r="G134" s="477">
        <v>0</v>
      </c>
      <c r="H134" s="477">
        <v>0</v>
      </c>
      <c r="I134" s="477">
        <v>0</v>
      </c>
      <c r="J134" s="477">
        <v>0</v>
      </c>
      <c r="K134" s="477">
        <v>0</v>
      </c>
      <c r="L134" s="477">
        <v>0</v>
      </c>
      <c r="M134" s="477">
        <v>0</v>
      </c>
      <c r="N134" s="477">
        <v>0</v>
      </c>
    </row>
    <row r="135" spans="2:14" s="297" customFormat="1" ht="15.9" customHeight="1" x14ac:dyDescent="0.2">
      <c r="B135" s="482" t="s">
        <v>250</v>
      </c>
      <c r="C135" s="478">
        <f>SUM(C136:C140)</f>
        <v>274</v>
      </c>
      <c r="D135" s="478">
        <f t="shared" ref="D135:N135" si="22">SUM(D136:D140)</f>
        <v>52</v>
      </c>
      <c r="E135" s="478">
        <f t="shared" si="22"/>
        <v>69</v>
      </c>
      <c r="F135" s="478">
        <f t="shared" si="22"/>
        <v>65</v>
      </c>
      <c r="G135" s="478">
        <f t="shared" si="22"/>
        <v>25</v>
      </c>
      <c r="H135" s="478">
        <f t="shared" si="22"/>
        <v>17</v>
      </c>
      <c r="I135" s="478">
        <f t="shared" si="22"/>
        <v>14</v>
      </c>
      <c r="J135" s="478">
        <f t="shared" si="22"/>
        <v>11</v>
      </c>
      <c r="K135" s="478">
        <f t="shared" si="22"/>
        <v>10</v>
      </c>
      <c r="L135" s="478">
        <f t="shared" si="22"/>
        <v>3</v>
      </c>
      <c r="M135" s="478">
        <f t="shared" si="22"/>
        <v>2</v>
      </c>
      <c r="N135" s="478">
        <f t="shared" si="22"/>
        <v>6</v>
      </c>
    </row>
    <row r="136" spans="2:14" s="291" customFormat="1" ht="15.9" customHeight="1" x14ac:dyDescent="0.3">
      <c r="B136" s="476" t="s">
        <v>895</v>
      </c>
      <c r="C136" s="477">
        <v>229</v>
      </c>
      <c r="D136" s="477">
        <v>50</v>
      </c>
      <c r="E136" s="477">
        <v>67</v>
      </c>
      <c r="F136" s="477">
        <v>57</v>
      </c>
      <c r="G136" s="477">
        <v>23</v>
      </c>
      <c r="H136" s="477">
        <v>11</v>
      </c>
      <c r="I136" s="477">
        <v>10</v>
      </c>
      <c r="J136" s="477">
        <v>5</v>
      </c>
      <c r="K136" s="477">
        <v>3</v>
      </c>
      <c r="L136" s="477">
        <v>0</v>
      </c>
      <c r="M136" s="477">
        <v>1</v>
      </c>
      <c r="N136" s="477">
        <v>2</v>
      </c>
    </row>
    <row r="137" spans="2:14" s="291" customFormat="1" ht="15.9" customHeight="1" x14ac:dyDescent="0.3">
      <c r="B137" s="476" t="s">
        <v>896</v>
      </c>
      <c r="C137" s="477">
        <v>41</v>
      </c>
      <c r="D137" s="477">
        <v>2</v>
      </c>
      <c r="E137" s="477">
        <v>2</v>
      </c>
      <c r="F137" s="477">
        <v>8</v>
      </c>
      <c r="G137" s="477">
        <v>2</v>
      </c>
      <c r="H137" s="477">
        <v>6</v>
      </c>
      <c r="I137" s="477">
        <v>4</v>
      </c>
      <c r="J137" s="477">
        <v>4</v>
      </c>
      <c r="K137" s="477">
        <v>7</v>
      </c>
      <c r="L137" s="477">
        <v>2</v>
      </c>
      <c r="M137" s="477">
        <v>1</v>
      </c>
      <c r="N137" s="477">
        <v>3</v>
      </c>
    </row>
    <row r="138" spans="2:14" s="291" customFormat="1" ht="15.9" customHeight="1" x14ac:dyDescent="0.3">
      <c r="B138" s="476" t="s">
        <v>897</v>
      </c>
      <c r="C138" s="477">
        <v>4</v>
      </c>
      <c r="D138" s="477">
        <v>0</v>
      </c>
      <c r="E138" s="477">
        <v>0</v>
      </c>
      <c r="F138" s="477">
        <v>0</v>
      </c>
      <c r="G138" s="477">
        <v>0</v>
      </c>
      <c r="H138" s="477">
        <v>0</v>
      </c>
      <c r="I138" s="477">
        <v>0</v>
      </c>
      <c r="J138" s="477">
        <v>2</v>
      </c>
      <c r="K138" s="477">
        <v>0</v>
      </c>
      <c r="L138" s="477">
        <v>1</v>
      </c>
      <c r="M138" s="477">
        <v>0</v>
      </c>
      <c r="N138" s="477">
        <v>1</v>
      </c>
    </row>
    <row r="139" spans="2:14" s="291" customFormat="1" ht="15.9" customHeight="1" x14ac:dyDescent="0.3">
      <c r="B139" s="476" t="s">
        <v>315</v>
      </c>
      <c r="C139" s="477">
        <v>0</v>
      </c>
      <c r="D139" s="477">
        <v>0</v>
      </c>
      <c r="E139" s="477">
        <v>0</v>
      </c>
      <c r="F139" s="477">
        <v>0</v>
      </c>
      <c r="G139" s="477">
        <v>0</v>
      </c>
      <c r="H139" s="477">
        <v>0</v>
      </c>
      <c r="I139" s="477">
        <v>0</v>
      </c>
      <c r="J139" s="477">
        <v>0</v>
      </c>
      <c r="K139" s="477">
        <v>0</v>
      </c>
      <c r="L139" s="477">
        <v>0</v>
      </c>
      <c r="M139" s="477">
        <v>0</v>
      </c>
      <c r="N139" s="477">
        <v>0</v>
      </c>
    </row>
    <row r="140" spans="2:14" s="291" customFormat="1" ht="15.9" customHeight="1" x14ac:dyDescent="0.3">
      <c r="B140" s="476" t="s">
        <v>308</v>
      </c>
      <c r="C140" s="477">
        <v>0</v>
      </c>
      <c r="D140" s="477">
        <v>0</v>
      </c>
      <c r="E140" s="477">
        <v>0</v>
      </c>
      <c r="F140" s="477">
        <v>0</v>
      </c>
      <c r="G140" s="477">
        <v>0</v>
      </c>
      <c r="H140" s="477">
        <v>0</v>
      </c>
      <c r="I140" s="477">
        <v>0</v>
      </c>
      <c r="J140" s="477">
        <v>0</v>
      </c>
      <c r="K140" s="477">
        <v>0</v>
      </c>
      <c r="L140" s="477">
        <v>0</v>
      </c>
      <c r="M140" s="477">
        <v>0</v>
      </c>
      <c r="N140" s="477">
        <v>0</v>
      </c>
    </row>
    <row r="141" spans="2:14" s="297" customFormat="1" ht="15.9" customHeight="1" x14ac:dyDescent="0.2">
      <c r="B141" s="482" t="s">
        <v>251</v>
      </c>
      <c r="C141" s="478">
        <f>SUM(C142:C146)</f>
        <v>325</v>
      </c>
      <c r="D141" s="478">
        <f t="shared" ref="D141:N141" si="23">SUM(D142:D146)</f>
        <v>79</v>
      </c>
      <c r="E141" s="478">
        <f t="shared" si="23"/>
        <v>93</v>
      </c>
      <c r="F141" s="478">
        <f t="shared" si="23"/>
        <v>63</v>
      </c>
      <c r="G141" s="478">
        <f t="shared" si="23"/>
        <v>29</v>
      </c>
      <c r="H141" s="478">
        <f t="shared" si="23"/>
        <v>28</v>
      </c>
      <c r="I141" s="478">
        <f t="shared" si="23"/>
        <v>16</v>
      </c>
      <c r="J141" s="478">
        <f t="shared" si="23"/>
        <v>6</v>
      </c>
      <c r="K141" s="478">
        <f t="shared" si="23"/>
        <v>6</v>
      </c>
      <c r="L141" s="478">
        <f t="shared" si="23"/>
        <v>4</v>
      </c>
      <c r="M141" s="478">
        <f t="shared" si="23"/>
        <v>1</v>
      </c>
      <c r="N141" s="478">
        <f t="shared" si="23"/>
        <v>0</v>
      </c>
    </row>
    <row r="142" spans="2:14" s="291" customFormat="1" ht="15.9" customHeight="1" x14ac:dyDescent="0.3">
      <c r="B142" s="476" t="s">
        <v>895</v>
      </c>
      <c r="C142" s="477">
        <v>294</v>
      </c>
      <c r="D142" s="477">
        <v>79</v>
      </c>
      <c r="E142" s="477">
        <v>91</v>
      </c>
      <c r="F142" s="477">
        <v>60</v>
      </c>
      <c r="G142" s="477">
        <v>26</v>
      </c>
      <c r="H142" s="477">
        <v>17</v>
      </c>
      <c r="I142" s="477">
        <v>12</v>
      </c>
      <c r="J142" s="477">
        <v>3</v>
      </c>
      <c r="K142" s="477">
        <v>4</v>
      </c>
      <c r="L142" s="477">
        <v>2</v>
      </c>
      <c r="M142" s="477">
        <v>0</v>
      </c>
      <c r="N142" s="477">
        <v>0</v>
      </c>
    </row>
    <row r="143" spans="2:14" s="291" customFormat="1" ht="15.9" customHeight="1" x14ac:dyDescent="0.3">
      <c r="B143" s="476" t="s">
        <v>896</v>
      </c>
      <c r="C143" s="477">
        <v>27</v>
      </c>
      <c r="D143" s="477">
        <v>0</v>
      </c>
      <c r="E143" s="477">
        <v>1</v>
      </c>
      <c r="F143" s="477">
        <v>2</v>
      </c>
      <c r="G143" s="477">
        <v>3</v>
      </c>
      <c r="H143" s="477">
        <v>10</v>
      </c>
      <c r="I143" s="477">
        <v>3</v>
      </c>
      <c r="J143" s="477">
        <v>3</v>
      </c>
      <c r="K143" s="477">
        <v>2</v>
      </c>
      <c r="L143" s="477">
        <v>2</v>
      </c>
      <c r="M143" s="477">
        <v>1</v>
      </c>
      <c r="N143" s="477">
        <v>0</v>
      </c>
    </row>
    <row r="144" spans="2:14" s="291" customFormat="1" ht="15.9" customHeight="1" x14ac:dyDescent="0.3">
      <c r="B144" s="476" t="s">
        <v>897</v>
      </c>
      <c r="C144" s="477">
        <v>3</v>
      </c>
      <c r="D144" s="477">
        <v>0</v>
      </c>
      <c r="E144" s="477">
        <v>0</v>
      </c>
      <c r="F144" s="477">
        <v>1</v>
      </c>
      <c r="G144" s="477">
        <v>0</v>
      </c>
      <c r="H144" s="477">
        <v>1</v>
      </c>
      <c r="I144" s="477">
        <v>1</v>
      </c>
      <c r="J144" s="477">
        <v>0</v>
      </c>
      <c r="K144" s="477">
        <v>0</v>
      </c>
      <c r="L144" s="477">
        <v>0</v>
      </c>
      <c r="M144" s="477">
        <v>0</v>
      </c>
      <c r="N144" s="477">
        <v>0</v>
      </c>
    </row>
    <row r="145" spans="2:14" s="291" customFormat="1" ht="15.9" customHeight="1" x14ac:dyDescent="0.3">
      <c r="B145" s="476" t="s">
        <v>315</v>
      </c>
      <c r="C145" s="477">
        <v>1</v>
      </c>
      <c r="D145" s="477">
        <v>0</v>
      </c>
      <c r="E145" s="477">
        <v>1</v>
      </c>
      <c r="F145" s="477">
        <v>0</v>
      </c>
      <c r="G145" s="477">
        <v>0</v>
      </c>
      <c r="H145" s="477">
        <v>0</v>
      </c>
      <c r="I145" s="477">
        <v>0</v>
      </c>
      <c r="J145" s="477">
        <v>0</v>
      </c>
      <c r="K145" s="477">
        <v>0</v>
      </c>
      <c r="L145" s="477">
        <v>0</v>
      </c>
      <c r="M145" s="477">
        <v>0</v>
      </c>
      <c r="N145" s="477">
        <v>0</v>
      </c>
    </row>
    <row r="146" spans="2:14" s="291" customFormat="1" ht="15.9" customHeight="1" x14ac:dyDescent="0.3">
      <c r="B146" s="476" t="s">
        <v>308</v>
      </c>
      <c r="C146" s="477">
        <v>0</v>
      </c>
      <c r="D146" s="477">
        <v>0</v>
      </c>
      <c r="E146" s="477">
        <v>0</v>
      </c>
      <c r="F146" s="477">
        <v>0</v>
      </c>
      <c r="G146" s="477">
        <v>0</v>
      </c>
      <c r="H146" s="477">
        <v>0</v>
      </c>
      <c r="I146" s="477">
        <v>0</v>
      </c>
      <c r="J146" s="477">
        <v>0</v>
      </c>
      <c r="K146" s="477">
        <v>0</v>
      </c>
      <c r="L146" s="477">
        <v>0</v>
      </c>
      <c r="M146" s="477">
        <v>0</v>
      </c>
      <c r="N146" s="477">
        <v>0</v>
      </c>
    </row>
    <row r="147" spans="2:14" s="297" customFormat="1" ht="15.9" customHeight="1" x14ac:dyDescent="0.2">
      <c r="B147" s="482" t="s">
        <v>252</v>
      </c>
      <c r="C147" s="478">
        <f>SUM(C148:C152)</f>
        <v>536</v>
      </c>
      <c r="D147" s="478">
        <f t="shared" ref="D147:N147" si="24">SUM(D148:D152)</f>
        <v>143</v>
      </c>
      <c r="E147" s="478">
        <f t="shared" si="24"/>
        <v>122</v>
      </c>
      <c r="F147" s="478">
        <f t="shared" si="24"/>
        <v>102</v>
      </c>
      <c r="G147" s="478">
        <f t="shared" si="24"/>
        <v>50</v>
      </c>
      <c r="H147" s="478">
        <f t="shared" si="24"/>
        <v>29</v>
      </c>
      <c r="I147" s="478">
        <f t="shared" si="24"/>
        <v>30</v>
      </c>
      <c r="J147" s="478">
        <f t="shared" si="24"/>
        <v>28</v>
      </c>
      <c r="K147" s="478">
        <f t="shared" si="24"/>
        <v>18</v>
      </c>
      <c r="L147" s="478">
        <f t="shared" si="24"/>
        <v>3</v>
      </c>
      <c r="M147" s="478">
        <f t="shared" si="24"/>
        <v>5</v>
      </c>
      <c r="N147" s="478">
        <f t="shared" si="24"/>
        <v>6</v>
      </c>
    </row>
    <row r="148" spans="2:14" s="291" customFormat="1" ht="15.9" customHeight="1" x14ac:dyDescent="0.3">
      <c r="B148" s="476" t="s">
        <v>895</v>
      </c>
      <c r="C148" s="477">
        <v>473</v>
      </c>
      <c r="D148" s="477">
        <v>143</v>
      </c>
      <c r="E148" s="477">
        <v>115</v>
      </c>
      <c r="F148" s="477">
        <v>94</v>
      </c>
      <c r="G148" s="477">
        <v>43</v>
      </c>
      <c r="H148" s="477">
        <v>23</v>
      </c>
      <c r="I148" s="477">
        <v>19</v>
      </c>
      <c r="J148" s="477">
        <v>21</v>
      </c>
      <c r="K148" s="477">
        <v>7</v>
      </c>
      <c r="L148" s="477">
        <v>1</v>
      </c>
      <c r="M148" s="477">
        <v>2</v>
      </c>
      <c r="N148" s="477">
        <v>5</v>
      </c>
    </row>
    <row r="149" spans="2:14" s="291" customFormat="1" ht="15.9" customHeight="1" x14ac:dyDescent="0.3">
      <c r="B149" s="476" t="s">
        <v>896</v>
      </c>
      <c r="C149" s="477">
        <v>54</v>
      </c>
      <c r="D149" s="477">
        <v>0</v>
      </c>
      <c r="E149" s="477">
        <v>7</v>
      </c>
      <c r="F149" s="477">
        <v>6</v>
      </c>
      <c r="G149" s="477">
        <v>7</v>
      </c>
      <c r="H149" s="477">
        <v>6</v>
      </c>
      <c r="I149" s="477">
        <v>9</v>
      </c>
      <c r="J149" s="477">
        <v>6</v>
      </c>
      <c r="K149" s="477">
        <v>11</v>
      </c>
      <c r="L149" s="477">
        <v>1</v>
      </c>
      <c r="M149" s="477">
        <v>1</v>
      </c>
      <c r="N149" s="477">
        <v>0</v>
      </c>
    </row>
    <row r="150" spans="2:14" s="291" customFormat="1" ht="15.9" customHeight="1" x14ac:dyDescent="0.3">
      <c r="B150" s="476" t="s">
        <v>897</v>
      </c>
      <c r="C150" s="477">
        <v>9</v>
      </c>
      <c r="D150" s="477">
        <v>0</v>
      </c>
      <c r="E150" s="477">
        <v>0</v>
      </c>
      <c r="F150" s="477">
        <v>2</v>
      </c>
      <c r="G150" s="477">
        <v>0</v>
      </c>
      <c r="H150" s="477">
        <v>0</v>
      </c>
      <c r="I150" s="477">
        <v>2</v>
      </c>
      <c r="J150" s="477">
        <v>1</v>
      </c>
      <c r="K150" s="477">
        <v>0</v>
      </c>
      <c r="L150" s="477">
        <v>1</v>
      </c>
      <c r="M150" s="477">
        <v>2</v>
      </c>
      <c r="N150" s="477">
        <v>1</v>
      </c>
    </row>
    <row r="151" spans="2:14" s="291" customFormat="1" ht="15.9" customHeight="1" x14ac:dyDescent="0.3">
      <c r="B151" s="476" t="s">
        <v>315</v>
      </c>
      <c r="C151" s="477">
        <v>0</v>
      </c>
      <c r="D151" s="477">
        <v>0</v>
      </c>
      <c r="E151" s="477">
        <v>0</v>
      </c>
      <c r="F151" s="477">
        <v>0</v>
      </c>
      <c r="G151" s="477">
        <v>0</v>
      </c>
      <c r="H151" s="477">
        <v>0</v>
      </c>
      <c r="I151" s="477">
        <v>0</v>
      </c>
      <c r="J151" s="477">
        <v>0</v>
      </c>
      <c r="K151" s="477">
        <v>0</v>
      </c>
      <c r="L151" s="477">
        <v>0</v>
      </c>
      <c r="M151" s="477">
        <v>0</v>
      </c>
      <c r="N151" s="477">
        <v>0</v>
      </c>
    </row>
    <row r="152" spans="2:14" s="291" customFormat="1" ht="15.9" customHeight="1" x14ac:dyDescent="0.3">
      <c r="B152" s="476" t="s">
        <v>308</v>
      </c>
      <c r="C152" s="477">
        <v>0</v>
      </c>
      <c r="D152" s="477">
        <v>0</v>
      </c>
      <c r="E152" s="477">
        <v>0</v>
      </c>
      <c r="F152" s="477">
        <v>0</v>
      </c>
      <c r="G152" s="477">
        <v>0</v>
      </c>
      <c r="H152" s="477">
        <v>0</v>
      </c>
      <c r="I152" s="477">
        <v>0</v>
      </c>
      <c r="J152" s="477">
        <v>0</v>
      </c>
      <c r="K152" s="477">
        <v>0</v>
      </c>
      <c r="L152" s="477">
        <v>0</v>
      </c>
      <c r="M152" s="477">
        <v>0</v>
      </c>
      <c r="N152" s="477">
        <v>0</v>
      </c>
    </row>
    <row r="153" spans="2:14" s="297" customFormat="1" ht="15.9" customHeight="1" x14ac:dyDescent="0.2">
      <c r="B153" s="482" t="s">
        <v>253</v>
      </c>
      <c r="C153" s="478">
        <f>SUM(C154:C158)</f>
        <v>486</v>
      </c>
      <c r="D153" s="478">
        <f t="shared" ref="D153:N153" si="25">SUM(D154:D158)</f>
        <v>152</v>
      </c>
      <c r="E153" s="478">
        <f t="shared" si="25"/>
        <v>117</v>
      </c>
      <c r="F153" s="478">
        <f t="shared" si="25"/>
        <v>84</v>
      </c>
      <c r="G153" s="478">
        <f t="shared" si="25"/>
        <v>45</v>
      </c>
      <c r="H153" s="478">
        <f t="shared" si="25"/>
        <v>39</v>
      </c>
      <c r="I153" s="478">
        <f t="shared" si="25"/>
        <v>24</v>
      </c>
      <c r="J153" s="478">
        <f t="shared" si="25"/>
        <v>10</v>
      </c>
      <c r="K153" s="478">
        <f t="shared" si="25"/>
        <v>7</v>
      </c>
      <c r="L153" s="478">
        <f t="shared" si="25"/>
        <v>4</v>
      </c>
      <c r="M153" s="478">
        <f t="shared" si="25"/>
        <v>3</v>
      </c>
      <c r="N153" s="478">
        <f t="shared" si="25"/>
        <v>1</v>
      </c>
    </row>
    <row r="154" spans="2:14" s="291" customFormat="1" ht="15.9" customHeight="1" x14ac:dyDescent="0.3">
      <c r="B154" s="476" t="s">
        <v>895</v>
      </c>
      <c r="C154" s="477">
        <v>450</v>
      </c>
      <c r="D154" s="477">
        <v>151</v>
      </c>
      <c r="E154" s="477">
        <v>115</v>
      </c>
      <c r="F154" s="477">
        <v>79</v>
      </c>
      <c r="G154" s="477">
        <v>42</v>
      </c>
      <c r="H154" s="477">
        <v>28</v>
      </c>
      <c r="I154" s="477">
        <v>20</v>
      </c>
      <c r="J154" s="477">
        <v>6</v>
      </c>
      <c r="K154" s="477">
        <v>5</v>
      </c>
      <c r="L154" s="477">
        <v>2</v>
      </c>
      <c r="M154" s="477">
        <v>1</v>
      </c>
      <c r="N154" s="477">
        <v>1</v>
      </c>
    </row>
    <row r="155" spans="2:14" s="291" customFormat="1" ht="15.9" customHeight="1" x14ac:dyDescent="0.3">
      <c r="B155" s="476" t="s">
        <v>896</v>
      </c>
      <c r="C155" s="477">
        <v>32</v>
      </c>
      <c r="D155" s="477">
        <v>1</v>
      </c>
      <c r="E155" s="477">
        <v>2</v>
      </c>
      <c r="F155" s="477">
        <v>5</v>
      </c>
      <c r="G155" s="477">
        <v>3</v>
      </c>
      <c r="H155" s="477">
        <v>9</v>
      </c>
      <c r="I155" s="477">
        <v>4</v>
      </c>
      <c r="J155" s="477">
        <v>4</v>
      </c>
      <c r="K155" s="477">
        <v>1</v>
      </c>
      <c r="L155" s="477">
        <v>1</v>
      </c>
      <c r="M155" s="477">
        <v>2</v>
      </c>
      <c r="N155" s="477">
        <v>0</v>
      </c>
    </row>
    <row r="156" spans="2:14" s="291" customFormat="1" ht="15.9" customHeight="1" x14ac:dyDescent="0.3">
      <c r="B156" s="476" t="s">
        <v>897</v>
      </c>
      <c r="C156" s="477">
        <v>4</v>
      </c>
      <c r="D156" s="477">
        <v>0</v>
      </c>
      <c r="E156" s="477">
        <v>0</v>
      </c>
      <c r="F156" s="477">
        <v>0</v>
      </c>
      <c r="G156" s="477">
        <v>0</v>
      </c>
      <c r="H156" s="477">
        <v>2</v>
      </c>
      <c r="I156" s="477">
        <v>0</v>
      </c>
      <c r="J156" s="477">
        <v>0</v>
      </c>
      <c r="K156" s="477">
        <v>1</v>
      </c>
      <c r="L156" s="477">
        <v>1</v>
      </c>
      <c r="M156" s="477">
        <v>0</v>
      </c>
      <c r="N156" s="477">
        <v>0</v>
      </c>
    </row>
    <row r="157" spans="2:14" s="291" customFormat="1" ht="15.9" customHeight="1" x14ac:dyDescent="0.3">
      <c r="B157" s="476" t="s">
        <v>315</v>
      </c>
      <c r="C157" s="477">
        <v>0</v>
      </c>
      <c r="D157" s="477">
        <v>0</v>
      </c>
      <c r="E157" s="477">
        <v>0</v>
      </c>
      <c r="F157" s="477">
        <v>0</v>
      </c>
      <c r="G157" s="477">
        <v>0</v>
      </c>
      <c r="H157" s="477">
        <v>0</v>
      </c>
      <c r="I157" s="477">
        <v>0</v>
      </c>
      <c r="J157" s="477">
        <v>0</v>
      </c>
      <c r="K157" s="477">
        <v>0</v>
      </c>
      <c r="L157" s="477">
        <v>0</v>
      </c>
      <c r="M157" s="477">
        <v>0</v>
      </c>
      <c r="N157" s="477">
        <v>0</v>
      </c>
    </row>
    <row r="158" spans="2:14" s="291" customFormat="1" ht="15.9" customHeight="1" x14ac:dyDescent="0.3">
      <c r="B158" s="476" t="s">
        <v>308</v>
      </c>
      <c r="C158" s="477">
        <v>0</v>
      </c>
      <c r="D158" s="477">
        <v>0</v>
      </c>
      <c r="E158" s="477">
        <v>0</v>
      </c>
      <c r="F158" s="477">
        <v>0</v>
      </c>
      <c r="G158" s="477">
        <v>0</v>
      </c>
      <c r="H158" s="477">
        <v>0</v>
      </c>
      <c r="I158" s="477">
        <v>0</v>
      </c>
      <c r="J158" s="477">
        <v>0</v>
      </c>
      <c r="K158" s="477">
        <v>0</v>
      </c>
      <c r="L158" s="477">
        <v>0</v>
      </c>
      <c r="M158" s="477">
        <v>0</v>
      </c>
      <c r="N158" s="477">
        <v>0</v>
      </c>
    </row>
    <row r="159" spans="2:14" s="297" customFormat="1" ht="15.9" customHeight="1" x14ac:dyDescent="0.2">
      <c r="B159" s="480" t="s">
        <v>254</v>
      </c>
      <c r="C159" s="478">
        <f>SUM(C160)</f>
        <v>186</v>
      </c>
      <c r="D159" s="478">
        <f t="shared" ref="D159:N159" si="26">SUM(D160)</f>
        <v>57</v>
      </c>
      <c r="E159" s="478">
        <f t="shared" si="26"/>
        <v>52</v>
      </c>
      <c r="F159" s="478">
        <f t="shared" si="26"/>
        <v>26</v>
      </c>
      <c r="G159" s="478">
        <f t="shared" si="26"/>
        <v>10</v>
      </c>
      <c r="H159" s="478">
        <f t="shared" si="26"/>
        <v>12</v>
      </c>
      <c r="I159" s="478">
        <f t="shared" si="26"/>
        <v>12</v>
      </c>
      <c r="J159" s="478">
        <f t="shared" si="26"/>
        <v>11</v>
      </c>
      <c r="K159" s="478">
        <f t="shared" si="26"/>
        <v>2</v>
      </c>
      <c r="L159" s="478">
        <f t="shared" si="26"/>
        <v>0</v>
      </c>
      <c r="M159" s="478">
        <f t="shared" si="26"/>
        <v>4</v>
      </c>
      <c r="N159" s="478">
        <f t="shared" si="26"/>
        <v>0</v>
      </c>
    </row>
    <row r="160" spans="2:14" s="297" customFormat="1" ht="15.9" customHeight="1" x14ac:dyDescent="0.2">
      <c r="B160" s="482" t="s">
        <v>255</v>
      </c>
      <c r="C160" s="478">
        <f>SUM(C161:C165)</f>
        <v>186</v>
      </c>
      <c r="D160" s="478">
        <f t="shared" ref="D160:N160" si="27">SUM(D161:D165)</f>
        <v>57</v>
      </c>
      <c r="E160" s="478">
        <f t="shared" si="27"/>
        <v>52</v>
      </c>
      <c r="F160" s="478">
        <f t="shared" si="27"/>
        <v>26</v>
      </c>
      <c r="G160" s="478">
        <f t="shared" si="27"/>
        <v>10</v>
      </c>
      <c r="H160" s="478">
        <f t="shared" si="27"/>
        <v>12</v>
      </c>
      <c r="I160" s="478">
        <f t="shared" si="27"/>
        <v>12</v>
      </c>
      <c r="J160" s="478">
        <f t="shared" si="27"/>
        <v>11</v>
      </c>
      <c r="K160" s="478">
        <f t="shared" si="27"/>
        <v>2</v>
      </c>
      <c r="L160" s="478">
        <f t="shared" si="27"/>
        <v>0</v>
      </c>
      <c r="M160" s="478">
        <f t="shared" si="27"/>
        <v>4</v>
      </c>
      <c r="N160" s="478">
        <f t="shared" si="27"/>
        <v>0</v>
      </c>
    </row>
    <row r="161" spans="2:14" s="291" customFormat="1" ht="15.9" customHeight="1" x14ac:dyDescent="0.3">
      <c r="B161" s="476" t="s">
        <v>895</v>
      </c>
      <c r="C161" s="477">
        <v>142</v>
      </c>
      <c r="D161" s="477">
        <v>54</v>
      </c>
      <c r="E161" s="477">
        <v>48</v>
      </c>
      <c r="F161" s="477">
        <v>21</v>
      </c>
      <c r="G161" s="477">
        <v>3</v>
      </c>
      <c r="H161" s="477">
        <v>7</v>
      </c>
      <c r="I161" s="477">
        <v>3</v>
      </c>
      <c r="J161" s="477">
        <v>2</v>
      </c>
      <c r="K161" s="477">
        <v>1</v>
      </c>
      <c r="L161" s="477">
        <v>0</v>
      </c>
      <c r="M161" s="477">
        <v>3</v>
      </c>
      <c r="N161" s="477">
        <v>0</v>
      </c>
    </row>
    <row r="162" spans="2:14" s="291" customFormat="1" ht="15.9" customHeight="1" x14ac:dyDescent="0.3">
      <c r="B162" s="476" t="s">
        <v>896</v>
      </c>
      <c r="C162" s="477">
        <v>39</v>
      </c>
      <c r="D162" s="477">
        <v>2</v>
      </c>
      <c r="E162" s="477">
        <v>4</v>
      </c>
      <c r="F162" s="477">
        <v>4</v>
      </c>
      <c r="G162" s="477">
        <v>7</v>
      </c>
      <c r="H162" s="477">
        <v>4</v>
      </c>
      <c r="I162" s="477">
        <v>9</v>
      </c>
      <c r="J162" s="477">
        <v>9</v>
      </c>
      <c r="K162" s="477">
        <v>0</v>
      </c>
      <c r="L162" s="477">
        <v>0</v>
      </c>
      <c r="M162" s="477">
        <v>0</v>
      </c>
      <c r="N162" s="477">
        <v>0</v>
      </c>
    </row>
    <row r="163" spans="2:14" s="291" customFormat="1" ht="15.9" customHeight="1" x14ac:dyDescent="0.3">
      <c r="B163" s="476" t="s">
        <v>897</v>
      </c>
      <c r="C163" s="477">
        <v>4</v>
      </c>
      <c r="D163" s="477">
        <v>0</v>
      </c>
      <c r="E163" s="477">
        <v>0</v>
      </c>
      <c r="F163" s="477">
        <v>1</v>
      </c>
      <c r="G163" s="477">
        <v>0</v>
      </c>
      <c r="H163" s="477">
        <v>1</v>
      </c>
      <c r="I163" s="477">
        <v>0</v>
      </c>
      <c r="J163" s="477">
        <v>0</v>
      </c>
      <c r="K163" s="477">
        <v>1</v>
      </c>
      <c r="L163" s="477">
        <v>0</v>
      </c>
      <c r="M163" s="477">
        <v>1</v>
      </c>
      <c r="N163" s="477">
        <v>0</v>
      </c>
    </row>
    <row r="164" spans="2:14" s="291" customFormat="1" ht="15.9" customHeight="1" x14ac:dyDescent="0.3">
      <c r="B164" s="476" t="s">
        <v>315</v>
      </c>
      <c r="C164" s="477">
        <v>1</v>
      </c>
      <c r="D164" s="477">
        <v>1</v>
      </c>
      <c r="E164" s="477">
        <v>0</v>
      </c>
      <c r="F164" s="477">
        <v>0</v>
      </c>
      <c r="G164" s="477">
        <v>0</v>
      </c>
      <c r="H164" s="477">
        <v>0</v>
      </c>
      <c r="I164" s="477">
        <v>0</v>
      </c>
      <c r="J164" s="477">
        <v>0</v>
      </c>
      <c r="K164" s="477">
        <v>0</v>
      </c>
      <c r="L164" s="477">
        <v>0</v>
      </c>
      <c r="M164" s="477">
        <v>0</v>
      </c>
      <c r="N164" s="477">
        <v>0</v>
      </c>
    </row>
    <row r="165" spans="2:14" s="291" customFormat="1" ht="15.9" customHeight="1" x14ac:dyDescent="0.3">
      <c r="B165" s="476" t="s">
        <v>308</v>
      </c>
      <c r="C165" s="477">
        <v>0</v>
      </c>
      <c r="D165" s="477">
        <v>0</v>
      </c>
      <c r="E165" s="477">
        <v>0</v>
      </c>
      <c r="F165" s="477">
        <v>0</v>
      </c>
      <c r="G165" s="477">
        <v>0</v>
      </c>
      <c r="H165" s="477">
        <v>0</v>
      </c>
      <c r="I165" s="477">
        <v>0</v>
      </c>
      <c r="J165" s="477">
        <v>0</v>
      </c>
      <c r="K165" s="477">
        <v>0</v>
      </c>
      <c r="L165" s="477">
        <v>0</v>
      </c>
      <c r="M165" s="477">
        <v>0</v>
      </c>
      <c r="N165" s="477">
        <v>0</v>
      </c>
    </row>
    <row r="166" spans="2:14" s="297" customFormat="1" ht="15.9" customHeight="1" x14ac:dyDescent="0.2">
      <c r="B166" s="480" t="s">
        <v>263</v>
      </c>
      <c r="C166" s="478">
        <f>SUM(C167:C171)</f>
        <v>198</v>
      </c>
      <c r="D166" s="478">
        <f t="shared" ref="D166:N166" si="28">SUM(D167:D171)</f>
        <v>32</v>
      </c>
      <c r="E166" s="478">
        <f t="shared" si="28"/>
        <v>44</v>
      </c>
      <c r="F166" s="478">
        <f t="shared" si="28"/>
        <v>32</v>
      </c>
      <c r="G166" s="478">
        <f t="shared" si="28"/>
        <v>26</v>
      </c>
      <c r="H166" s="478">
        <f t="shared" si="28"/>
        <v>17</v>
      </c>
      <c r="I166" s="478">
        <f t="shared" si="28"/>
        <v>13</v>
      </c>
      <c r="J166" s="478">
        <f t="shared" si="28"/>
        <v>14</v>
      </c>
      <c r="K166" s="478">
        <f t="shared" si="28"/>
        <v>10</v>
      </c>
      <c r="L166" s="478">
        <f t="shared" si="28"/>
        <v>8</v>
      </c>
      <c r="M166" s="478">
        <f t="shared" si="28"/>
        <v>1</v>
      </c>
      <c r="N166" s="478">
        <f t="shared" si="28"/>
        <v>1</v>
      </c>
    </row>
    <row r="167" spans="2:14" s="291" customFormat="1" ht="15.9" customHeight="1" x14ac:dyDescent="0.3">
      <c r="B167" s="476" t="s">
        <v>895</v>
      </c>
      <c r="C167" s="477">
        <v>161</v>
      </c>
      <c r="D167" s="477">
        <v>32</v>
      </c>
      <c r="E167" s="477">
        <v>43</v>
      </c>
      <c r="F167" s="477">
        <v>30</v>
      </c>
      <c r="G167" s="477">
        <v>22</v>
      </c>
      <c r="H167" s="477">
        <v>12</v>
      </c>
      <c r="I167" s="477">
        <v>7</v>
      </c>
      <c r="J167" s="477">
        <v>6</v>
      </c>
      <c r="K167" s="477">
        <v>3</v>
      </c>
      <c r="L167" s="477">
        <v>5</v>
      </c>
      <c r="M167" s="477">
        <v>1</v>
      </c>
      <c r="N167" s="477">
        <v>0</v>
      </c>
    </row>
    <row r="168" spans="2:14" s="291" customFormat="1" ht="15.9" customHeight="1" x14ac:dyDescent="0.3">
      <c r="B168" s="476" t="s">
        <v>896</v>
      </c>
      <c r="C168" s="477">
        <v>33</v>
      </c>
      <c r="D168" s="477">
        <v>0</v>
      </c>
      <c r="E168" s="477">
        <v>1</v>
      </c>
      <c r="F168" s="477">
        <v>1</v>
      </c>
      <c r="G168" s="477">
        <v>3</v>
      </c>
      <c r="H168" s="477">
        <v>4</v>
      </c>
      <c r="I168" s="477">
        <v>6</v>
      </c>
      <c r="J168" s="477">
        <v>8</v>
      </c>
      <c r="K168" s="477">
        <v>7</v>
      </c>
      <c r="L168" s="477">
        <v>3</v>
      </c>
      <c r="M168" s="477">
        <v>0</v>
      </c>
      <c r="N168" s="477">
        <v>0</v>
      </c>
    </row>
    <row r="169" spans="2:14" s="291" customFormat="1" ht="15.9" customHeight="1" x14ac:dyDescent="0.3">
      <c r="B169" s="476" t="s">
        <v>897</v>
      </c>
      <c r="C169" s="477">
        <v>2</v>
      </c>
      <c r="D169" s="477">
        <v>0</v>
      </c>
      <c r="E169" s="477">
        <v>0</v>
      </c>
      <c r="F169" s="477">
        <v>0</v>
      </c>
      <c r="G169" s="477">
        <v>0</v>
      </c>
      <c r="H169" s="477">
        <v>1</v>
      </c>
      <c r="I169" s="477">
        <v>0</v>
      </c>
      <c r="J169" s="477">
        <v>0</v>
      </c>
      <c r="K169" s="477">
        <v>0</v>
      </c>
      <c r="L169" s="477">
        <v>0</v>
      </c>
      <c r="M169" s="477">
        <v>0</v>
      </c>
      <c r="N169" s="477">
        <v>1</v>
      </c>
    </row>
    <row r="170" spans="2:14" s="291" customFormat="1" ht="15.9" customHeight="1" x14ac:dyDescent="0.3">
      <c r="B170" s="476" t="s">
        <v>315</v>
      </c>
      <c r="C170" s="477">
        <v>2</v>
      </c>
      <c r="D170" s="477">
        <v>0</v>
      </c>
      <c r="E170" s="477">
        <v>0</v>
      </c>
      <c r="F170" s="477">
        <v>1</v>
      </c>
      <c r="G170" s="477">
        <v>1</v>
      </c>
      <c r="H170" s="477">
        <v>0</v>
      </c>
      <c r="I170" s="477">
        <v>0</v>
      </c>
      <c r="J170" s="477">
        <v>0</v>
      </c>
      <c r="K170" s="477">
        <v>0</v>
      </c>
      <c r="L170" s="477">
        <v>0</v>
      </c>
      <c r="M170" s="477">
        <v>0</v>
      </c>
      <c r="N170" s="477">
        <v>0</v>
      </c>
    </row>
    <row r="171" spans="2:14" s="291" customFormat="1" ht="15.9" customHeight="1" x14ac:dyDescent="0.3">
      <c r="B171" s="476" t="s">
        <v>308</v>
      </c>
      <c r="C171" s="477">
        <v>0</v>
      </c>
      <c r="D171" s="477">
        <v>0</v>
      </c>
      <c r="E171" s="477">
        <v>0</v>
      </c>
      <c r="F171" s="477">
        <v>0</v>
      </c>
      <c r="G171" s="477">
        <v>0</v>
      </c>
      <c r="H171" s="477">
        <v>0</v>
      </c>
      <c r="I171" s="477">
        <v>0</v>
      </c>
      <c r="J171" s="477">
        <v>0</v>
      </c>
      <c r="K171" s="477">
        <v>0</v>
      </c>
      <c r="L171" s="477">
        <v>0</v>
      </c>
      <c r="M171" s="477">
        <v>0</v>
      </c>
      <c r="N171" s="477">
        <v>0</v>
      </c>
    </row>
    <row r="172" spans="2:14" s="291" customFormat="1" x14ac:dyDescent="0.25"/>
    <row r="173" spans="2:14" s="291" customFormat="1" x14ac:dyDescent="0.25">
      <c r="B173" s="396" t="s">
        <v>955</v>
      </c>
    </row>
    <row r="174" spans="2:14" s="291" customFormat="1" x14ac:dyDescent="0.25">
      <c r="B174" s="751" t="s">
        <v>734</v>
      </c>
      <c r="C174" s="751"/>
      <c r="D174" s="751"/>
      <c r="E174" s="751"/>
      <c r="F174" s="751"/>
      <c r="G174" s="751"/>
      <c r="H174" s="751"/>
      <c r="I174" s="751"/>
      <c r="J174" s="751"/>
      <c r="K174" s="751"/>
    </row>
    <row r="175" spans="2:14" s="291" customFormat="1" x14ac:dyDescent="0.25">
      <c r="B175" s="396" t="s">
        <v>706</v>
      </c>
      <c r="C175" s="397"/>
      <c r="D175" s="397"/>
      <c r="E175" s="398"/>
      <c r="F175" s="398"/>
    </row>
    <row r="176" spans="2:14" s="291" customFormat="1" x14ac:dyDescent="0.25"/>
  </sheetData>
  <mergeCells count="8">
    <mergeCell ref="B174:K174"/>
    <mergeCell ref="B10:L10"/>
    <mergeCell ref="B11:N11"/>
    <mergeCell ref="B12:N12"/>
    <mergeCell ref="B13:N13"/>
    <mergeCell ref="B15:B16"/>
    <mergeCell ref="C15:C16"/>
    <mergeCell ref="D15:N15"/>
  </mergeCells>
  <hyperlinks>
    <hyperlink ref="P15" location="INDICE!C64" display="INICIO"/>
  </hyperlinks>
  <pageMargins left="0.75" right="0.75" top="1" bottom="1" header="0.5" footer="0.5"/>
  <pageSetup orientation="portrait" horizontalDpi="300" verticalDpi="300"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Q51"/>
  <sheetViews>
    <sheetView showGridLines="0" zoomScaleNormal="100" workbookViewId="0">
      <selection activeCell="B62" sqref="B62"/>
    </sheetView>
  </sheetViews>
  <sheetFormatPr baseColWidth="10" defaultColWidth="8" defaultRowHeight="10.8" x14ac:dyDescent="0.25"/>
  <cols>
    <col min="1" max="1" width="3.19921875" style="118" customWidth="1"/>
    <col min="2" max="2" width="25" style="118" customWidth="1"/>
    <col min="3" max="3" width="11.8984375" style="118" customWidth="1"/>
    <col min="4" max="11" width="8.19921875" style="118" customWidth="1"/>
    <col min="12" max="12" width="10.3984375" style="118" customWidth="1"/>
    <col min="13" max="13" width="8.19921875" style="118" customWidth="1"/>
    <col min="14" max="14" width="9.8984375" style="118" customWidth="1"/>
    <col min="15" max="15" width="9.5" style="118" customWidth="1"/>
    <col min="16" max="256" width="8" style="118"/>
    <col min="257" max="257" width="3.19921875" style="118" customWidth="1"/>
    <col min="258" max="258" width="25" style="118" customWidth="1"/>
    <col min="259" max="259" width="11.8984375" style="118" customWidth="1"/>
    <col min="260" max="267" width="8.19921875" style="118" customWidth="1"/>
    <col min="268" max="268" width="10.3984375" style="118" customWidth="1"/>
    <col min="269" max="269" width="8.19921875" style="118" customWidth="1"/>
    <col min="270" max="270" width="9.8984375" style="118" customWidth="1"/>
    <col min="271" max="271" width="9.5" style="118" customWidth="1"/>
    <col min="272" max="512" width="8" style="118"/>
    <col min="513" max="513" width="3.19921875" style="118" customWidth="1"/>
    <col min="514" max="514" width="25" style="118" customWidth="1"/>
    <col min="515" max="515" width="11.8984375" style="118" customWidth="1"/>
    <col min="516" max="523" width="8.19921875" style="118" customWidth="1"/>
    <col min="524" max="524" width="10.3984375" style="118" customWidth="1"/>
    <col min="525" max="525" width="8.19921875" style="118" customWidth="1"/>
    <col min="526" max="526" width="9.8984375" style="118" customWidth="1"/>
    <col min="527" max="527" width="9.5" style="118" customWidth="1"/>
    <col min="528" max="768" width="8" style="118"/>
    <col min="769" max="769" width="3.19921875" style="118" customWidth="1"/>
    <col min="770" max="770" width="25" style="118" customWidth="1"/>
    <col min="771" max="771" width="11.8984375" style="118" customWidth="1"/>
    <col min="772" max="779" width="8.19921875" style="118" customWidth="1"/>
    <col min="780" max="780" width="10.3984375" style="118" customWidth="1"/>
    <col min="781" max="781" width="8.19921875" style="118" customWidth="1"/>
    <col min="782" max="782" width="9.8984375" style="118" customWidth="1"/>
    <col min="783" max="783" width="9.5" style="118" customWidth="1"/>
    <col min="784" max="1024" width="8" style="118"/>
    <col min="1025" max="1025" width="3.19921875" style="118" customWidth="1"/>
    <col min="1026" max="1026" width="25" style="118" customWidth="1"/>
    <col min="1027" max="1027" width="11.8984375" style="118" customWidth="1"/>
    <col min="1028" max="1035" width="8.19921875" style="118" customWidth="1"/>
    <col min="1036" max="1036" width="10.3984375" style="118" customWidth="1"/>
    <col min="1037" max="1037" width="8.19921875" style="118" customWidth="1"/>
    <col min="1038" max="1038" width="9.8984375" style="118" customWidth="1"/>
    <col min="1039" max="1039" width="9.5" style="118" customWidth="1"/>
    <col min="1040" max="1280" width="8" style="118"/>
    <col min="1281" max="1281" width="3.19921875" style="118" customWidth="1"/>
    <col min="1282" max="1282" width="25" style="118" customWidth="1"/>
    <col min="1283" max="1283" width="11.8984375" style="118" customWidth="1"/>
    <col min="1284" max="1291" width="8.19921875" style="118" customWidth="1"/>
    <col min="1292" max="1292" width="10.3984375" style="118" customWidth="1"/>
    <col min="1293" max="1293" width="8.19921875" style="118" customWidth="1"/>
    <col min="1294" max="1294" width="9.8984375" style="118" customWidth="1"/>
    <col min="1295" max="1295" width="9.5" style="118" customWidth="1"/>
    <col min="1296" max="1536" width="8" style="118"/>
    <col min="1537" max="1537" width="3.19921875" style="118" customWidth="1"/>
    <col min="1538" max="1538" width="25" style="118" customWidth="1"/>
    <col min="1539" max="1539" width="11.8984375" style="118" customWidth="1"/>
    <col min="1540" max="1547" width="8.19921875" style="118" customWidth="1"/>
    <col min="1548" max="1548" width="10.3984375" style="118" customWidth="1"/>
    <col min="1549" max="1549" width="8.19921875" style="118" customWidth="1"/>
    <col min="1550" max="1550" width="9.8984375" style="118" customWidth="1"/>
    <col min="1551" max="1551" width="9.5" style="118" customWidth="1"/>
    <col min="1552" max="1792" width="8" style="118"/>
    <col min="1793" max="1793" width="3.19921875" style="118" customWidth="1"/>
    <col min="1794" max="1794" width="25" style="118" customWidth="1"/>
    <col min="1795" max="1795" width="11.8984375" style="118" customWidth="1"/>
    <col min="1796" max="1803" width="8.19921875" style="118" customWidth="1"/>
    <col min="1804" max="1804" width="10.3984375" style="118" customWidth="1"/>
    <col min="1805" max="1805" width="8.19921875" style="118" customWidth="1"/>
    <col min="1806" max="1806" width="9.8984375" style="118" customWidth="1"/>
    <col min="1807" max="1807" width="9.5" style="118" customWidth="1"/>
    <col min="1808" max="2048" width="8" style="118"/>
    <col min="2049" max="2049" width="3.19921875" style="118" customWidth="1"/>
    <col min="2050" max="2050" width="25" style="118" customWidth="1"/>
    <col min="2051" max="2051" width="11.8984375" style="118" customWidth="1"/>
    <col min="2052" max="2059" width="8.19921875" style="118" customWidth="1"/>
    <col min="2060" max="2060" width="10.3984375" style="118" customWidth="1"/>
    <col min="2061" max="2061" width="8.19921875" style="118" customWidth="1"/>
    <col min="2062" max="2062" width="9.8984375" style="118" customWidth="1"/>
    <col min="2063" max="2063" width="9.5" style="118" customWidth="1"/>
    <col min="2064" max="2304" width="8" style="118"/>
    <col min="2305" max="2305" width="3.19921875" style="118" customWidth="1"/>
    <col min="2306" max="2306" width="25" style="118" customWidth="1"/>
    <col min="2307" max="2307" width="11.8984375" style="118" customWidth="1"/>
    <col min="2308" max="2315" width="8.19921875" style="118" customWidth="1"/>
    <col min="2316" max="2316" width="10.3984375" style="118" customWidth="1"/>
    <col min="2317" max="2317" width="8.19921875" style="118" customWidth="1"/>
    <col min="2318" max="2318" width="9.8984375" style="118" customWidth="1"/>
    <col min="2319" max="2319" width="9.5" style="118" customWidth="1"/>
    <col min="2320" max="2560" width="8" style="118"/>
    <col min="2561" max="2561" width="3.19921875" style="118" customWidth="1"/>
    <col min="2562" max="2562" width="25" style="118" customWidth="1"/>
    <col min="2563" max="2563" width="11.8984375" style="118" customWidth="1"/>
    <col min="2564" max="2571" width="8.19921875" style="118" customWidth="1"/>
    <col min="2572" max="2572" width="10.3984375" style="118" customWidth="1"/>
    <col min="2573" max="2573" width="8.19921875" style="118" customWidth="1"/>
    <col min="2574" max="2574" width="9.8984375" style="118" customWidth="1"/>
    <col min="2575" max="2575" width="9.5" style="118" customWidth="1"/>
    <col min="2576" max="2816" width="8" style="118"/>
    <col min="2817" max="2817" width="3.19921875" style="118" customWidth="1"/>
    <col min="2818" max="2818" width="25" style="118" customWidth="1"/>
    <col min="2819" max="2819" width="11.8984375" style="118" customWidth="1"/>
    <col min="2820" max="2827" width="8.19921875" style="118" customWidth="1"/>
    <col min="2828" max="2828" width="10.3984375" style="118" customWidth="1"/>
    <col min="2829" max="2829" width="8.19921875" style="118" customWidth="1"/>
    <col min="2830" max="2830" width="9.8984375" style="118" customWidth="1"/>
    <col min="2831" max="2831" width="9.5" style="118" customWidth="1"/>
    <col min="2832" max="3072" width="8" style="118"/>
    <col min="3073" max="3073" width="3.19921875" style="118" customWidth="1"/>
    <col min="3074" max="3074" width="25" style="118" customWidth="1"/>
    <col min="3075" max="3075" width="11.8984375" style="118" customWidth="1"/>
    <col min="3076" max="3083" width="8.19921875" style="118" customWidth="1"/>
    <col min="3084" max="3084" width="10.3984375" style="118" customWidth="1"/>
    <col min="3085" max="3085" width="8.19921875" style="118" customWidth="1"/>
    <col min="3086" max="3086" width="9.8984375" style="118" customWidth="1"/>
    <col min="3087" max="3087" width="9.5" style="118" customWidth="1"/>
    <col min="3088" max="3328" width="8" style="118"/>
    <col min="3329" max="3329" width="3.19921875" style="118" customWidth="1"/>
    <col min="3330" max="3330" width="25" style="118" customWidth="1"/>
    <col min="3331" max="3331" width="11.8984375" style="118" customWidth="1"/>
    <col min="3332" max="3339" width="8.19921875" style="118" customWidth="1"/>
    <col min="3340" max="3340" width="10.3984375" style="118" customWidth="1"/>
    <col min="3341" max="3341" width="8.19921875" style="118" customWidth="1"/>
    <col min="3342" max="3342" width="9.8984375" style="118" customWidth="1"/>
    <col min="3343" max="3343" width="9.5" style="118" customWidth="1"/>
    <col min="3344" max="3584" width="8" style="118"/>
    <col min="3585" max="3585" width="3.19921875" style="118" customWidth="1"/>
    <col min="3586" max="3586" width="25" style="118" customWidth="1"/>
    <col min="3587" max="3587" width="11.8984375" style="118" customWidth="1"/>
    <col min="3588" max="3595" width="8.19921875" style="118" customWidth="1"/>
    <col min="3596" max="3596" width="10.3984375" style="118" customWidth="1"/>
    <col min="3597" max="3597" width="8.19921875" style="118" customWidth="1"/>
    <col min="3598" max="3598" width="9.8984375" style="118" customWidth="1"/>
    <col min="3599" max="3599" width="9.5" style="118" customWidth="1"/>
    <col min="3600" max="3840" width="8" style="118"/>
    <col min="3841" max="3841" width="3.19921875" style="118" customWidth="1"/>
    <col min="3842" max="3842" width="25" style="118" customWidth="1"/>
    <col min="3843" max="3843" width="11.8984375" style="118" customWidth="1"/>
    <col min="3844" max="3851" width="8.19921875" style="118" customWidth="1"/>
    <col min="3852" max="3852" width="10.3984375" style="118" customWidth="1"/>
    <col min="3853" max="3853" width="8.19921875" style="118" customWidth="1"/>
    <col min="3854" max="3854" width="9.8984375" style="118" customWidth="1"/>
    <col min="3855" max="3855" width="9.5" style="118" customWidth="1"/>
    <col min="3856" max="4096" width="8" style="118"/>
    <col min="4097" max="4097" width="3.19921875" style="118" customWidth="1"/>
    <col min="4098" max="4098" width="25" style="118" customWidth="1"/>
    <col min="4099" max="4099" width="11.8984375" style="118" customWidth="1"/>
    <col min="4100" max="4107" width="8.19921875" style="118" customWidth="1"/>
    <col min="4108" max="4108" width="10.3984375" style="118" customWidth="1"/>
    <col min="4109" max="4109" width="8.19921875" style="118" customWidth="1"/>
    <col min="4110" max="4110" width="9.8984375" style="118" customWidth="1"/>
    <col min="4111" max="4111" width="9.5" style="118" customWidth="1"/>
    <col min="4112" max="4352" width="8" style="118"/>
    <col min="4353" max="4353" width="3.19921875" style="118" customWidth="1"/>
    <col min="4354" max="4354" width="25" style="118" customWidth="1"/>
    <col min="4355" max="4355" width="11.8984375" style="118" customWidth="1"/>
    <col min="4356" max="4363" width="8.19921875" style="118" customWidth="1"/>
    <col min="4364" max="4364" width="10.3984375" style="118" customWidth="1"/>
    <col min="4365" max="4365" width="8.19921875" style="118" customWidth="1"/>
    <col min="4366" max="4366" width="9.8984375" style="118" customWidth="1"/>
    <col min="4367" max="4367" width="9.5" style="118" customWidth="1"/>
    <col min="4368" max="4608" width="8" style="118"/>
    <col min="4609" max="4609" width="3.19921875" style="118" customWidth="1"/>
    <col min="4610" max="4610" width="25" style="118" customWidth="1"/>
    <col min="4611" max="4611" width="11.8984375" style="118" customWidth="1"/>
    <col min="4612" max="4619" width="8.19921875" style="118" customWidth="1"/>
    <col min="4620" max="4620" width="10.3984375" style="118" customWidth="1"/>
    <col min="4621" max="4621" width="8.19921875" style="118" customWidth="1"/>
    <col min="4622" max="4622" width="9.8984375" style="118" customWidth="1"/>
    <col min="4623" max="4623" width="9.5" style="118" customWidth="1"/>
    <col min="4624" max="4864" width="8" style="118"/>
    <col min="4865" max="4865" width="3.19921875" style="118" customWidth="1"/>
    <col min="4866" max="4866" width="25" style="118" customWidth="1"/>
    <col min="4867" max="4867" width="11.8984375" style="118" customWidth="1"/>
    <col min="4868" max="4875" width="8.19921875" style="118" customWidth="1"/>
    <col min="4876" max="4876" width="10.3984375" style="118" customWidth="1"/>
    <col min="4877" max="4877" width="8.19921875" style="118" customWidth="1"/>
    <col min="4878" max="4878" width="9.8984375" style="118" customWidth="1"/>
    <col min="4879" max="4879" width="9.5" style="118" customWidth="1"/>
    <col min="4880" max="5120" width="8" style="118"/>
    <col min="5121" max="5121" width="3.19921875" style="118" customWidth="1"/>
    <col min="5122" max="5122" width="25" style="118" customWidth="1"/>
    <col min="5123" max="5123" width="11.8984375" style="118" customWidth="1"/>
    <col min="5124" max="5131" width="8.19921875" style="118" customWidth="1"/>
    <col min="5132" max="5132" width="10.3984375" style="118" customWidth="1"/>
    <col min="5133" max="5133" width="8.19921875" style="118" customWidth="1"/>
    <col min="5134" max="5134" width="9.8984375" style="118" customWidth="1"/>
    <col min="5135" max="5135" width="9.5" style="118" customWidth="1"/>
    <col min="5136" max="5376" width="8" style="118"/>
    <col min="5377" max="5377" width="3.19921875" style="118" customWidth="1"/>
    <col min="5378" max="5378" width="25" style="118" customWidth="1"/>
    <col min="5379" max="5379" width="11.8984375" style="118" customWidth="1"/>
    <col min="5380" max="5387" width="8.19921875" style="118" customWidth="1"/>
    <col min="5388" max="5388" width="10.3984375" style="118" customWidth="1"/>
    <col min="5389" max="5389" width="8.19921875" style="118" customWidth="1"/>
    <col min="5390" max="5390" width="9.8984375" style="118" customWidth="1"/>
    <col min="5391" max="5391" width="9.5" style="118" customWidth="1"/>
    <col min="5392" max="5632" width="8" style="118"/>
    <col min="5633" max="5633" width="3.19921875" style="118" customWidth="1"/>
    <col min="5634" max="5634" width="25" style="118" customWidth="1"/>
    <col min="5635" max="5635" width="11.8984375" style="118" customWidth="1"/>
    <col min="5636" max="5643" width="8.19921875" style="118" customWidth="1"/>
    <col min="5644" max="5644" width="10.3984375" style="118" customWidth="1"/>
    <col min="5645" max="5645" width="8.19921875" style="118" customWidth="1"/>
    <col min="5646" max="5646" width="9.8984375" style="118" customWidth="1"/>
    <col min="5647" max="5647" width="9.5" style="118" customWidth="1"/>
    <col min="5648" max="5888" width="8" style="118"/>
    <col min="5889" max="5889" width="3.19921875" style="118" customWidth="1"/>
    <col min="5890" max="5890" width="25" style="118" customWidth="1"/>
    <col min="5891" max="5891" width="11.8984375" style="118" customWidth="1"/>
    <col min="5892" max="5899" width="8.19921875" style="118" customWidth="1"/>
    <col min="5900" max="5900" width="10.3984375" style="118" customWidth="1"/>
    <col min="5901" max="5901" width="8.19921875" style="118" customWidth="1"/>
    <col min="5902" max="5902" width="9.8984375" style="118" customWidth="1"/>
    <col min="5903" max="5903" width="9.5" style="118" customWidth="1"/>
    <col min="5904" max="6144" width="8" style="118"/>
    <col min="6145" max="6145" width="3.19921875" style="118" customWidth="1"/>
    <col min="6146" max="6146" width="25" style="118" customWidth="1"/>
    <col min="6147" max="6147" width="11.8984375" style="118" customWidth="1"/>
    <col min="6148" max="6155" width="8.19921875" style="118" customWidth="1"/>
    <col min="6156" max="6156" width="10.3984375" style="118" customWidth="1"/>
    <col min="6157" max="6157" width="8.19921875" style="118" customWidth="1"/>
    <col min="6158" max="6158" width="9.8984375" style="118" customWidth="1"/>
    <col min="6159" max="6159" width="9.5" style="118" customWidth="1"/>
    <col min="6160" max="6400" width="8" style="118"/>
    <col min="6401" max="6401" width="3.19921875" style="118" customWidth="1"/>
    <col min="6402" max="6402" width="25" style="118" customWidth="1"/>
    <col min="6403" max="6403" width="11.8984375" style="118" customWidth="1"/>
    <col min="6404" max="6411" width="8.19921875" style="118" customWidth="1"/>
    <col min="6412" max="6412" width="10.3984375" style="118" customWidth="1"/>
    <col min="6413" max="6413" width="8.19921875" style="118" customWidth="1"/>
    <col min="6414" max="6414" width="9.8984375" style="118" customWidth="1"/>
    <col min="6415" max="6415" width="9.5" style="118" customWidth="1"/>
    <col min="6416" max="6656" width="8" style="118"/>
    <col min="6657" max="6657" width="3.19921875" style="118" customWidth="1"/>
    <col min="6658" max="6658" width="25" style="118" customWidth="1"/>
    <col min="6659" max="6659" width="11.8984375" style="118" customWidth="1"/>
    <col min="6660" max="6667" width="8.19921875" style="118" customWidth="1"/>
    <col min="6668" max="6668" width="10.3984375" style="118" customWidth="1"/>
    <col min="6669" max="6669" width="8.19921875" style="118" customWidth="1"/>
    <col min="6670" max="6670" width="9.8984375" style="118" customWidth="1"/>
    <col min="6671" max="6671" width="9.5" style="118" customWidth="1"/>
    <col min="6672" max="6912" width="8" style="118"/>
    <col min="6913" max="6913" width="3.19921875" style="118" customWidth="1"/>
    <col min="6914" max="6914" width="25" style="118" customWidth="1"/>
    <col min="6915" max="6915" width="11.8984375" style="118" customWidth="1"/>
    <col min="6916" max="6923" width="8.19921875" style="118" customWidth="1"/>
    <col min="6924" max="6924" width="10.3984375" style="118" customWidth="1"/>
    <col min="6925" max="6925" width="8.19921875" style="118" customWidth="1"/>
    <col min="6926" max="6926" width="9.8984375" style="118" customWidth="1"/>
    <col min="6927" max="6927" width="9.5" style="118" customWidth="1"/>
    <col min="6928" max="7168" width="8" style="118"/>
    <col min="7169" max="7169" width="3.19921875" style="118" customWidth="1"/>
    <col min="7170" max="7170" width="25" style="118" customWidth="1"/>
    <col min="7171" max="7171" width="11.8984375" style="118" customWidth="1"/>
    <col min="7172" max="7179" width="8.19921875" style="118" customWidth="1"/>
    <col min="7180" max="7180" width="10.3984375" style="118" customWidth="1"/>
    <col min="7181" max="7181" width="8.19921875" style="118" customWidth="1"/>
    <col min="7182" max="7182" width="9.8984375" style="118" customWidth="1"/>
    <col min="7183" max="7183" width="9.5" style="118" customWidth="1"/>
    <col min="7184" max="7424" width="8" style="118"/>
    <col min="7425" max="7425" width="3.19921875" style="118" customWidth="1"/>
    <col min="7426" max="7426" width="25" style="118" customWidth="1"/>
    <col min="7427" max="7427" width="11.8984375" style="118" customWidth="1"/>
    <col min="7428" max="7435" width="8.19921875" style="118" customWidth="1"/>
    <col min="7436" max="7436" width="10.3984375" style="118" customWidth="1"/>
    <col min="7437" max="7437" width="8.19921875" style="118" customWidth="1"/>
    <col min="7438" max="7438" width="9.8984375" style="118" customWidth="1"/>
    <col min="7439" max="7439" width="9.5" style="118" customWidth="1"/>
    <col min="7440" max="7680" width="8" style="118"/>
    <col min="7681" max="7681" width="3.19921875" style="118" customWidth="1"/>
    <col min="7682" max="7682" width="25" style="118" customWidth="1"/>
    <col min="7683" max="7683" width="11.8984375" style="118" customWidth="1"/>
    <col min="7684" max="7691" width="8.19921875" style="118" customWidth="1"/>
    <col min="7692" max="7692" width="10.3984375" style="118" customWidth="1"/>
    <col min="7693" max="7693" width="8.19921875" style="118" customWidth="1"/>
    <col min="7694" max="7694" width="9.8984375" style="118" customWidth="1"/>
    <col min="7695" max="7695" width="9.5" style="118" customWidth="1"/>
    <col min="7696" max="7936" width="8" style="118"/>
    <col min="7937" max="7937" width="3.19921875" style="118" customWidth="1"/>
    <col min="7938" max="7938" width="25" style="118" customWidth="1"/>
    <col min="7939" max="7939" width="11.8984375" style="118" customWidth="1"/>
    <col min="7940" max="7947" width="8.19921875" style="118" customWidth="1"/>
    <col min="7948" max="7948" width="10.3984375" style="118" customWidth="1"/>
    <col min="7949" max="7949" width="8.19921875" style="118" customWidth="1"/>
    <col min="7950" max="7950" width="9.8984375" style="118" customWidth="1"/>
    <col min="7951" max="7951" width="9.5" style="118" customWidth="1"/>
    <col min="7952" max="8192" width="8" style="118"/>
    <col min="8193" max="8193" width="3.19921875" style="118" customWidth="1"/>
    <col min="8194" max="8194" width="25" style="118" customWidth="1"/>
    <col min="8195" max="8195" width="11.8984375" style="118" customWidth="1"/>
    <col min="8196" max="8203" width="8.19921875" style="118" customWidth="1"/>
    <col min="8204" max="8204" width="10.3984375" style="118" customWidth="1"/>
    <col min="8205" max="8205" width="8.19921875" style="118" customWidth="1"/>
    <col min="8206" max="8206" width="9.8984375" style="118" customWidth="1"/>
    <col min="8207" max="8207" width="9.5" style="118" customWidth="1"/>
    <col min="8208" max="8448" width="8" style="118"/>
    <col min="8449" max="8449" width="3.19921875" style="118" customWidth="1"/>
    <col min="8450" max="8450" width="25" style="118" customWidth="1"/>
    <col min="8451" max="8451" width="11.8984375" style="118" customWidth="1"/>
    <col min="8452" max="8459" width="8.19921875" style="118" customWidth="1"/>
    <col min="8460" max="8460" width="10.3984375" style="118" customWidth="1"/>
    <col min="8461" max="8461" width="8.19921875" style="118" customWidth="1"/>
    <col min="8462" max="8462" width="9.8984375" style="118" customWidth="1"/>
    <col min="8463" max="8463" width="9.5" style="118" customWidth="1"/>
    <col min="8464" max="8704" width="8" style="118"/>
    <col min="8705" max="8705" width="3.19921875" style="118" customWidth="1"/>
    <col min="8706" max="8706" width="25" style="118" customWidth="1"/>
    <col min="8707" max="8707" width="11.8984375" style="118" customWidth="1"/>
    <col min="8708" max="8715" width="8.19921875" style="118" customWidth="1"/>
    <col min="8716" max="8716" width="10.3984375" style="118" customWidth="1"/>
    <col min="8717" max="8717" width="8.19921875" style="118" customWidth="1"/>
    <col min="8718" max="8718" width="9.8984375" style="118" customWidth="1"/>
    <col min="8719" max="8719" width="9.5" style="118" customWidth="1"/>
    <col min="8720" max="8960" width="8" style="118"/>
    <col min="8961" max="8961" width="3.19921875" style="118" customWidth="1"/>
    <col min="8962" max="8962" width="25" style="118" customWidth="1"/>
    <col min="8963" max="8963" width="11.8984375" style="118" customWidth="1"/>
    <col min="8964" max="8971" width="8.19921875" style="118" customWidth="1"/>
    <col min="8972" max="8972" width="10.3984375" style="118" customWidth="1"/>
    <col min="8973" max="8973" width="8.19921875" style="118" customWidth="1"/>
    <col min="8974" max="8974" width="9.8984375" style="118" customWidth="1"/>
    <col min="8975" max="8975" width="9.5" style="118" customWidth="1"/>
    <col min="8976" max="9216" width="8" style="118"/>
    <col min="9217" max="9217" width="3.19921875" style="118" customWidth="1"/>
    <col min="9218" max="9218" width="25" style="118" customWidth="1"/>
    <col min="9219" max="9219" width="11.8984375" style="118" customWidth="1"/>
    <col min="9220" max="9227" width="8.19921875" style="118" customWidth="1"/>
    <col min="9228" max="9228" width="10.3984375" style="118" customWidth="1"/>
    <col min="9229" max="9229" width="8.19921875" style="118" customWidth="1"/>
    <col min="9230" max="9230" width="9.8984375" style="118" customWidth="1"/>
    <col min="9231" max="9231" width="9.5" style="118" customWidth="1"/>
    <col min="9232" max="9472" width="8" style="118"/>
    <col min="9473" max="9473" width="3.19921875" style="118" customWidth="1"/>
    <col min="9474" max="9474" width="25" style="118" customWidth="1"/>
    <col min="9475" max="9475" width="11.8984375" style="118" customWidth="1"/>
    <col min="9476" max="9483" width="8.19921875" style="118" customWidth="1"/>
    <col min="9484" max="9484" width="10.3984375" style="118" customWidth="1"/>
    <col min="9485" max="9485" width="8.19921875" style="118" customWidth="1"/>
    <col min="9486" max="9486" width="9.8984375" style="118" customWidth="1"/>
    <col min="9487" max="9487" width="9.5" style="118" customWidth="1"/>
    <col min="9488" max="9728" width="8" style="118"/>
    <col min="9729" max="9729" width="3.19921875" style="118" customWidth="1"/>
    <col min="9730" max="9730" width="25" style="118" customWidth="1"/>
    <col min="9731" max="9731" width="11.8984375" style="118" customWidth="1"/>
    <col min="9732" max="9739" width="8.19921875" style="118" customWidth="1"/>
    <col min="9740" max="9740" width="10.3984375" style="118" customWidth="1"/>
    <col min="9741" max="9741" width="8.19921875" style="118" customWidth="1"/>
    <col min="9742" max="9742" width="9.8984375" style="118" customWidth="1"/>
    <col min="9743" max="9743" width="9.5" style="118" customWidth="1"/>
    <col min="9744" max="9984" width="8" style="118"/>
    <col min="9985" max="9985" width="3.19921875" style="118" customWidth="1"/>
    <col min="9986" max="9986" width="25" style="118" customWidth="1"/>
    <col min="9987" max="9987" width="11.8984375" style="118" customWidth="1"/>
    <col min="9988" max="9995" width="8.19921875" style="118" customWidth="1"/>
    <col min="9996" max="9996" width="10.3984375" style="118" customWidth="1"/>
    <col min="9997" max="9997" width="8.19921875" style="118" customWidth="1"/>
    <col min="9998" max="9998" width="9.8984375" style="118" customWidth="1"/>
    <col min="9999" max="9999" width="9.5" style="118" customWidth="1"/>
    <col min="10000" max="10240" width="8" style="118"/>
    <col min="10241" max="10241" width="3.19921875" style="118" customWidth="1"/>
    <col min="10242" max="10242" width="25" style="118" customWidth="1"/>
    <col min="10243" max="10243" width="11.8984375" style="118" customWidth="1"/>
    <col min="10244" max="10251" width="8.19921875" style="118" customWidth="1"/>
    <col min="10252" max="10252" width="10.3984375" style="118" customWidth="1"/>
    <col min="10253" max="10253" width="8.19921875" style="118" customWidth="1"/>
    <col min="10254" max="10254" width="9.8984375" style="118" customWidth="1"/>
    <col min="10255" max="10255" width="9.5" style="118" customWidth="1"/>
    <col min="10256" max="10496" width="8" style="118"/>
    <col min="10497" max="10497" width="3.19921875" style="118" customWidth="1"/>
    <col min="10498" max="10498" width="25" style="118" customWidth="1"/>
    <col min="10499" max="10499" width="11.8984375" style="118" customWidth="1"/>
    <col min="10500" max="10507" width="8.19921875" style="118" customWidth="1"/>
    <col min="10508" max="10508" width="10.3984375" style="118" customWidth="1"/>
    <col min="10509" max="10509" width="8.19921875" style="118" customWidth="1"/>
    <col min="10510" max="10510" width="9.8984375" style="118" customWidth="1"/>
    <col min="10511" max="10511" width="9.5" style="118" customWidth="1"/>
    <col min="10512" max="10752" width="8" style="118"/>
    <col min="10753" max="10753" width="3.19921875" style="118" customWidth="1"/>
    <col min="10754" max="10754" width="25" style="118" customWidth="1"/>
    <col min="10755" max="10755" width="11.8984375" style="118" customWidth="1"/>
    <col min="10756" max="10763" width="8.19921875" style="118" customWidth="1"/>
    <col min="10764" max="10764" width="10.3984375" style="118" customWidth="1"/>
    <col min="10765" max="10765" width="8.19921875" style="118" customWidth="1"/>
    <col min="10766" max="10766" width="9.8984375" style="118" customWidth="1"/>
    <col min="10767" max="10767" width="9.5" style="118" customWidth="1"/>
    <col min="10768" max="11008" width="8" style="118"/>
    <col min="11009" max="11009" width="3.19921875" style="118" customWidth="1"/>
    <col min="11010" max="11010" width="25" style="118" customWidth="1"/>
    <col min="11011" max="11011" width="11.8984375" style="118" customWidth="1"/>
    <col min="11012" max="11019" width="8.19921875" style="118" customWidth="1"/>
    <col min="11020" max="11020" width="10.3984375" style="118" customWidth="1"/>
    <col min="11021" max="11021" width="8.19921875" style="118" customWidth="1"/>
    <col min="11022" max="11022" width="9.8984375" style="118" customWidth="1"/>
    <col min="11023" max="11023" width="9.5" style="118" customWidth="1"/>
    <col min="11024" max="11264" width="8" style="118"/>
    <col min="11265" max="11265" width="3.19921875" style="118" customWidth="1"/>
    <col min="11266" max="11266" width="25" style="118" customWidth="1"/>
    <col min="11267" max="11267" width="11.8984375" style="118" customWidth="1"/>
    <col min="11268" max="11275" width="8.19921875" style="118" customWidth="1"/>
    <col min="11276" max="11276" width="10.3984375" style="118" customWidth="1"/>
    <col min="11277" max="11277" width="8.19921875" style="118" customWidth="1"/>
    <col min="11278" max="11278" width="9.8984375" style="118" customWidth="1"/>
    <col min="11279" max="11279" width="9.5" style="118" customWidth="1"/>
    <col min="11280" max="11520" width="8" style="118"/>
    <col min="11521" max="11521" width="3.19921875" style="118" customWidth="1"/>
    <col min="11522" max="11522" width="25" style="118" customWidth="1"/>
    <col min="11523" max="11523" width="11.8984375" style="118" customWidth="1"/>
    <col min="11524" max="11531" width="8.19921875" style="118" customWidth="1"/>
    <col min="11532" max="11532" width="10.3984375" style="118" customWidth="1"/>
    <col min="11533" max="11533" width="8.19921875" style="118" customWidth="1"/>
    <col min="11534" max="11534" width="9.8984375" style="118" customWidth="1"/>
    <col min="11535" max="11535" width="9.5" style="118" customWidth="1"/>
    <col min="11536" max="11776" width="8" style="118"/>
    <col min="11777" max="11777" width="3.19921875" style="118" customWidth="1"/>
    <col min="11778" max="11778" width="25" style="118" customWidth="1"/>
    <col min="11779" max="11779" width="11.8984375" style="118" customWidth="1"/>
    <col min="11780" max="11787" width="8.19921875" style="118" customWidth="1"/>
    <col min="11788" max="11788" width="10.3984375" style="118" customWidth="1"/>
    <col min="11789" max="11789" width="8.19921875" style="118" customWidth="1"/>
    <col min="11790" max="11790" width="9.8984375" style="118" customWidth="1"/>
    <col min="11791" max="11791" width="9.5" style="118" customWidth="1"/>
    <col min="11792" max="12032" width="8" style="118"/>
    <col min="12033" max="12033" width="3.19921875" style="118" customWidth="1"/>
    <col min="12034" max="12034" width="25" style="118" customWidth="1"/>
    <col min="12035" max="12035" width="11.8984375" style="118" customWidth="1"/>
    <col min="12036" max="12043" width="8.19921875" style="118" customWidth="1"/>
    <col min="12044" max="12044" width="10.3984375" style="118" customWidth="1"/>
    <col min="12045" max="12045" width="8.19921875" style="118" customWidth="1"/>
    <col min="12046" max="12046" width="9.8984375" style="118" customWidth="1"/>
    <col min="12047" max="12047" width="9.5" style="118" customWidth="1"/>
    <col min="12048" max="12288" width="8" style="118"/>
    <col min="12289" max="12289" width="3.19921875" style="118" customWidth="1"/>
    <col min="12290" max="12290" width="25" style="118" customWidth="1"/>
    <col min="12291" max="12291" width="11.8984375" style="118" customWidth="1"/>
    <col min="12292" max="12299" width="8.19921875" style="118" customWidth="1"/>
    <col min="12300" max="12300" width="10.3984375" style="118" customWidth="1"/>
    <col min="12301" max="12301" width="8.19921875" style="118" customWidth="1"/>
    <col min="12302" max="12302" width="9.8984375" style="118" customWidth="1"/>
    <col min="12303" max="12303" width="9.5" style="118" customWidth="1"/>
    <col min="12304" max="12544" width="8" style="118"/>
    <col min="12545" max="12545" width="3.19921875" style="118" customWidth="1"/>
    <col min="12546" max="12546" width="25" style="118" customWidth="1"/>
    <col min="12547" max="12547" width="11.8984375" style="118" customWidth="1"/>
    <col min="12548" max="12555" width="8.19921875" style="118" customWidth="1"/>
    <col min="12556" max="12556" width="10.3984375" style="118" customWidth="1"/>
    <col min="12557" max="12557" width="8.19921875" style="118" customWidth="1"/>
    <col min="12558" max="12558" width="9.8984375" style="118" customWidth="1"/>
    <col min="12559" max="12559" width="9.5" style="118" customWidth="1"/>
    <col min="12560" max="12800" width="8" style="118"/>
    <col min="12801" max="12801" width="3.19921875" style="118" customWidth="1"/>
    <col min="12802" max="12802" width="25" style="118" customWidth="1"/>
    <col min="12803" max="12803" width="11.8984375" style="118" customWidth="1"/>
    <col min="12804" max="12811" width="8.19921875" style="118" customWidth="1"/>
    <col min="12812" max="12812" width="10.3984375" style="118" customWidth="1"/>
    <col min="12813" max="12813" width="8.19921875" style="118" customWidth="1"/>
    <col min="12814" max="12814" width="9.8984375" style="118" customWidth="1"/>
    <col min="12815" max="12815" width="9.5" style="118" customWidth="1"/>
    <col min="12816" max="13056" width="8" style="118"/>
    <col min="13057" max="13057" width="3.19921875" style="118" customWidth="1"/>
    <col min="13058" max="13058" width="25" style="118" customWidth="1"/>
    <col min="13059" max="13059" width="11.8984375" style="118" customWidth="1"/>
    <col min="13060" max="13067" width="8.19921875" style="118" customWidth="1"/>
    <col min="13068" max="13068" width="10.3984375" style="118" customWidth="1"/>
    <col min="13069" max="13069" width="8.19921875" style="118" customWidth="1"/>
    <col min="13070" max="13070" width="9.8984375" style="118" customWidth="1"/>
    <col min="13071" max="13071" width="9.5" style="118" customWidth="1"/>
    <col min="13072" max="13312" width="8" style="118"/>
    <col min="13313" max="13313" width="3.19921875" style="118" customWidth="1"/>
    <col min="13314" max="13314" width="25" style="118" customWidth="1"/>
    <col min="13315" max="13315" width="11.8984375" style="118" customWidth="1"/>
    <col min="13316" max="13323" width="8.19921875" style="118" customWidth="1"/>
    <col min="13324" max="13324" width="10.3984375" style="118" customWidth="1"/>
    <col min="13325" max="13325" width="8.19921875" style="118" customWidth="1"/>
    <col min="13326" max="13326" width="9.8984375" style="118" customWidth="1"/>
    <col min="13327" max="13327" width="9.5" style="118" customWidth="1"/>
    <col min="13328" max="13568" width="8" style="118"/>
    <col min="13569" max="13569" width="3.19921875" style="118" customWidth="1"/>
    <col min="13570" max="13570" width="25" style="118" customWidth="1"/>
    <col min="13571" max="13571" width="11.8984375" style="118" customWidth="1"/>
    <col min="13572" max="13579" width="8.19921875" style="118" customWidth="1"/>
    <col min="13580" max="13580" width="10.3984375" style="118" customWidth="1"/>
    <col min="13581" max="13581" width="8.19921875" style="118" customWidth="1"/>
    <col min="13582" max="13582" width="9.8984375" style="118" customWidth="1"/>
    <col min="13583" max="13583" width="9.5" style="118" customWidth="1"/>
    <col min="13584" max="13824" width="8" style="118"/>
    <col min="13825" max="13825" width="3.19921875" style="118" customWidth="1"/>
    <col min="13826" max="13826" width="25" style="118" customWidth="1"/>
    <col min="13827" max="13827" width="11.8984375" style="118" customWidth="1"/>
    <col min="13828" max="13835" width="8.19921875" style="118" customWidth="1"/>
    <col min="13836" max="13836" width="10.3984375" style="118" customWidth="1"/>
    <col min="13837" max="13837" width="8.19921875" style="118" customWidth="1"/>
    <col min="13838" max="13838" width="9.8984375" style="118" customWidth="1"/>
    <col min="13839" max="13839" width="9.5" style="118" customWidth="1"/>
    <col min="13840" max="14080" width="8" style="118"/>
    <col min="14081" max="14081" width="3.19921875" style="118" customWidth="1"/>
    <col min="14082" max="14082" width="25" style="118" customWidth="1"/>
    <col min="14083" max="14083" width="11.8984375" style="118" customWidth="1"/>
    <col min="14084" max="14091" width="8.19921875" style="118" customWidth="1"/>
    <col min="14092" max="14092" width="10.3984375" style="118" customWidth="1"/>
    <col min="14093" max="14093" width="8.19921875" style="118" customWidth="1"/>
    <col min="14094" max="14094" width="9.8984375" style="118" customWidth="1"/>
    <col min="14095" max="14095" width="9.5" style="118" customWidth="1"/>
    <col min="14096" max="14336" width="8" style="118"/>
    <col min="14337" max="14337" width="3.19921875" style="118" customWidth="1"/>
    <col min="14338" max="14338" width="25" style="118" customWidth="1"/>
    <col min="14339" max="14339" width="11.8984375" style="118" customWidth="1"/>
    <col min="14340" max="14347" width="8.19921875" style="118" customWidth="1"/>
    <col min="14348" max="14348" width="10.3984375" style="118" customWidth="1"/>
    <col min="14349" max="14349" width="8.19921875" style="118" customWidth="1"/>
    <col min="14350" max="14350" width="9.8984375" style="118" customWidth="1"/>
    <col min="14351" max="14351" width="9.5" style="118" customWidth="1"/>
    <col min="14352" max="14592" width="8" style="118"/>
    <col min="14593" max="14593" width="3.19921875" style="118" customWidth="1"/>
    <col min="14594" max="14594" width="25" style="118" customWidth="1"/>
    <col min="14595" max="14595" width="11.8984375" style="118" customWidth="1"/>
    <col min="14596" max="14603" width="8.19921875" style="118" customWidth="1"/>
    <col min="14604" max="14604" width="10.3984375" style="118" customWidth="1"/>
    <col min="14605" max="14605" width="8.19921875" style="118" customWidth="1"/>
    <col min="14606" max="14606" width="9.8984375" style="118" customWidth="1"/>
    <col min="14607" max="14607" width="9.5" style="118" customWidth="1"/>
    <col min="14608" max="14848" width="8" style="118"/>
    <col min="14849" max="14849" width="3.19921875" style="118" customWidth="1"/>
    <col min="14850" max="14850" width="25" style="118" customWidth="1"/>
    <col min="14851" max="14851" width="11.8984375" style="118" customWidth="1"/>
    <col min="14852" max="14859" width="8.19921875" style="118" customWidth="1"/>
    <col min="14860" max="14860" width="10.3984375" style="118" customWidth="1"/>
    <col min="14861" max="14861" width="8.19921875" style="118" customWidth="1"/>
    <col min="14862" max="14862" width="9.8984375" style="118" customWidth="1"/>
    <col min="14863" max="14863" width="9.5" style="118" customWidth="1"/>
    <col min="14864" max="15104" width="8" style="118"/>
    <col min="15105" max="15105" width="3.19921875" style="118" customWidth="1"/>
    <col min="15106" max="15106" width="25" style="118" customWidth="1"/>
    <col min="15107" max="15107" width="11.8984375" style="118" customWidth="1"/>
    <col min="15108" max="15115" width="8.19921875" style="118" customWidth="1"/>
    <col min="15116" max="15116" width="10.3984375" style="118" customWidth="1"/>
    <col min="15117" max="15117" width="8.19921875" style="118" customWidth="1"/>
    <col min="15118" max="15118" width="9.8984375" style="118" customWidth="1"/>
    <col min="15119" max="15119" width="9.5" style="118" customWidth="1"/>
    <col min="15120" max="15360" width="8" style="118"/>
    <col min="15361" max="15361" width="3.19921875" style="118" customWidth="1"/>
    <col min="15362" max="15362" width="25" style="118" customWidth="1"/>
    <col min="15363" max="15363" width="11.8984375" style="118" customWidth="1"/>
    <col min="15364" max="15371" width="8.19921875" style="118" customWidth="1"/>
    <col min="15372" max="15372" width="10.3984375" style="118" customWidth="1"/>
    <col min="15373" max="15373" width="8.19921875" style="118" customWidth="1"/>
    <col min="15374" max="15374" width="9.8984375" style="118" customWidth="1"/>
    <col min="15375" max="15375" width="9.5" style="118" customWidth="1"/>
    <col min="15376" max="15616" width="8" style="118"/>
    <col min="15617" max="15617" width="3.19921875" style="118" customWidth="1"/>
    <col min="15618" max="15618" width="25" style="118" customWidth="1"/>
    <col min="15619" max="15619" width="11.8984375" style="118" customWidth="1"/>
    <col min="15620" max="15627" width="8.19921875" style="118" customWidth="1"/>
    <col min="15628" max="15628" width="10.3984375" style="118" customWidth="1"/>
    <col min="15629" max="15629" width="8.19921875" style="118" customWidth="1"/>
    <col min="15630" max="15630" width="9.8984375" style="118" customWidth="1"/>
    <col min="15631" max="15631" width="9.5" style="118" customWidth="1"/>
    <col min="15632" max="15872" width="8" style="118"/>
    <col min="15873" max="15873" width="3.19921875" style="118" customWidth="1"/>
    <col min="15874" max="15874" width="25" style="118" customWidth="1"/>
    <col min="15875" max="15875" width="11.8984375" style="118" customWidth="1"/>
    <col min="15876" max="15883" width="8.19921875" style="118" customWidth="1"/>
    <col min="15884" max="15884" width="10.3984375" style="118" customWidth="1"/>
    <col min="15885" max="15885" width="8.19921875" style="118" customWidth="1"/>
    <col min="15886" max="15886" width="9.8984375" style="118" customWidth="1"/>
    <col min="15887" max="15887" width="9.5" style="118" customWidth="1"/>
    <col min="15888" max="16128" width="8" style="118"/>
    <col min="16129" max="16129" width="3.19921875" style="118" customWidth="1"/>
    <col min="16130" max="16130" width="25" style="118" customWidth="1"/>
    <col min="16131" max="16131" width="11.8984375" style="118" customWidth="1"/>
    <col min="16132" max="16139" width="8.19921875" style="118" customWidth="1"/>
    <col min="16140" max="16140" width="10.3984375" style="118" customWidth="1"/>
    <col min="16141" max="16141" width="8.19921875" style="118" customWidth="1"/>
    <col min="16142" max="16142" width="9.8984375" style="118" customWidth="1"/>
    <col min="16143" max="16143" width="9.5" style="118" customWidth="1"/>
    <col min="16144" max="16384" width="8" style="118"/>
  </cols>
  <sheetData>
    <row r="11" spans="2:17" s="299" customFormat="1" x14ac:dyDescent="0.25"/>
    <row r="12" spans="2:17" s="300" customFormat="1" ht="17.399999999999999" customHeight="1" x14ac:dyDescent="0.25">
      <c r="B12" s="745" t="s">
        <v>750</v>
      </c>
      <c r="C12" s="745"/>
      <c r="D12" s="745"/>
      <c r="E12" s="745"/>
      <c r="F12" s="745"/>
      <c r="G12" s="745"/>
      <c r="H12" s="745"/>
      <c r="I12" s="745"/>
      <c r="J12" s="745"/>
      <c r="K12" s="745"/>
      <c r="L12" s="745"/>
      <c r="M12" s="745"/>
      <c r="N12" s="745"/>
      <c r="O12" s="745"/>
    </row>
    <row r="13" spans="2:17" s="300" customFormat="1" ht="18" customHeight="1" x14ac:dyDescent="0.2">
      <c r="B13" s="746" t="s">
        <v>834</v>
      </c>
      <c r="C13" s="747"/>
      <c r="D13" s="747"/>
      <c r="E13" s="747"/>
      <c r="F13" s="747"/>
      <c r="G13" s="747"/>
      <c r="H13" s="747"/>
      <c r="I13" s="747"/>
      <c r="J13" s="747"/>
      <c r="K13" s="747"/>
      <c r="L13" s="747"/>
      <c r="M13" s="747"/>
      <c r="N13" s="747"/>
      <c r="O13" s="747"/>
    </row>
    <row r="14" spans="2:17" s="300" customFormat="1" ht="12.75" customHeight="1" x14ac:dyDescent="0.25">
      <c r="B14" s="745" t="s">
        <v>931</v>
      </c>
      <c r="C14" s="745"/>
      <c r="D14" s="745"/>
      <c r="E14" s="745"/>
      <c r="F14" s="745"/>
      <c r="G14" s="745"/>
      <c r="H14" s="745"/>
      <c r="I14" s="745"/>
      <c r="J14" s="745"/>
      <c r="K14" s="745"/>
      <c r="L14" s="745"/>
      <c r="M14" s="745"/>
      <c r="N14" s="745"/>
      <c r="O14" s="745"/>
    </row>
    <row r="15" spans="2:17" s="299" customFormat="1" x14ac:dyDescent="0.25">
      <c r="B15" s="757"/>
      <c r="C15" s="757"/>
      <c r="D15" s="757"/>
      <c r="E15" s="757"/>
      <c r="F15" s="757"/>
      <c r="G15" s="757"/>
      <c r="H15" s="757"/>
      <c r="I15" s="757"/>
      <c r="J15" s="757"/>
      <c r="K15" s="757"/>
      <c r="L15" s="757"/>
      <c r="M15" s="757"/>
      <c r="N15" s="757"/>
      <c r="O15" s="757"/>
      <c r="Q15" s="304"/>
    </row>
    <row r="16" spans="2:17" s="309" customFormat="1" ht="15.9" customHeight="1" x14ac:dyDescent="0.3">
      <c r="B16" s="738" t="s">
        <v>221</v>
      </c>
      <c r="C16" s="738" t="s">
        <v>201</v>
      </c>
      <c r="D16" s="738" t="s">
        <v>384</v>
      </c>
      <c r="E16" s="738"/>
      <c r="F16" s="738"/>
      <c r="G16" s="738"/>
      <c r="H16" s="738"/>
      <c r="I16" s="738"/>
      <c r="J16" s="738"/>
      <c r="K16" s="738"/>
      <c r="L16" s="738"/>
      <c r="M16" s="738"/>
      <c r="N16" s="738"/>
      <c r="O16" s="738"/>
      <c r="Q16" s="339" t="s">
        <v>196</v>
      </c>
    </row>
    <row r="17" spans="2:17" s="309" customFormat="1" ht="27" customHeight="1" x14ac:dyDescent="0.3">
      <c r="B17" s="738"/>
      <c r="C17" s="738"/>
      <c r="D17" s="475" t="s">
        <v>364</v>
      </c>
      <c r="E17" s="475" t="s">
        <v>365</v>
      </c>
      <c r="F17" s="475" t="s">
        <v>366</v>
      </c>
      <c r="G17" s="475" t="s">
        <v>367</v>
      </c>
      <c r="H17" s="475" t="s">
        <v>368</v>
      </c>
      <c r="I17" s="475" t="s">
        <v>369</v>
      </c>
      <c r="J17" s="475" t="s">
        <v>370</v>
      </c>
      <c r="K17" s="475" t="s">
        <v>371</v>
      </c>
      <c r="L17" s="475" t="s">
        <v>372</v>
      </c>
      <c r="M17" s="475" t="s">
        <v>373</v>
      </c>
      <c r="N17" s="475" t="s">
        <v>374</v>
      </c>
      <c r="O17" s="475" t="s">
        <v>375</v>
      </c>
      <c r="Q17" s="304"/>
    </row>
    <row r="18" spans="2:17" s="297" customFormat="1" ht="11.4" x14ac:dyDescent="0.2">
      <c r="B18" s="480" t="s">
        <v>613</v>
      </c>
      <c r="C18" s="478">
        <v>25555</v>
      </c>
      <c r="D18" s="478">
        <v>2228</v>
      </c>
      <c r="E18" s="478">
        <v>2147</v>
      </c>
      <c r="F18" s="478">
        <v>2229</v>
      </c>
      <c r="G18" s="478">
        <v>2342</v>
      </c>
      <c r="H18" s="478">
        <v>2240</v>
      </c>
      <c r="I18" s="478">
        <v>2101</v>
      </c>
      <c r="J18" s="478">
        <v>2457</v>
      </c>
      <c r="K18" s="478">
        <v>2246</v>
      </c>
      <c r="L18" s="478">
        <v>1896</v>
      </c>
      <c r="M18" s="478">
        <v>1936</v>
      </c>
      <c r="N18" s="478">
        <v>1748</v>
      </c>
      <c r="O18" s="478">
        <v>1985</v>
      </c>
    </row>
    <row r="19" spans="2:17" s="297" customFormat="1" ht="11.4" x14ac:dyDescent="0.2">
      <c r="B19" s="480" t="s">
        <v>385</v>
      </c>
      <c r="C19" s="478">
        <v>14519</v>
      </c>
      <c r="D19" s="478">
        <v>1224</v>
      </c>
      <c r="E19" s="478">
        <v>1176</v>
      </c>
      <c r="F19" s="478">
        <v>1222</v>
      </c>
      <c r="G19" s="478">
        <v>1312</v>
      </c>
      <c r="H19" s="478">
        <v>1290</v>
      </c>
      <c r="I19" s="478">
        <v>1201</v>
      </c>
      <c r="J19" s="478">
        <v>1378</v>
      </c>
      <c r="K19" s="478">
        <v>1266</v>
      </c>
      <c r="L19" s="478">
        <v>1107</v>
      </c>
      <c r="M19" s="478">
        <v>1167</v>
      </c>
      <c r="N19" s="478">
        <v>1009</v>
      </c>
      <c r="O19" s="478">
        <v>1167</v>
      </c>
    </row>
    <row r="20" spans="2:17" s="291" customFormat="1" ht="13.2" x14ac:dyDescent="0.3">
      <c r="B20" s="476" t="s">
        <v>229</v>
      </c>
      <c r="C20" s="477">
        <v>1984</v>
      </c>
      <c r="D20" s="477">
        <v>181</v>
      </c>
      <c r="E20" s="477">
        <v>154</v>
      </c>
      <c r="F20" s="477">
        <v>179</v>
      </c>
      <c r="G20" s="477">
        <v>180</v>
      </c>
      <c r="H20" s="477">
        <v>207</v>
      </c>
      <c r="I20" s="477">
        <v>167</v>
      </c>
      <c r="J20" s="477">
        <v>147</v>
      </c>
      <c r="K20" s="477">
        <v>148</v>
      </c>
      <c r="L20" s="477">
        <v>130</v>
      </c>
      <c r="M20" s="477">
        <v>185</v>
      </c>
      <c r="N20" s="477">
        <v>155</v>
      </c>
      <c r="O20" s="477">
        <v>151</v>
      </c>
    </row>
    <row r="21" spans="2:17" s="291" customFormat="1" ht="13.2" x14ac:dyDescent="0.3">
      <c r="B21" s="476" t="s">
        <v>230</v>
      </c>
      <c r="C21" s="477">
        <v>279</v>
      </c>
      <c r="D21" s="477">
        <v>21</v>
      </c>
      <c r="E21" s="477">
        <v>31</v>
      </c>
      <c r="F21" s="477">
        <v>18</v>
      </c>
      <c r="G21" s="477">
        <v>26</v>
      </c>
      <c r="H21" s="477">
        <v>28</v>
      </c>
      <c r="I21" s="477">
        <v>16</v>
      </c>
      <c r="J21" s="477">
        <v>29</v>
      </c>
      <c r="K21" s="477">
        <v>29</v>
      </c>
      <c r="L21" s="477">
        <v>22</v>
      </c>
      <c r="M21" s="477">
        <v>17</v>
      </c>
      <c r="N21" s="477">
        <v>23</v>
      </c>
      <c r="O21" s="477">
        <v>19</v>
      </c>
    </row>
    <row r="22" spans="2:17" s="291" customFormat="1" ht="13.2" x14ac:dyDescent="0.3">
      <c r="B22" s="476" t="s">
        <v>231</v>
      </c>
      <c r="C22" s="477">
        <v>607</v>
      </c>
      <c r="D22" s="477">
        <v>79</v>
      </c>
      <c r="E22" s="477">
        <v>28</v>
      </c>
      <c r="F22" s="477">
        <v>21</v>
      </c>
      <c r="G22" s="477">
        <v>31</v>
      </c>
      <c r="H22" s="477">
        <v>42</v>
      </c>
      <c r="I22" s="477">
        <v>57</v>
      </c>
      <c r="J22" s="477">
        <v>73</v>
      </c>
      <c r="K22" s="477">
        <v>69</v>
      </c>
      <c r="L22" s="477">
        <v>38</v>
      </c>
      <c r="M22" s="477">
        <v>51</v>
      </c>
      <c r="N22" s="477">
        <v>53</v>
      </c>
      <c r="O22" s="477">
        <v>65</v>
      </c>
    </row>
    <row r="23" spans="2:17" s="291" customFormat="1" ht="13.2" x14ac:dyDescent="0.3">
      <c r="B23" s="476" t="s">
        <v>232</v>
      </c>
      <c r="C23" s="477">
        <v>231</v>
      </c>
      <c r="D23" s="477">
        <v>24</v>
      </c>
      <c r="E23" s="477">
        <v>23</v>
      </c>
      <c r="F23" s="477">
        <v>16</v>
      </c>
      <c r="G23" s="477">
        <v>14</v>
      </c>
      <c r="H23" s="477">
        <v>26</v>
      </c>
      <c r="I23" s="477">
        <v>15</v>
      </c>
      <c r="J23" s="477">
        <v>24</v>
      </c>
      <c r="K23" s="477">
        <v>14</v>
      </c>
      <c r="L23" s="477">
        <v>19</v>
      </c>
      <c r="M23" s="477">
        <v>26</v>
      </c>
      <c r="N23" s="477">
        <v>12</v>
      </c>
      <c r="O23" s="477">
        <v>18</v>
      </c>
    </row>
    <row r="24" spans="2:17" s="291" customFormat="1" ht="13.2" x14ac:dyDescent="0.3">
      <c r="B24" s="476" t="s">
        <v>233</v>
      </c>
      <c r="C24" s="477">
        <v>441</v>
      </c>
      <c r="D24" s="477">
        <v>29</v>
      </c>
      <c r="E24" s="477">
        <v>29</v>
      </c>
      <c r="F24" s="477">
        <v>38</v>
      </c>
      <c r="G24" s="477">
        <v>34</v>
      </c>
      <c r="H24" s="477">
        <v>35</v>
      </c>
      <c r="I24" s="477">
        <v>41</v>
      </c>
      <c r="J24" s="477">
        <v>47</v>
      </c>
      <c r="K24" s="477">
        <v>35</v>
      </c>
      <c r="L24" s="477">
        <v>29</v>
      </c>
      <c r="M24" s="477">
        <v>34</v>
      </c>
      <c r="N24" s="477">
        <v>32</v>
      </c>
      <c r="O24" s="477">
        <v>58</v>
      </c>
    </row>
    <row r="25" spans="2:17" s="291" customFormat="1" ht="13.2" x14ac:dyDescent="0.3">
      <c r="B25" s="476" t="s">
        <v>234</v>
      </c>
      <c r="C25" s="477">
        <v>680</v>
      </c>
      <c r="D25" s="477">
        <v>57</v>
      </c>
      <c r="E25" s="477">
        <v>65</v>
      </c>
      <c r="F25" s="477">
        <v>50</v>
      </c>
      <c r="G25" s="477">
        <v>65</v>
      </c>
      <c r="H25" s="477">
        <v>61</v>
      </c>
      <c r="I25" s="477">
        <v>53</v>
      </c>
      <c r="J25" s="477">
        <v>69</v>
      </c>
      <c r="K25" s="477">
        <v>51</v>
      </c>
      <c r="L25" s="477">
        <v>53</v>
      </c>
      <c r="M25" s="477">
        <v>56</v>
      </c>
      <c r="N25" s="477">
        <v>41</v>
      </c>
      <c r="O25" s="477">
        <v>59</v>
      </c>
    </row>
    <row r="26" spans="2:17" s="291" customFormat="1" ht="13.2" x14ac:dyDescent="0.3">
      <c r="B26" s="476" t="s">
        <v>235</v>
      </c>
      <c r="C26" s="477">
        <v>991</v>
      </c>
      <c r="D26" s="477">
        <v>82</v>
      </c>
      <c r="E26" s="477">
        <v>95</v>
      </c>
      <c r="F26" s="477">
        <v>80</v>
      </c>
      <c r="G26" s="477">
        <v>113</v>
      </c>
      <c r="H26" s="477">
        <v>76</v>
      </c>
      <c r="I26" s="477">
        <v>69</v>
      </c>
      <c r="J26" s="477">
        <v>93</v>
      </c>
      <c r="K26" s="477">
        <v>84</v>
      </c>
      <c r="L26" s="477">
        <v>83</v>
      </c>
      <c r="M26" s="477">
        <v>88</v>
      </c>
      <c r="N26" s="477">
        <v>55</v>
      </c>
      <c r="O26" s="477">
        <v>73</v>
      </c>
    </row>
    <row r="27" spans="2:17" s="291" customFormat="1" ht="13.2" x14ac:dyDescent="0.3">
      <c r="B27" s="476" t="s">
        <v>236</v>
      </c>
      <c r="C27" s="477">
        <v>837</v>
      </c>
      <c r="D27" s="477">
        <v>75</v>
      </c>
      <c r="E27" s="477">
        <v>65</v>
      </c>
      <c r="F27" s="477">
        <v>74</v>
      </c>
      <c r="G27" s="477">
        <v>79</v>
      </c>
      <c r="H27" s="477">
        <v>61</v>
      </c>
      <c r="I27" s="477">
        <v>59</v>
      </c>
      <c r="J27" s="477">
        <v>94</v>
      </c>
      <c r="K27" s="477">
        <v>78</v>
      </c>
      <c r="L27" s="477">
        <v>58</v>
      </c>
      <c r="M27" s="477">
        <v>72</v>
      </c>
      <c r="N27" s="477">
        <v>61</v>
      </c>
      <c r="O27" s="477">
        <v>61</v>
      </c>
    </row>
    <row r="28" spans="2:17" s="291" customFormat="1" ht="13.2" x14ac:dyDescent="0.3">
      <c r="B28" s="476" t="s">
        <v>237</v>
      </c>
      <c r="C28" s="477">
        <v>7043</v>
      </c>
      <c r="D28" s="477">
        <v>595</v>
      </c>
      <c r="E28" s="477">
        <v>583</v>
      </c>
      <c r="F28" s="477">
        <v>621</v>
      </c>
      <c r="G28" s="477">
        <v>614</v>
      </c>
      <c r="H28" s="477">
        <v>623</v>
      </c>
      <c r="I28" s="477">
        <v>562</v>
      </c>
      <c r="J28" s="477">
        <v>651</v>
      </c>
      <c r="K28" s="477">
        <v>663</v>
      </c>
      <c r="L28" s="477">
        <v>557</v>
      </c>
      <c r="M28" s="477">
        <v>544</v>
      </c>
      <c r="N28" s="477">
        <v>474</v>
      </c>
      <c r="O28" s="477">
        <v>556</v>
      </c>
    </row>
    <row r="29" spans="2:17" s="291" customFormat="1" ht="13.2" x14ac:dyDescent="0.3">
      <c r="B29" s="476" t="s">
        <v>238</v>
      </c>
      <c r="C29" s="477">
        <v>801</v>
      </c>
      <c r="D29" s="477">
        <v>19</v>
      </c>
      <c r="E29" s="477">
        <v>55</v>
      </c>
      <c r="F29" s="477">
        <v>64</v>
      </c>
      <c r="G29" s="477">
        <v>95</v>
      </c>
      <c r="H29" s="477">
        <v>80</v>
      </c>
      <c r="I29" s="477">
        <v>108</v>
      </c>
      <c r="J29" s="477">
        <v>93</v>
      </c>
      <c r="K29" s="477">
        <v>54</v>
      </c>
      <c r="L29" s="477">
        <v>54</v>
      </c>
      <c r="M29" s="477">
        <v>52</v>
      </c>
      <c r="N29" s="477">
        <v>66</v>
      </c>
      <c r="O29" s="477">
        <v>61</v>
      </c>
    </row>
    <row r="30" spans="2:17" s="291" customFormat="1" ht="13.2" x14ac:dyDescent="0.3">
      <c r="B30" s="476" t="s">
        <v>239</v>
      </c>
      <c r="C30" s="477">
        <v>625</v>
      </c>
      <c r="D30" s="477">
        <v>62</v>
      </c>
      <c r="E30" s="477">
        <v>48</v>
      </c>
      <c r="F30" s="477">
        <v>61</v>
      </c>
      <c r="G30" s="477">
        <v>61</v>
      </c>
      <c r="H30" s="477">
        <v>51</v>
      </c>
      <c r="I30" s="477">
        <v>54</v>
      </c>
      <c r="J30" s="477">
        <v>58</v>
      </c>
      <c r="K30" s="477">
        <v>41</v>
      </c>
      <c r="L30" s="477">
        <v>64</v>
      </c>
      <c r="M30" s="477">
        <v>42</v>
      </c>
      <c r="N30" s="477">
        <v>37</v>
      </c>
      <c r="O30" s="477">
        <v>46</v>
      </c>
    </row>
    <row r="31" spans="2:17" s="297" customFormat="1" ht="11.4" x14ac:dyDescent="0.2">
      <c r="B31" s="480" t="s">
        <v>386</v>
      </c>
      <c r="C31" s="478">
        <v>9714</v>
      </c>
      <c r="D31" s="478">
        <v>863</v>
      </c>
      <c r="E31" s="478">
        <v>845</v>
      </c>
      <c r="F31" s="478">
        <v>886</v>
      </c>
      <c r="G31" s="478">
        <v>906</v>
      </c>
      <c r="H31" s="478">
        <v>828</v>
      </c>
      <c r="I31" s="478">
        <v>818</v>
      </c>
      <c r="J31" s="478">
        <v>955</v>
      </c>
      <c r="K31" s="478">
        <v>868</v>
      </c>
      <c r="L31" s="478">
        <v>721</v>
      </c>
      <c r="M31" s="478">
        <v>674</v>
      </c>
      <c r="N31" s="478">
        <v>646</v>
      </c>
      <c r="O31" s="478">
        <v>704</v>
      </c>
    </row>
    <row r="32" spans="2:17" s="291" customFormat="1" ht="13.2" x14ac:dyDescent="0.3">
      <c r="B32" s="476" t="s">
        <v>241</v>
      </c>
      <c r="C32" s="477">
        <v>1163</v>
      </c>
      <c r="D32" s="477">
        <v>110</v>
      </c>
      <c r="E32" s="477">
        <v>111</v>
      </c>
      <c r="F32" s="477">
        <v>95</v>
      </c>
      <c r="G32" s="477">
        <v>95</v>
      </c>
      <c r="H32" s="477">
        <v>84</v>
      </c>
      <c r="I32" s="477">
        <v>80</v>
      </c>
      <c r="J32" s="477">
        <v>100</v>
      </c>
      <c r="K32" s="477">
        <v>112</v>
      </c>
      <c r="L32" s="477">
        <v>84</v>
      </c>
      <c r="M32" s="477">
        <v>89</v>
      </c>
      <c r="N32" s="477">
        <v>107</v>
      </c>
      <c r="O32" s="477">
        <v>96</v>
      </c>
    </row>
    <row r="33" spans="2:15" s="291" customFormat="1" ht="13.2" x14ac:dyDescent="0.3">
      <c r="B33" s="476" t="s">
        <v>242</v>
      </c>
      <c r="C33" s="477">
        <v>316</v>
      </c>
      <c r="D33" s="477">
        <v>30</v>
      </c>
      <c r="E33" s="477">
        <v>29</v>
      </c>
      <c r="F33" s="477">
        <v>34</v>
      </c>
      <c r="G33" s="477">
        <v>26</v>
      </c>
      <c r="H33" s="477">
        <v>34</v>
      </c>
      <c r="I33" s="477">
        <v>32</v>
      </c>
      <c r="J33" s="477">
        <v>19</v>
      </c>
      <c r="K33" s="477">
        <v>30</v>
      </c>
      <c r="L33" s="477">
        <v>22</v>
      </c>
      <c r="M33" s="477">
        <v>21</v>
      </c>
      <c r="N33" s="477">
        <v>16</v>
      </c>
      <c r="O33" s="477">
        <v>23</v>
      </c>
    </row>
    <row r="34" spans="2:15" s="291" customFormat="1" ht="13.2" x14ac:dyDescent="0.3">
      <c r="B34" s="476" t="s">
        <v>243</v>
      </c>
      <c r="C34" s="477">
        <v>5737</v>
      </c>
      <c r="D34" s="477">
        <v>487</v>
      </c>
      <c r="E34" s="477">
        <v>511</v>
      </c>
      <c r="F34" s="477">
        <v>519</v>
      </c>
      <c r="G34" s="477">
        <v>574</v>
      </c>
      <c r="H34" s="477">
        <v>488</v>
      </c>
      <c r="I34" s="477">
        <v>499</v>
      </c>
      <c r="J34" s="477">
        <v>564</v>
      </c>
      <c r="K34" s="477">
        <v>516</v>
      </c>
      <c r="L34" s="477">
        <v>395</v>
      </c>
      <c r="M34" s="477">
        <v>423</v>
      </c>
      <c r="N34" s="477">
        <v>352</v>
      </c>
      <c r="O34" s="477">
        <v>409</v>
      </c>
    </row>
    <row r="35" spans="2:15" s="292" customFormat="1" ht="13.2" x14ac:dyDescent="0.3">
      <c r="B35" s="476" t="s">
        <v>244</v>
      </c>
      <c r="C35" s="477">
        <v>712</v>
      </c>
      <c r="D35" s="477">
        <v>73</v>
      </c>
      <c r="E35" s="477">
        <v>56</v>
      </c>
      <c r="F35" s="477">
        <v>75</v>
      </c>
      <c r="G35" s="477">
        <v>46</v>
      </c>
      <c r="H35" s="477">
        <v>61</v>
      </c>
      <c r="I35" s="477">
        <v>52</v>
      </c>
      <c r="J35" s="477">
        <v>94</v>
      </c>
      <c r="K35" s="477">
        <v>53</v>
      </c>
      <c r="L35" s="477">
        <v>59</v>
      </c>
      <c r="M35" s="477">
        <v>42</v>
      </c>
      <c r="N35" s="477">
        <v>48</v>
      </c>
      <c r="O35" s="477">
        <v>53</v>
      </c>
    </row>
    <row r="36" spans="2:15" s="291" customFormat="1" ht="13.2" x14ac:dyDescent="0.3">
      <c r="B36" s="476" t="s">
        <v>245</v>
      </c>
      <c r="C36" s="477">
        <v>1457</v>
      </c>
      <c r="D36" s="477">
        <v>134</v>
      </c>
      <c r="E36" s="477">
        <v>122</v>
      </c>
      <c r="F36" s="477">
        <v>112</v>
      </c>
      <c r="G36" s="477">
        <v>139</v>
      </c>
      <c r="H36" s="477">
        <v>135</v>
      </c>
      <c r="I36" s="477">
        <v>125</v>
      </c>
      <c r="J36" s="477">
        <v>145</v>
      </c>
      <c r="K36" s="477">
        <v>139</v>
      </c>
      <c r="L36" s="477">
        <v>126</v>
      </c>
      <c r="M36" s="477">
        <v>78</v>
      </c>
      <c r="N36" s="477">
        <v>101</v>
      </c>
      <c r="O36" s="477">
        <v>101</v>
      </c>
    </row>
    <row r="37" spans="2:15" s="291" customFormat="1" ht="13.2" x14ac:dyDescent="0.3">
      <c r="B37" s="476" t="s">
        <v>246</v>
      </c>
      <c r="C37" s="477">
        <v>329</v>
      </c>
      <c r="D37" s="477">
        <v>29</v>
      </c>
      <c r="E37" s="477">
        <v>16</v>
      </c>
      <c r="F37" s="477">
        <v>51</v>
      </c>
      <c r="G37" s="477">
        <v>26</v>
      </c>
      <c r="H37" s="477">
        <v>26</v>
      </c>
      <c r="I37" s="477">
        <v>30</v>
      </c>
      <c r="J37" s="477">
        <v>33</v>
      </c>
      <c r="K37" s="477">
        <v>18</v>
      </c>
      <c r="L37" s="477">
        <v>35</v>
      </c>
      <c r="M37" s="477">
        <v>21</v>
      </c>
      <c r="N37" s="477">
        <v>22</v>
      </c>
      <c r="O37" s="477">
        <v>22</v>
      </c>
    </row>
    <row r="38" spans="2:15" s="297" customFormat="1" ht="11.4" x14ac:dyDescent="0.2">
      <c r="B38" s="480" t="s">
        <v>247</v>
      </c>
      <c r="C38" s="478">
        <v>1206</v>
      </c>
      <c r="D38" s="478">
        <v>134</v>
      </c>
      <c r="E38" s="478">
        <v>113</v>
      </c>
      <c r="F38" s="478">
        <v>107</v>
      </c>
      <c r="G38" s="478">
        <v>110</v>
      </c>
      <c r="H38" s="478">
        <v>109</v>
      </c>
      <c r="I38" s="478">
        <v>78</v>
      </c>
      <c r="J38" s="478">
        <v>110</v>
      </c>
      <c r="K38" s="478">
        <v>101</v>
      </c>
      <c r="L38" s="478">
        <v>59</v>
      </c>
      <c r="M38" s="478">
        <v>91</v>
      </c>
      <c r="N38" s="478">
        <v>91</v>
      </c>
      <c r="O38" s="478">
        <v>103</v>
      </c>
    </row>
    <row r="39" spans="2:15" s="291" customFormat="1" ht="13.2" x14ac:dyDescent="0.3">
      <c r="B39" s="476" t="s">
        <v>248</v>
      </c>
      <c r="C39" s="477">
        <v>322</v>
      </c>
      <c r="D39" s="477">
        <v>26</v>
      </c>
      <c r="E39" s="477">
        <v>24</v>
      </c>
      <c r="F39" s="477">
        <v>31</v>
      </c>
      <c r="G39" s="477">
        <v>28</v>
      </c>
      <c r="H39" s="477">
        <v>30</v>
      </c>
      <c r="I39" s="477">
        <v>28</v>
      </c>
      <c r="J39" s="477">
        <v>37</v>
      </c>
      <c r="K39" s="477">
        <v>29</v>
      </c>
      <c r="L39" s="477">
        <v>15</v>
      </c>
      <c r="M39" s="477">
        <v>24</v>
      </c>
      <c r="N39" s="477">
        <v>23</v>
      </c>
      <c r="O39" s="477">
        <v>27</v>
      </c>
    </row>
    <row r="40" spans="2:15" s="291" customFormat="1" ht="13.2" x14ac:dyDescent="0.3">
      <c r="B40" s="476" t="s">
        <v>249</v>
      </c>
      <c r="C40" s="477">
        <v>176</v>
      </c>
      <c r="D40" s="477">
        <v>25</v>
      </c>
      <c r="E40" s="477">
        <v>13</v>
      </c>
      <c r="F40" s="477">
        <v>13</v>
      </c>
      <c r="G40" s="477">
        <v>13</v>
      </c>
      <c r="H40" s="477">
        <v>16</v>
      </c>
      <c r="I40" s="477">
        <v>16</v>
      </c>
      <c r="J40" s="477">
        <v>15</v>
      </c>
      <c r="K40" s="477">
        <v>14</v>
      </c>
      <c r="L40" s="477">
        <v>10</v>
      </c>
      <c r="M40" s="477">
        <v>11</v>
      </c>
      <c r="N40" s="477">
        <v>17</v>
      </c>
      <c r="O40" s="477">
        <v>13</v>
      </c>
    </row>
    <row r="41" spans="2:15" s="291" customFormat="1" ht="13.2" x14ac:dyDescent="0.3">
      <c r="B41" s="476" t="s">
        <v>250</v>
      </c>
      <c r="C41" s="477">
        <v>222</v>
      </c>
      <c r="D41" s="477">
        <v>28</v>
      </c>
      <c r="E41" s="477">
        <v>21</v>
      </c>
      <c r="F41" s="477">
        <v>18</v>
      </c>
      <c r="G41" s="477">
        <v>19</v>
      </c>
      <c r="H41" s="477">
        <v>23</v>
      </c>
      <c r="I41" s="477">
        <v>10</v>
      </c>
      <c r="J41" s="477">
        <v>12</v>
      </c>
      <c r="K41" s="477">
        <v>20</v>
      </c>
      <c r="L41" s="477">
        <v>18</v>
      </c>
      <c r="M41" s="477">
        <v>18</v>
      </c>
      <c r="N41" s="477">
        <v>12</v>
      </c>
      <c r="O41" s="477">
        <v>23</v>
      </c>
    </row>
    <row r="42" spans="2:15" s="291" customFormat="1" ht="13.2" x14ac:dyDescent="0.3">
      <c r="B42" s="476" t="s">
        <v>251</v>
      </c>
      <c r="C42" s="477">
        <v>38</v>
      </c>
      <c r="D42" s="477">
        <v>4</v>
      </c>
      <c r="E42" s="477">
        <v>6</v>
      </c>
      <c r="F42" s="477">
        <v>1</v>
      </c>
      <c r="G42" s="477">
        <v>1</v>
      </c>
      <c r="H42" s="477">
        <v>1</v>
      </c>
      <c r="I42" s="477">
        <v>0</v>
      </c>
      <c r="J42" s="477">
        <v>0</v>
      </c>
      <c r="K42" s="477">
        <v>0</v>
      </c>
      <c r="L42" s="477">
        <v>0</v>
      </c>
      <c r="M42" s="477">
        <v>11</v>
      </c>
      <c r="N42" s="477">
        <v>6</v>
      </c>
      <c r="O42" s="477">
        <v>8</v>
      </c>
    </row>
    <row r="43" spans="2:15" s="291" customFormat="1" ht="13.2" x14ac:dyDescent="0.3">
      <c r="B43" s="476" t="s">
        <v>252</v>
      </c>
      <c r="C43" s="477">
        <v>242</v>
      </c>
      <c r="D43" s="477">
        <v>26</v>
      </c>
      <c r="E43" s="477">
        <v>27</v>
      </c>
      <c r="F43" s="477">
        <v>29</v>
      </c>
      <c r="G43" s="477">
        <v>34</v>
      </c>
      <c r="H43" s="477">
        <v>17</v>
      </c>
      <c r="I43" s="477">
        <v>12</v>
      </c>
      <c r="J43" s="477">
        <v>20</v>
      </c>
      <c r="K43" s="477">
        <v>25</v>
      </c>
      <c r="L43" s="477">
        <v>6</v>
      </c>
      <c r="M43" s="477">
        <v>11</v>
      </c>
      <c r="N43" s="477">
        <v>17</v>
      </c>
      <c r="O43" s="477">
        <v>18</v>
      </c>
    </row>
    <row r="44" spans="2:15" s="291" customFormat="1" ht="13.2" x14ac:dyDescent="0.3">
      <c r="B44" s="476" t="s">
        <v>253</v>
      </c>
      <c r="C44" s="477">
        <v>206</v>
      </c>
      <c r="D44" s="477">
        <v>25</v>
      </c>
      <c r="E44" s="477">
        <v>22</v>
      </c>
      <c r="F44" s="477">
        <v>15</v>
      </c>
      <c r="G44" s="477">
        <v>15</v>
      </c>
      <c r="H44" s="477">
        <v>22</v>
      </c>
      <c r="I44" s="477">
        <v>12</v>
      </c>
      <c r="J44" s="477">
        <v>26</v>
      </c>
      <c r="K44" s="477">
        <v>13</v>
      </c>
      <c r="L44" s="477">
        <v>10</v>
      </c>
      <c r="M44" s="477">
        <v>16</v>
      </c>
      <c r="N44" s="477">
        <v>16</v>
      </c>
      <c r="O44" s="477">
        <v>14</v>
      </c>
    </row>
    <row r="45" spans="2:15" s="297" customFormat="1" ht="11.4" x14ac:dyDescent="0.2">
      <c r="B45" s="480" t="s">
        <v>254</v>
      </c>
      <c r="C45" s="478">
        <v>116</v>
      </c>
      <c r="D45" s="478">
        <v>7</v>
      </c>
      <c r="E45" s="478">
        <v>13</v>
      </c>
      <c r="F45" s="478">
        <v>14</v>
      </c>
      <c r="G45" s="478">
        <v>14</v>
      </c>
      <c r="H45" s="478">
        <v>13</v>
      </c>
      <c r="I45" s="478">
        <v>4</v>
      </c>
      <c r="J45" s="478">
        <v>14</v>
      </c>
      <c r="K45" s="478">
        <v>11</v>
      </c>
      <c r="L45" s="478">
        <v>9</v>
      </c>
      <c r="M45" s="478">
        <v>4</v>
      </c>
      <c r="N45" s="478">
        <v>2</v>
      </c>
      <c r="O45" s="478">
        <v>11</v>
      </c>
    </row>
    <row r="46" spans="2:15" s="291" customFormat="1" ht="13.2" x14ac:dyDescent="0.3">
      <c r="B46" s="476" t="s">
        <v>255</v>
      </c>
      <c r="C46" s="477">
        <v>116</v>
      </c>
      <c r="D46" s="477">
        <v>7</v>
      </c>
      <c r="E46" s="477">
        <v>13</v>
      </c>
      <c r="F46" s="477">
        <v>14</v>
      </c>
      <c r="G46" s="477">
        <v>14</v>
      </c>
      <c r="H46" s="477">
        <v>13</v>
      </c>
      <c r="I46" s="477">
        <v>4</v>
      </c>
      <c r="J46" s="477">
        <v>14</v>
      </c>
      <c r="K46" s="477">
        <v>11</v>
      </c>
      <c r="L46" s="477">
        <v>9</v>
      </c>
      <c r="M46" s="477">
        <v>4</v>
      </c>
      <c r="N46" s="477">
        <v>2</v>
      </c>
      <c r="O46" s="477">
        <v>11</v>
      </c>
    </row>
    <row r="47" spans="2:15" s="291" customFormat="1" x14ac:dyDescent="0.25"/>
    <row r="48" spans="2:15" s="291" customFormat="1" x14ac:dyDescent="0.25">
      <c r="B48" s="396" t="s">
        <v>969</v>
      </c>
    </row>
    <row r="49" spans="2:15" s="291" customFormat="1" x14ac:dyDescent="0.25">
      <c r="B49" s="751" t="s">
        <v>734</v>
      </c>
      <c r="C49" s="751"/>
      <c r="D49" s="751"/>
      <c r="E49" s="751"/>
      <c r="F49" s="751"/>
      <c r="G49" s="751"/>
      <c r="H49" s="751"/>
      <c r="I49" s="751"/>
      <c r="J49" s="751"/>
      <c r="K49" s="751"/>
    </row>
    <row r="50" spans="2:15" s="291" customFormat="1" x14ac:dyDescent="0.25">
      <c r="B50" s="756" t="s">
        <v>715</v>
      </c>
      <c r="C50" s="756"/>
      <c r="D50" s="756"/>
      <c r="E50" s="756"/>
      <c r="F50" s="756"/>
      <c r="G50" s="756"/>
      <c r="H50" s="756"/>
      <c r="I50" s="756"/>
      <c r="J50" s="756"/>
      <c r="K50" s="756"/>
      <c r="L50" s="756"/>
      <c r="M50" s="756"/>
      <c r="N50" s="756"/>
      <c r="O50" s="756"/>
    </row>
    <row r="51" spans="2:15" s="291" customFormat="1" x14ac:dyDescent="0.25"/>
  </sheetData>
  <mergeCells count="9">
    <mergeCell ref="B49:K49"/>
    <mergeCell ref="B50:O50"/>
    <mergeCell ref="B12:O12"/>
    <mergeCell ref="B13:O13"/>
    <mergeCell ref="B14:O14"/>
    <mergeCell ref="B15:O15"/>
    <mergeCell ref="B16:B17"/>
    <mergeCell ref="C16:C17"/>
    <mergeCell ref="D16:O16"/>
  </mergeCells>
  <hyperlinks>
    <hyperlink ref="Q16" location="INDICE!C66" display="INICIO"/>
  </hyperlinks>
  <pageMargins left="0.75" right="0.75" top="1" bottom="1" header="0.5" footer="0.5"/>
  <pageSetup orientation="portrait" horizontalDpi="300" verticalDpi="300"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5"/>
  <sheetViews>
    <sheetView showGridLines="0" zoomScaleNormal="100" workbookViewId="0">
      <selection activeCell="B283" sqref="B283"/>
    </sheetView>
  </sheetViews>
  <sheetFormatPr baseColWidth="10" defaultColWidth="8" defaultRowHeight="10.8" x14ac:dyDescent="0.25"/>
  <cols>
    <col min="1" max="1" width="3.19921875" style="291" customWidth="1"/>
    <col min="2" max="2" width="25.8984375" style="291" customWidth="1"/>
    <col min="3" max="3" width="11.8984375" style="291" customWidth="1"/>
    <col min="4" max="11" width="8.19921875" style="291" customWidth="1"/>
    <col min="12" max="12" width="10.3984375" style="291" customWidth="1"/>
    <col min="13" max="13" width="8.19921875" style="291" customWidth="1"/>
    <col min="14" max="14" width="9.8984375" style="291" customWidth="1"/>
    <col min="15" max="15" width="9.5" style="291" customWidth="1"/>
    <col min="16" max="256" width="8" style="291"/>
    <col min="257" max="257" width="3.19921875" style="291" customWidth="1"/>
    <col min="258" max="258" width="25.8984375" style="291" customWidth="1"/>
    <col min="259" max="259" width="11.8984375" style="291" customWidth="1"/>
    <col min="260" max="267" width="8.19921875" style="291" customWidth="1"/>
    <col min="268" max="268" width="10.3984375" style="291" customWidth="1"/>
    <col min="269" max="269" width="8.19921875" style="291" customWidth="1"/>
    <col min="270" max="270" width="9.8984375" style="291" customWidth="1"/>
    <col min="271" max="271" width="9.5" style="291" customWidth="1"/>
    <col min="272" max="512" width="8" style="291"/>
    <col min="513" max="513" width="3.19921875" style="291" customWidth="1"/>
    <col min="514" max="514" width="25.8984375" style="291" customWidth="1"/>
    <col min="515" max="515" width="11.8984375" style="291" customWidth="1"/>
    <col min="516" max="523" width="8.19921875" style="291" customWidth="1"/>
    <col min="524" max="524" width="10.3984375" style="291" customWidth="1"/>
    <col min="525" max="525" width="8.19921875" style="291" customWidth="1"/>
    <col min="526" max="526" width="9.8984375" style="291" customWidth="1"/>
    <col min="527" max="527" width="9.5" style="291" customWidth="1"/>
    <col min="528" max="768" width="8" style="291"/>
    <col min="769" max="769" width="3.19921875" style="291" customWidth="1"/>
    <col min="770" max="770" width="25.8984375" style="291" customWidth="1"/>
    <col min="771" max="771" width="11.8984375" style="291" customWidth="1"/>
    <col min="772" max="779" width="8.19921875" style="291" customWidth="1"/>
    <col min="780" max="780" width="10.3984375" style="291" customWidth="1"/>
    <col min="781" max="781" width="8.19921875" style="291" customWidth="1"/>
    <col min="782" max="782" width="9.8984375" style="291" customWidth="1"/>
    <col min="783" max="783" width="9.5" style="291" customWidth="1"/>
    <col min="784" max="1024" width="8" style="291"/>
    <col min="1025" max="1025" width="3.19921875" style="291" customWidth="1"/>
    <col min="1026" max="1026" width="25.8984375" style="291" customWidth="1"/>
    <col min="1027" max="1027" width="11.8984375" style="291" customWidth="1"/>
    <col min="1028" max="1035" width="8.19921875" style="291" customWidth="1"/>
    <col min="1036" max="1036" width="10.3984375" style="291" customWidth="1"/>
    <col min="1037" max="1037" width="8.19921875" style="291" customWidth="1"/>
    <col min="1038" max="1038" width="9.8984375" style="291" customWidth="1"/>
    <col min="1039" max="1039" width="9.5" style="291" customWidth="1"/>
    <col min="1040" max="1280" width="8" style="291"/>
    <col min="1281" max="1281" width="3.19921875" style="291" customWidth="1"/>
    <col min="1282" max="1282" width="25.8984375" style="291" customWidth="1"/>
    <col min="1283" max="1283" width="11.8984375" style="291" customWidth="1"/>
    <col min="1284" max="1291" width="8.19921875" style="291" customWidth="1"/>
    <col min="1292" max="1292" width="10.3984375" style="291" customWidth="1"/>
    <col min="1293" max="1293" width="8.19921875" style="291" customWidth="1"/>
    <col min="1294" max="1294" width="9.8984375" style="291" customWidth="1"/>
    <col min="1295" max="1295" width="9.5" style="291" customWidth="1"/>
    <col min="1296" max="1536" width="8" style="291"/>
    <col min="1537" max="1537" width="3.19921875" style="291" customWidth="1"/>
    <col min="1538" max="1538" width="25.8984375" style="291" customWidth="1"/>
    <col min="1539" max="1539" width="11.8984375" style="291" customWidth="1"/>
    <col min="1540" max="1547" width="8.19921875" style="291" customWidth="1"/>
    <col min="1548" max="1548" width="10.3984375" style="291" customWidth="1"/>
    <col min="1549" max="1549" width="8.19921875" style="291" customWidth="1"/>
    <col min="1550" max="1550" width="9.8984375" style="291" customWidth="1"/>
    <col min="1551" max="1551" width="9.5" style="291" customWidth="1"/>
    <col min="1552" max="1792" width="8" style="291"/>
    <col min="1793" max="1793" width="3.19921875" style="291" customWidth="1"/>
    <col min="1794" max="1794" width="25.8984375" style="291" customWidth="1"/>
    <col min="1795" max="1795" width="11.8984375" style="291" customWidth="1"/>
    <col min="1796" max="1803" width="8.19921875" style="291" customWidth="1"/>
    <col min="1804" max="1804" width="10.3984375" style="291" customWidth="1"/>
    <col min="1805" max="1805" width="8.19921875" style="291" customWidth="1"/>
    <col min="1806" max="1806" width="9.8984375" style="291" customWidth="1"/>
    <col min="1807" max="1807" width="9.5" style="291" customWidth="1"/>
    <col min="1808" max="2048" width="8" style="291"/>
    <col min="2049" max="2049" width="3.19921875" style="291" customWidth="1"/>
    <col min="2050" max="2050" width="25.8984375" style="291" customWidth="1"/>
    <col min="2051" max="2051" width="11.8984375" style="291" customWidth="1"/>
    <col min="2052" max="2059" width="8.19921875" style="291" customWidth="1"/>
    <col min="2060" max="2060" width="10.3984375" style="291" customWidth="1"/>
    <col min="2061" max="2061" width="8.19921875" style="291" customWidth="1"/>
    <col min="2062" max="2062" width="9.8984375" style="291" customWidth="1"/>
    <col min="2063" max="2063" width="9.5" style="291" customWidth="1"/>
    <col min="2064" max="2304" width="8" style="291"/>
    <col min="2305" max="2305" width="3.19921875" style="291" customWidth="1"/>
    <col min="2306" max="2306" width="25.8984375" style="291" customWidth="1"/>
    <col min="2307" max="2307" width="11.8984375" style="291" customWidth="1"/>
    <col min="2308" max="2315" width="8.19921875" style="291" customWidth="1"/>
    <col min="2316" max="2316" width="10.3984375" style="291" customWidth="1"/>
    <col min="2317" max="2317" width="8.19921875" style="291" customWidth="1"/>
    <col min="2318" max="2318" width="9.8984375" style="291" customWidth="1"/>
    <col min="2319" max="2319" width="9.5" style="291" customWidth="1"/>
    <col min="2320" max="2560" width="8" style="291"/>
    <col min="2561" max="2561" width="3.19921875" style="291" customWidth="1"/>
    <col min="2562" max="2562" width="25.8984375" style="291" customWidth="1"/>
    <col min="2563" max="2563" width="11.8984375" style="291" customWidth="1"/>
    <col min="2564" max="2571" width="8.19921875" style="291" customWidth="1"/>
    <col min="2572" max="2572" width="10.3984375" style="291" customWidth="1"/>
    <col min="2573" max="2573" width="8.19921875" style="291" customWidth="1"/>
    <col min="2574" max="2574" width="9.8984375" style="291" customWidth="1"/>
    <col min="2575" max="2575" width="9.5" style="291" customWidth="1"/>
    <col min="2576" max="2816" width="8" style="291"/>
    <col min="2817" max="2817" width="3.19921875" style="291" customWidth="1"/>
    <col min="2818" max="2818" width="25.8984375" style="291" customWidth="1"/>
    <col min="2819" max="2819" width="11.8984375" style="291" customWidth="1"/>
    <col min="2820" max="2827" width="8.19921875" style="291" customWidth="1"/>
    <col min="2828" max="2828" width="10.3984375" style="291" customWidth="1"/>
    <col min="2829" max="2829" width="8.19921875" style="291" customWidth="1"/>
    <col min="2830" max="2830" width="9.8984375" style="291" customWidth="1"/>
    <col min="2831" max="2831" width="9.5" style="291" customWidth="1"/>
    <col min="2832" max="3072" width="8" style="291"/>
    <col min="3073" max="3073" width="3.19921875" style="291" customWidth="1"/>
    <col min="3074" max="3074" width="25.8984375" style="291" customWidth="1"/>
    <col min="3075" max="3075" width="11.8984375" style="291" customWidth="1"/>
    <col min="3076" max="3083" width="8.19921875" style="291" customWidth="1"/>
    <col min="3084" max="3084" width="10.3984375" style="291" customWidth="1"/>
    <col min="3085" max="3085" width="8.19921875" style="291" customWidth="1"/>
    <col min="3086" max="3086" width="9.8984375" style="291" customWidth="1"/>
    <col min="3087" max="3087" width="9.5" style="291" customWidth="1"/>
    <col min="3088" max="3328" width="8" style="291"/>
    <col min="3329" max="3329" width="3.19921875" style="291" customWidth="1"/>
    <col min="3330" max="3330" width="25.8984375" style="291" customWidth="1"/>
    <col min="3331" max="3331" width="11.8984375" style="291" customWidth="1"/>
    <col min="3332" max="3339" width="8.19921875" style="291" customWidth="1"/>
    <col min="3340" max="3340" width="10.3984375" style="291" customWidth="1"/>
    <col min="3341" max="3341" width="8.19921875" style="291" customWidth="1"/>
    <col min="3342" max="3342" width="9.8984375" style="291" customWidth="1"/>
    <col min="3343" max="3343" width="9.5" style="291" customWidth="1"/>
    <col min="3344" max="3584" width="8" style="291"/>
    <col min="3585" max="3585" width="3.19921875" style="291" customWidth="1"/>
    <col min="3586" max="3586" width="25.8984375" style="291" customWidth="1"/>
    <col min="3587" max="3587" width="11.8984375" style="291" customWidth="1"/>
    <col min="3588" max="3595" width="8.19921875" style="291" customWidth="1"/>
    <col min="3596" max="3596" width="10.3984375" style="291" customWidth="1"/>
    <col min="3597" max="3597" width="8.19921875" style="291" customWidth="1"/>
    <col min="3598" max="3598" width="9.8984375" style="291" customWidth="1"/>
    <col min="3599" max="3599" width="9.5" style="291" customWidth="1"/>
    <col min="3600" max="3840" width="8" style="291"/>
    <col min="3841" max="3841" width="3.19921875" style="291" customWidth="1"/>
    <col min="3842" max="3842" width="25.8984375" style="291" customWidth="1"/>
    <col min="3843" max="3843" width="11.8984375" style="291" customWidth="1"/>
    <col min="3844" max="3851" width="8.19921875" style="291" customWidth="1"/>
    <col min="3852" max="3852" width="10.3984375" style="291" customWidth="1"/>
    <col min="3853" max="3853" width="8.19921875" style="291" customWidth="1"/>
    <col min="3854" max="3854" width="9.8984375" style="291" customWidth="1"/>
    <col min="3855" max="3855" width="9.5" style="291" customWidth="1"/>
    <col min="3856" max="4096" width="8" style="291"/>
    <col min="4097" max="4097" width="3.19921875" style="291" customWidth="1"/>
    <col min="4098" max="4098" width="25.8984375" style="291" customWidth="1"/>
    <col min="4099" max="4099" width="11.8984375" style="291" customWidth="1"/>
    <col min="4100" max="4107" width="8.19921875" style="291" customWidth="1"/>
    <col min="4108" max="4108" width="10.3984375" style="291" customWidth="1"/>
    <col min="4109" max="4109" width="8.19921875" style="291" customWidth="1"/>
    <col min="4110" max="4110" width="9.8984375" style="291" customWidth="1"/>
    <col min="4111" max="4111" width="9.5" style="291" customWidth="1"/>
    <col min="4112" max="4352" width="8" style="291"/>
    <col min="4353" max="4353" width="3.19921875" style="291" customWidth="1"/>
    <col min="4354" max="4354" width="25.8984375" style="291" customWidth="1"/>
    <col min="4355" max="4355" width="11.8984375" style="291" customWidth="1"/>
    <col min="4356" max="4363" width="8.19921875" style="291" customWidth="1"/>
    <col min="4364" max="4364" width="10.3984375" style="291" customWidth="1"/>
    <col min="4365" max="4365" width="8.19921875" style="291" customWidth="1"/>
    <col min="4366" max="4366" width="9.8984375" style="291" customWidth="1"/>
    <col min="4367" max="4367" width="9.5" style="291" customWidth="1"/>
    <col min="4368" max="4608" width="8" style="291"/>
    <col min="4609" max="4609" width="3.19921875" style="291" customWidth="1"/>
    <col min="4610" max="4610" width="25.8984375" style="291" customWidth="1"/>
    <col min="4611" max="4611" width="11.8984375" style="291" customWidth="1"/>
    <col min="4612" max="4619" width="8.19921875" style="291" customWidth="1"/>
    <col min="4620" max="4620" width="10.3984375" style="291" customWidth="1"/>
    <col min="4621" max="4621" width="8.19921875" style="291" customWidth="1"/>
    <col min="4622" max="4622" width="9.8984375" style="291" customWidth="1"/>
    <col min="4623" max="4623" width="9.5" style="291" customWidth="1"/>
    <col min="4624" max="4864" width="8" style="291"/>
    <col min="4865" max="4865" width="3.19921875" style="291" customWidth="1"/>
    <col min="4866" max="4866" width="25.8984375" style="291" customWidth="1"/>
    <col min="4867" max="4867" width="11.8984375" style="291" customWidth="1"/>
    <col min="4868" max="4875" width="8.19921875" style="291" customWidth="1"/>
    <col min="4876" max="4876" width="10.3984375" style="291" customWidth="1"/>
    <col min="4877" max="4877" width="8.19921875" style="291" customWidth="1"/>
    <col min="4878" max="4878" width="9.8984375" style="291" customWidth="1"/>
    <col min="4879" max="4879" width="9.5" style="291" customWidth="1"/>
    <col min="4880" max="5120" width="8" style="291"/>
    <col min="5121" max="5121" width="3.19921875" style="291" customWidth="1"/>
    <col min="5122" max="5122" width="25.8984375" style="291" customWidth="1"/>
    <col min="5123" max="5123" width="11.8984375" style="291" customWidth="1"/>
    <col min="5124" max="5131" width="8.19921875" style="291" customWidth="1"/>
    <col min="5132" max="5132" width="10.3984375" style="291" customWidth="1"/>
    <col min="5133" max="5133" width="8.19921875" style="291" customWidth="1"/>
    <col min="5134" max="5134" width="9.8984375" style="291" customWidth="1"/>
    <col min="5135" max="5135" width="9.5" style="291" customWidth="1"/>
    <col min="5136" max="5376" width="8" style="291"/>
    <col min="5377" max="5377" width="3.19921875" style="291" customWidth="1"/>
    <col min="5378" max="5378" width="25.8984375" style="291" customWidth="1"/>
    <col min="5379" max="5379" width="11.8984375" style="291" customWidth="1"/>
    <col min="5380" max="5387" width="8.19921875" style="291" customWidth="1"/>
    <col min="5388" max="5388" width="10.3984375" style="291" customWidth="1"/>
    <col min="5389" max="5389" width="8.19921875" style="291" customWidth="1"/>
    <col min="5390" max="5390" width="9.8984375" style="291" customWidth="1"/>
    <col min="5391" max="5391" width="9.5" style="291" customWidth="1"/>
    <col min="5392" max="5632" width="8" style="291"/>
    <col min="5633" max="5633" width="3.19921875" style="291" customWidth="1"/>
    <col min="5634" max="5634" width="25.8984375" style="291" customWidth="1"/>
    <col min="5635" max="5635" width="11.8984375" style="291" customWidth="1"/>
    <col min="5636" max="5643" width="8.19921875" style="291" customWidth="1"/>
    <col min="5644" max="5644" width="10.3984375" style="291" customWidth="1"/>
    <col min="5645" max="5645" width="8.19921875" style="291" customWidth="1"/>
    <col min="5646" max="5646" width="9.8984375" style="291" customWidth="1"/>
    <col min="5647" max="5647" width="9.5" style="291" customWidth="1"/>
    <col min="5648" max="5888" width="8" style="291"/>
    <col min="5889" max="5889" width="3.19921875" style="291" customWidth="1"/>
    <col min="5890" max="5890" width="25.8984375" style="291" customWidth="1"/>
    <col min="5891" max="5891" width="11.8984375" style="291" customWidth="1"/>
    <col min="5892" max="5899" width="8.19921875" style="291" customWidth="1"/>
    <col min="5900" max="5900" width="10.3984375" style="291" customWidth="1"/>
    <col min="5901" max="5901" width="8.19921875" style="291" customWidth="1"/>
    <col min="5902" max="5902" width="9.8984375" style="291" customWidth="1"/>
    <col min="5903" max="5903" width="9.5" style="291" customWidth="1"/>
    <col min="5904" max="6144" width="8" style="291"/>
    <col min="6145" max="6145" width="3.19921875" style="291" customWidth="1"/>
    <col min="6146" max="6146" width="25.8984375" style="291" customWidth="1"/>
    <col min="6147" max="6147" width="11.8984375" style="291" customWidth="1"/>
    <col min="6148" max="6155" width="8.19921875" style="291" customWidth="1"/>
    <col min="6156" max="6156" width="10.3984375" style="291" customWidth="1"/>
    <col min="6157" max="6157" width="8.19921875" style="291" customWidth="1"/>
    <col min="6158" max="6158" width="9.8984375" style="291" customWidth="1"/>
    <col min="6159" max="6159" width="9.5" style="291" customWidth="1"/>
    <col min="6160" max="6400" width="8" style="291"/>
    <col min="6401" max="6401" width="3.19921875" style="291" customWidth="1"/>
    <col min="6402" max="6402" width="25.8984375" style="291" customWidth="1"/>
    <col min="6403" max="6403" width="11.8984375" style="291" customWidth="1"/>
    <col min="6404" max="6411" width="8.19921875" style="291" customWidth="1"/>
    <col min="6412" max="6412" width="10.3984375" style="291" customWidth="1"/>
    <col min="6413" max="6413" width="8.19921875" style="291" customWidth="1"/>
    <col min="6414" max="6414" width="9.8984375" style="291" customWidth="1"/>
    <col min="6415" max="6415" width="9.5" style="291" customWidth="1"/>
    <col min="6416" max="6656" width="8" style="291"/>
    <col min="6657" max="6657" width="3.19921875" style="291" customWidth="1"/>
    <col min="6658" max="6658" width="25.8984375" style="291" customWidth="1"/>
    <col min="6659" max="6659" width="11.8984375" style="291" customWidth="1"/>
    <col min="6660" max="6667" width="8.19921875" style="291" customWidth="1"/>
    <col min="6668" max="6668" width="10.3984375" style="291" customWidth="1"/>
    <col min="6669" max="6669" width="8.19921875" style="291" customWidth="1"/>
    <col min="6670" max="6670" width="9.8984375" style="291" customWidth="1"/>
    <col min="6671" max="6671" width="9.5" style="291" customWidth="1"/>
    <col min="6672" max="6912" width="8" style="291"/>
    <col min="6913" max="6913" width="3.19921875" style="291" customWidth="1"/>
    <col min="6914" max="6914" width="25.8984375" style="291" customWidth="1"/>
    <col min="6915" max="6915" width="11.8984375" style="291" customWidth="1"/>
    <col min="6916" max="6923" width="8.19921875" style="291" customWidth="1"/>
    <col min="6924" max="6924" width="10.3984375" style="291" customWidth="1"/>
    <col min="6925" max="6925" width="8.19921875" style="291" customWidth="1"/>
    <col min="6926" max="6926" width="9.8984375" style="291" customWidth="1"/>
    <col min="6927" max="6927" width="9.5" style="291" customWidth="1"/>
    <col min="6928" max="7168" width="8" style="291"/>
    <col min="7169" max="7169" width="3.19921875" style="291" customWidth="1"/>
    <col min="7170" max="7170" width="25.8984375" style="291" customWidth="1"/>
    <col min="7171" max="7171" width="11.8984375" style="291" customWidth="1"/>
    <col min="7172" max="7179" width="8.19921875" style="291" customWidth="1"/>
    <col min="7180" max="7180" width="10.3984375" style="291" customWidth="1"/>
    <col min="7181" max="7181" width="8.19921875" style="291" customWidth="1"/>
    <col min="7182" max="7182" width="9.8984375" style="291" customWidth="1"/>
    <col min="7183" max="7183" width="9.5" style="291" customWidth="1"/>
    <col min="7184" max="7424" width="8" style="291"/>
    <col min="7425" max="7425" width="3.19921875" style="291" customWidth="1"/>
    <col min="7426" max="7426" width="25.8984375" style="291" customWidth="1"/>
    <col min="7427" max="7427" width="11.8984375" style="291" customWidth="1"/>
    <col min="7428" max="7435" width="8.19921875" style="291" customWidth="1"/>
    <col min="7436" max="7436" width="10.3984375" style="291" customWidth="1"/>
    <col min="7437" max="7437" width="8.19921875" style="291" customWidth="1"/>
    <col min="7438" max="7438" width="9.8984375" style="291" customWidth="1"/>
    <col min="7439" max="7439" width="9.5" style="291" customWidth="1"/>
    <col min="7440" max="7680" width="8" style="291"/>
    <col min="7681" max="7681" width="3.19921875" style="291" customWidth="1"/>
    <col min="7682" max="7682" width="25.8984375" style="291" customWidth="1"/>
    <col min="7683" max="7683" width="11.8984375" style="291" customWidth="1"/>
    <col min="7684" max="7691" width="8.19921875" style="291" customWidth="1"/>
    <col min="7692" max="7692" width="10.3984375" style="291" customWidth="1"/>
    <col min="7693" max="7693" width="8.19921875" style="291" customWidth="1"/>
    <col min="7694" max="7694" width="9.8984375" style="291" customWidth="1"/>
    <col min="7695" max="7695" width="9.5" style="291" customWidth="1"/>
    <col min="7696" max="7936" width="8" style="291"/>
    <col min="7937" max="7937" width="3.19921875" style="291" customWidth="1"/>
    <col min="7938" max="7938" width="25.8984375" style="291" customWidth="1"/>
    <col min="7939" max="7939" width="11.8984375" style="291" customWidth="1"/>
    <col min="7940" max="7947" width="8.19921875" style="291" customWidth="1"/>
    <col min="7948" max="7948" width="10.3984375" style="291" customWidth="1"/>
    <col min="7949" max="7949" width="8.19921875" style="291" customWidth="1"/>
    <col min="7950" max="7950" width="9.8984375" style="291" customWidth="1"/>
    <col min="7951" max="7951" width="9.5" style="291" customWidth="1"/>
    <col min="7952" max="8192" width="8" style="291"/>
    <col min="8193" max="8193" width="3.19921875" style="291" customWidth="1"/>
    <col min="8194" max="8194" width="25.8984375" style="291" customWidth="1"/>
    <col min="8195" max="8195" width="11.8984375" style="291" customWidth="1"/>
    <col min="8196" max="8203" width="8.19921875" style="291" customWidth="1"/>
    <col min="8204" max="8204" width="10.3984375" style="291" customWidth="1"/>
    <col min="8205" max="8205" width="8.19921875" style="291" customWidth="1"/>
    <col min="8206" max="8206" width="9.8984375" style="291" customWidth="1"/>
    <col min="8207" max="8207" width="9.5" style="291" customWidth="1"/>
    <col min="8208" max="8448" width="8" style="291"/>
    <col min="8449" max="8449" width="3.19921875" style="291" customWidth="1"/>
    <col min="8450" max="8450" width="25.8984375" style="291" customWidth="1"/>
    <col min="8451" max="8451" width="11.8984375" style="291" customWidth="1"/>
    <col min="8452" max="8459" width="8.19921875" style="291" customWidth="1"/>
    <col min="8460" max="8460" width="10.3984375" style="291" customWidth="1"/>
    <col min="8461" max="8461" width="8.19921875" style="291" customWidth="1"/>
    <col min="8462" max="8462" width="9.8984375" style="291" customWidth="1"/>
    <col min="8463" max="8463" width="9.5" style="291" customWidth="1"/>
    <col min="8464" max="8704" width="8" style="291"/>
    <col min="8705" max="8705" width="3.19921875" style="291" customWidth="1"/>
    <col min="8706" max="8706" width="25.8984375" style="291" customWidth="1"/>
    <col min="8707" max="8707" width="11.8984375" style="291" customWidth="1"/>
    <col min="8708" max="8715" width="8.19921875" style="291" customWidth="1"/>
    <col min="8716" max="8716" width="10.3984375" style="291" customWidth="1"/>
    <col min="8717" max="8717" width="8.19921875" style="291" customWidth="1"/>
    <col min="8718" max="8718" width="9.8984375" style="291" customWidth="1"/>
    <col min="8719" max="8719" width="9.5" style="291" customWidth="1"/>
    <col min="8720" max="8960" width="8" style="291"/>
    <col min="8961" max="8961" width="3.19921875" style="291" customWidth="1"/>
    <col min="8962" max="8962" width="25.8984375" style="291" customWidth="1"/>
    <col min="8963" max="8963" width="11.8984375" style="291" customWidth="1"/>
    <col min="8964" max="8971" width="8.19921875" style="291" customWidth="1"/>
    <col min="8972" max="8972" width="10.3984375" style="291" customWidth="1"/>
    <col min="8973" max="8973" width="8.19921875" style="291" customWidth="1"/>
    <col min="8974" max="8974" width="9.8984375" style="291" customWidth="1"/>
    <col min="8975" max="8975" width="9.5" style="291" customWidth="1"/>
    <col min="8976" max="9216" width="8" style="291"/>
    <col min="9217" max="9217" width="3.19921875" style="291" customWidth="1"/>
    <col min="9218" max="9218" width="25.8984375" style="291" customWidth="1"/>
    <col min="9219" max="9219" width="11.8984375" style="291" customWidth="1"/>
    <col min="9220" max="9227" width="8.19921875" style="291" customWidth="1"/>
    <col min="9228" max="9228" width="10.3984375" style="291" customWidth="1"/>
    <col min="9229" max="9229" width="8.19921875" style="291" customWidth="1"/>
    <col min="9230" max="9230" width="9.8984375" style="291" customWidth="1"/>
    <col min="9231" max="9231" width="9.5" style="291" customWidth="1"/>
    <col min="9232" max="9472" width="8" style="291"/>
    <col min="9473" max="9473" width="3.19921875" style="291" customWidth="1"/>
    <col min="9474" max="9474" width="25.8984375" style="291" customWidth="1"/>
    <col min="9475" max="9475" width="11.8984375" style="291" customWidth="1"/>
    <col min="9476" max="9483" width="8.19921875" style="291" customWidth="1"/>
    <col min="9484" max="9484" width="10.3984375" style="291" customWidth="1"/>
    <col min="9485" max="9485" width="8.19921875" style="291" customWidth="1"/>
    <col min="9486" max="9486" width="9.8984375" style="291" customWidth="1"/>
    <col min="9487" max="9487" width="9.5" style="291" customWidth="1"/>
    <col min="9488" max="9728" width="8" style="291"/>
    <col min="9729" max="9729" width="3.19921875" style="291" customWidth="1"/>
    <col min="9730" max="9730" width="25.8984375" style="291" customWidth="1"/>
    <col min="9731" max="9731" width="11.8984375" style="291" customWidth="1"/>
    <col min="9732" max="9739" width="8.19921875" style="291" customWidth="1"/>
    <col min="9740" max="9740" width="10.3984375" style="291" customWidth="1"/>
    <col min="9741" max="9741" width="8.19921875" style="291" customWidth="1"/>
    <col min="9742" max="9742" width="9.8984375" style="291" customWidth="1"/>
    <col min="9743" max="9743" width="9.5" style="291" customWidth="1"/>
    <col min="9744" max="9984" width="8" style="291"/>
    <col min="9985" max="9985" width="3.19921875" style="291" customWidth="1"/>
    <col min="9986" max="9986" width="25.8984375" style="291" customWidth="1"/>
    <col min="9987" max="9987" width="11.8984375" style="291" customWidth="1"/>
    <col min="9988" max="9995" width="8.19921875" style="291" customWidth="1"/>
    <col min="9996" max="9996" width="10.3984375" style="291" customWidth="1"/>
    <col min="9997" max="9997" width="8.19921875" style="291" customWidth="1"/>
    <col min="9998" max="9998" width="9.8984375" style="291" customWidth="1"/>
    <col min="9999" max="9999" width="9.5" style="291" customWidth="1"/>
    <col min="10000" max="10240" width="8" style="291"/>
    <col min="10241" max="10241" width="3.19921875" style="291" customWidth="1"/>
    <col min="10242" max="10242" width="25.8984375" style="291" customWidth="1"/>
    <col min="10243" max="10243" width="11.8984375" style="291" customWidth="1"/>
    <col min="10244" max="10251" width="8.19921875" style="291" customWidth="1"/>
    <col min="10252" max="10252" width="10.3984375" style="291" customWidth="1"/>
    <col min="10253" max="10253" width="8.19921875" style="291" customWidth="1"/>
    <col min="10254" max="10254" width="9.8984375" style="291" customWidth="1"/>
    <col min="10255" max="10255" width="9.5" style="291" customWidth="1"/>
    <col min="10256" max="10496" width="8" style="291"/>
    <col min="10497" max="10497" width="3.19921875" style="291" customWidth="1"/>
    <col min="10498" max="10498" width="25.8984375" style="291" customWidth="1"/>
    <col min="10499" max="10499" width="11.8984375" style="291" customWidth="1"/>
    <col min="10500" max="10507" width="8.19921875" style="291" customWidth="1"/>
    <col min="10508" max="10508" width="10.3984375" style="291" customWidth="1"/>
    <col min="10509" max="10509" width="8.19921875" style="291" customWidth="1"/>
    <col min="10510" max="10510" width="9.8984375" style="291" customWidth="1"/>
    <col min="10511" max="10511" width="9.5" style="291" customWidth="1"/>
    <col min="10512" max="10752" width="8" style="291"/>
    <col min="10753" max="10753" width="3.19921875" style="291" customWidth="1"/>
    <col min="10754" max="10754" width="25.8984375" style="291" customWidth="1"/>
    <col min="10755" max="10755" width="11.8984375" style="291" customWidth="1"/>
    <col min="10756" max="10763" width="8.19921875" style="291" customWidth="1"/>
    <col min="10764" max="10764" width="10.3984375" style="291" customWidth="1"/>
    <col min="10765" max="10765" width="8.19921875" style="291" customWidth="1"/>
    <col min="10766" max="10766" width="9.8984375" style="291" customWidth="1"/>
    <col min="10767" max="10767" width="9.5" style="291" customWidth="1"/>
    <col min="10768" max="11008" width="8" style="291"/>
    <col min="11009" max="11009" width="3.19921875" style="291" customWidth="1"/>
    <col min="11010" max="11010" width="25.8984375" style="291" customWidth="1"/>
    <col min="11011" max="11011" width="11.8984375" style="291" customWidth="1"/>
    <col min="11012" max="11019" width="8.19921875" style="291" customWidth="1"/>
    <col min="11020" max="11020" width="10.3984375" style="291" customWidth="1"/>
    <col min="11021" max="11021" width="8.19921875" style="291" customWidth="1"/>
    <col min="11022" max="11022" width="9.8984375" style="291" customWidth="1"/>
    <col min="11023" max="11023" width="9.5" style="291" customWidth="1"/>
    <col min="11024" max="11264" width="8" style="291"/>
    <col min="11265" max="11265" width="3.19921875" style="291" customWidth="1"/>
    <col min="11266" max="11266" width="25.8984375" style="291" customWidth="1"/>
    <col min="11267" max="11267" width="11.8984375" style="291" customWidth="1"/>
    <col min="11268" max="11275" width="8.19921875" style="291" customWidth="1"/>
    <col min="11276" max="11276" width="10.3984375" style="291" customWidth="1"/>
    <col min="11277" max="11277" width="8.19921875" style="291" customWidth="1"/>
    <col min="11278" max="11278" width="9.8984375" style="291" customWidth="1"/>
    <col min="11279" max="11279" width="9.5" style="291" customWidth="1"/>
    <col min="11280" max="11520" width="8" style="291"/>
    <col min="11521" max="11521" width="3.19921875" style="291" customWidth="1"/>
    <col min="11522" max="11522" width="25.8984375" style="291" customWidth="1"/>
    <col min="11523" max="11523" width="11.8984375" style="291" customWidth="1"/>
    <col min="11524" max="11531" width="8.19921875" style="291" customWidth="1"/>
    <col min="11532" max="11532" width="10.3984375" style="291" customWidth="1"/>
    <col min="11533" max="11533" width="8.19921875" style="291" customWidth="1"/>
    <col min="11534" max="11534" width="9.8984375" style="291" customWidth="1"/>
    <col min="11535" max="11535" width="9.5" style="291" customWidth="1"/>
    <col min="11536" max="11776" width="8" style="291"/>
    <col min="11777" max="11777" width="3.19921875" style="291" customWidth="1"/>
    <col min="11778" max="11778" width="25.8984375" style="291" customWidth="1"/>
    <col min="11779" max="11779" width="11.8984375" style="291" customWidth="1"/>
    <col min="11780" max="11787" width="8.19921875" style="291" customWidth="1"/>
    <col min="11788" max="11788" width="10.3984375" style="291" customWidth="1"/>
    <col min="11789" max="11789" width="8.19921875" style="291" customWidth="1"/>
    <col min="11790" max="11790" width="9.8984375" style="291" customWidth="1"/>
    <col min="11791" max="11791" width="9.5" style="291" customWidth="1"/>
    <col min="11792" max="12032" width="8" style="291"/>
    <col min="12033" max="12033" width="3.19921875" style="291" customWidth="1"/>
    <col min="12034" max="12034" width="25.8984375" style="291" customWidth="1"/>
    <col min="12035" max="12035" width="11.8984375" style="291" customWidth="1"/>
    <col min="12036" max="12043" width="8.19921875" style="291" customWidth="1"/>
    <col min="12044" max="12044" width="10.3984375" style="291" customWidth="1"/>
    <col min="12045" max="12045" width="8.19921875" style="291" customWidth="1"/>
    <col min="12046" max="12046" width="9.8984375" style="291" customWidth="1"/>
    <col min="12047" max="12047" width="9.5" style="291" customWidth="1"/>
    <col min="12048" max="12288" width="8" style="291"/>
    <col min="12289" max="12289" width="3.19921875" style="291" customWidth="1"/>
    <col min="12290" max="12290" width="25.8984375" style="291" customWidth="1"/>
    <col min="12291" max="12291" width="11.8984375" style="291" customWidth="1"/>
    <col min="12292" max="12299" width="8.19921875" style="291" customWidth="1"/>
    <col min="12300" max="12300" width="10.3984375" style="291" customWidth="1"/>
    <col min="12301" max="12301" width="8.19921875" style="291" customWidth="1"/>
    <col min="12302" max="12302" width="9.8984375" style="291" customWidth="1"/>
    <col min="12303" max="12303" width="9.5" style="291" customWidth="1"/>
    <col min="12304" max="12544" width="8" style="291"/>
    <col min="12545" max="12545" width="3.19921875" style="291" customWidth="1"/>
    <col min="12546" max="12546" width="25.8984375" style="291" customWidth="1"/>
    <col min="12547" max="12547" width="11.8984375" style="291" customWidth="1"/>
    <col min="12548" max="12555" width="8.19921875" style="291" customWidth="1"/>
    <col min="12556" max="12556" width="10.3984375" style="291" customWidth="1"/>
    <col min="12557" max="12557" width="8.19921875" style="291" customWidth="1"/>
    <col min="12558" max="12558" width="9.8984375" style="291" customWidth="1"/>
    <col min="12559" max="12559" width="9.5" style="291" customWidth="1"/>
    <col min="12560" max="12800" width="8" style="291"/>
    <col min="12801" max="12801" width="3.19921875" style="291" customWidth="1"/>
    <col min="12802" max="12802" width="25.8984375" style="291" customWidth="1"/>
    <col min="12803" max="12803" width="11.8984375" style="291" customWidth="1"/>
    <col min="12804" max="12811" width="8.19921875" style="291" customWidth="1"/>
    <col min="12812" max="12812" width="10.3984375" style="291" customWidth="1"/>
    <col min="12813" max="12813" width="8.19921875" style="291" customWidth="1"/>
    <col min="12814" max="12814" width="9.8984375" style="291" customWidth="1"/>
    <col min="12815" max="12815" width="9.5" style="291" customWidth="1"/>
    <col min="12816" max="13056" width="8" style="291"/>
    <col min="13057" max="13057" width="3.19921875" style="291" customWidth="1"/>
    <col min="13058" max="13058" width="25.8984375" style="291" customWidth="1"/>
    <col min="13059" max="13059" width="11.8984375" style="291" customWidth="1"/>
    <col min="13060" max="13067" width="8.19921875" style="291" customWidth="1"/>
    <col min="13068" max="13068" width="10.3984375" style="291" customWidth="1"/>
    <col min="13069" max="13069" width="8.19921875" style="291" customWidth="1"/>
    <col min="13070" max="13070" width="9.8984375" style="291" customWidth="1"/>
    <col min="13071" max="13071" width="9.5" style="291" customWidth="1"/>
    <col min="13072" max="13312" width="8" style="291"/>
    <col min="13313" max="13313" width="3.19921875" style="291" customWidth="1"/>
    <col min="13314" max="13314" width="25.8984375" style="291" customWidth="1"/>
    <col min="13315" max="13315" width="11.8984375" style="291" customWidth="1"/>
    <col min="13316" max="13323" width="8.19921875" style="291" customWidth="1"/>
    <col min="13324" max="13324" width="10.3984375" style="291" customWidth="1"/>
    <col min="13325" max="13325" width="8.19921875" style="291" customWidth="1"/>
    <col min="13326" max="13326" width="9.8984375" style="291" customWidth="1"/>
    <col min="13327" max="13327" width="9.5" style="291" customWidth="1"/>
    <col min="13328" max="13568" width="8" style="291"/>
    <col min="13569" max="13569" width="3.19921875" style="291" customWidth="1"/>
    <col min="13570" max="13570" width="25.8984375" style="291" customWidth="1"/>
    <col min="13571" max="13571" width="11.8984375" style="291" customWidth="1"/>
    <col min="13572" max="13579" width="8.19921875" style="291" customWidth="1"/>
    <col min="13580" max="13580" width="10.3984375" style="291" customWidth="1"/>
    <col min="13581" max="13581" width="8.19921875" style="291" customWidth="1"/>
    <col min="13582" max="13582" width="9.8984375" style="291" customWidth="1"/>
    <col min="13583" max="13583" width="9.5" style="291" customWidth="1"/>
    <col min="13584" max="13824" width="8" style="291"/>
    <col min="13825" max="13825" width="3.19921875" style="291" customWidth="1"/>
    <col min="13826" max="13826" width="25.8984375" style="291" customWidth="1"/>
    <col min="13827" max="13827" width="11.8984375" style="291" customWidth="1"/>
    <col min="13828" max="13835" width="8.19921875" style="291" customWidth="1"/>
    <col min="13836" max="13836" width="10.3984375" style="291" customWidth="1"/>
    <col min="13837" max="13837" width="8.19921875" style="291" customWidth="1"/>
    <col min="13838" max="13838" width="9.8984375" style="291" customWidth="1"/>
    <col min="13839" max="13839" width="9.5" style="291" customWidth="1"/>
    <col min="13840" max="14080" width="8" style="291"/>
    <col min="14081" max="14081" width="3.19921875" style="291" customWidth="1"/>
    <col min="14082" max="14082" width="25.8984375" style="291" customWidth="1"/>
    <col min="14083" max="14083" width="11.8984375" style="291" customWidth="1"/>
    <col min="14084" max="14091" width="8.19921875" style="291" customWidth="1"/>
    <col min="14092" max="14092" width="10.3984375" style="291" customWidth="1"/>
    <col min="14093" max="14093" width="8.19921875" style="291" customWidth="1"/>
    <col min="14094" max="14094" width="9.8984375" style="291" customWidth="1"/>
    <col min="14095" max="14095" width="9.5" style="291" customWidth="1"/>
    <col min="14096" max="14336" width="8" style="291"/>
    <col min="14337" max="14337" width="3.19921875" style="291" customWidth="1"/>
    <col min="14338" max="14338" width="25.8984375" style="291" customWidth="1"/>
    <col min="14339" max="14339" width="11.8984375" style="291" customWidth="1"/>
    <col min="14340" max="14347" width="8.19921875" style="291" customWidth="1"/>
    <col min="14348" max="14348" width="10.3984375" style="291" customWidth="1"/>
    <col min="14349" max="14349" width="8.19921875" style="291" customWidth="1"/>
    <col min="14350" max="14350" width="9.8984375" style="291" customWidth="1"/>
    <col min="14351" max="14351" width="9.5" style="291" customWidth="1"/>
    <col min="14352" max="14592" width="8" style="291"/>
    <col min="14593" max="14593" width="3.19921875" style="291" customWidth="1"/>
    <col min="14594" max="14594" width="25.8984375" style="291" customWidth="1"/>
    <col min="14595" max="14595" width="11.8984375" style="291" customWidth="1"/>
    <col min="14596" max="14603" width="8.19921875" style="291" customWidth="1"/>
    <col min="14604" max="14604" width="10.3984375" style="291" customWidth="1"/>
    <col min="14605" max="14605" width="8.19921875" style="291" customWidth="1"/>
    <col min="14606" max="14606" width="9.8984375" style="291" customWidth="1"/>
    <col min="14607" max="14607" width="9.5" style="291" customWidth="1"/>
    <col min="14608" max="14848" width="8" style="291"/>
    <col min="14849" max="14849" width="3.19921875" style="291" customWidth="1"/>
    <col min="14850" max="14850" width="25.8984375" style="291" customWidth="1"/>
    <col min="14851" max="14851" width="11.8984375" style="291" customWidth="1"/>
    <col min="14852" max="14859" width="8.19921875" style="291" customWidth="1"/>
    <col min="14860" max="14860" width="10.3984375" style="291" customWidth="1"/>
    <col min="14861" max="14861" width="8.19921875" style="291" customWidth="1"/>
    <col min="14862" max="14862" width="9.8984375" style="291" customWidth="1"/>
    <col min="14863" max="14863" width="9.5" style="291" customWidth="1"/>
    <col min="14864" max="15104" width="8" style="291"/>
    <col min="15105" max="15105" width="3.19921875" style="291" customWidth="1"/>
    <col min="15106" max="15106" width="25.8984375" style="291" customWidth="1"/>
    <col min="15107" max="15107" width="11.8984375" style="291" customWidth="1"/>
    <col min="15108" max="15115" width="8.19921875" style="291" customWidth="1"/>
    <col min="15116" max="15116" width="10.3984375" style="291" customWidth="1"/>
    <col min="15117" max="15117" width="8.19921875" style="291" customWidth="1"/>
    <col min="15118" max="15118" width="9.8984375" style="291" customWidth="1"/>
    <col min="15119" max="15119" width="9.5" style="291" customWidth="1"/>
    <col min="15120" max="15360" width="8" style="291"/>
    <col min="15361" max="15361" width="3.19921875" style="291" customWidth="1"/>
    <col min="15362" max="15362" width="25.8984375" style="291" customWidth="1"/>
    <col min="15363" max="15363" width="11.8984375" style="291" customWidth="1"/>
    <col min="15364" max="15371" width="8.19921875" style="291" customWidth="1"/>
    <col min="15372" max="15372" width="10.3984375" style="291" customWidth="1"/>
    <col min="15373" max="15373" width="8.19921875" style="291" customWidth="1"/>
    <col min="15374" max="15374" width="9.8984375" style="291" customWidth="1"/>
    <col min="15375" max="15375" width="9.5" style="291" customWidth="1"/>
    <col min="15376" max="15616" width="8" style="291"/>
    <col min="15617" max="15617" width="3.19921875" style="291" customWidth="1"/>
    <col min="15618" max="15618" width="25.8984375" style="291" customWidth="1"/>
    <col min="15619" max="15619" width="11.8984375" style="291" customWidth="1"/>
    <col min="15620" max="15627" width="8.19921875" style="291" customWidth="1"/>
    <col min="15628" max="15628" width="10.3984375" style="291" customWidth="1"/>
    <col min="15629" max="15629" width="8.19921875" style="291" customWidth="1"/>
    <col min="15630" max="15630" width="9.8984375" style="291" customWidth="1"/>
    <col min="15631" max="15631" width="9.5" style="291" customWidth="1"/>
    <col min="15632" max="15872" width="8" style="291"/>
    <col min="15873" max="15873" width="3.19921875" style="291" customWidth="1"/>
    <col min="15874" max="15874" width="25.8984375" style="291" customWidth="1"/>
    <col min="15875" max="15875" width="11.8984375" style="291" customWidth="1"/>
    <col min="15876" max="15883" width="8.19921875" style="291" customWidth="1"/>
    <col min="15884" max="15884" width="10.3984375" style="291" customWidth="1"/>
    <col min="15885" max="15885" width="8.19921875" style="291" customWidth="1"/>
    <col min="15886" max="15886" width="9.8984375" style="291" customWidth="1"/>
    <col min="15887" max="15887" width="9.5" style="291" customWidth="1"/>
    <col min="15888" max="16128" width="8" style="291"/>
    <col min="16129" max="16129" width="3.19921875" style="291" customWidth="1"/>
    <col min="16130" max="16130" width="25.8984375" style="291" customWidth="1"/>
    <col min="16131" max="16131" width="11.8984375" style="291" customWidth="1"/>
    <col min="16132" max="16139" width="8.19921875" style="291" customWidth="1"/>
    <col min="16140" max="16140" width="10.3984375" style="291" customWidth="1"/>
    <col min="16141" max="16141" width="8.19921875" style="291" customWidth="1"/>
    <col min="16142" max="16142" width="9.8984375" style="291" customWidth="1"/>
    <col min="16143" max="16143" width="9.5" style="291" customWidth="1"/>
    <col min="16144" max="16384" width="8" style="291"/>
  </cols>
  <sheetData>
    <row r="1" spans="2:17" s="118" customFormat="1" x14ac:dyDescent="0.25"/>
    <row r="2" spans="2:17" s="118" customFormat="1" x14ac:dyDescent="0.25"/>
    <row r="3" spans="2:17" s="118" customFormat="1" x14ac:dyDescent="0.25"/>
    <row r="4" spans="2:17" s="118" customFormat="1" x14ac:dyDescent="0.25"/>
    <row r="5" spans="2:17" s="118" customFormat="1" x14ac:dyDescent="0.25"/>
    <row r="6" spans="2:17" s="118" customFormat="1" x14ac:dyDescent="0.25"/>
    <row r="7" spans="2:17" s="118" customFormat="1" ht="6.6" customHeight="1" x14ac:dyDescent="0.25"/>
    <row r="8" spans="2:17" s="118" customFormat="1" x14ac:dyDescent="0.25"/>
    <row r="9" spans="2:17" s="118" customFormat="1" x14ac:dyDescent="0.25"/>
    <row r="10" spans="2:17" s="118" customFormat="1" x14ac:dyDescent="0.25"/>
    <row r="11" spans="2:17" s="300" customFormat="1" ht="12.6" x14ac:dyDescent="0.2">
      <c r="B11" s="758"/>
      <c r="C11" s="758"/>
      <c r="D11" s="758"/>
      <c r="E11" s="758"/>
      <c r="F11" s="758"/>
      <c r="G11" s="758"/>
      <c r="H11" s="758"/>
      <c r="I11" s="758"/>
      <c r="J11" s="758"/>
      <c r="K11" s="758"/>
      <c r="L11" s="758"/>
      <c r="M11" s="758"/>
      <c r="N11" s="758"/>
      <c r="O11" s="758"/>
    </row>
    <row r="12" spans="2:17" s="300" customFormat="1" ht="13.8" x14ac:dyDescent="0.25">
      <c r="B12" s="745" t="s">
        <v>751</v>
      </c>
      <c r="C12" s="745"/>
      <c r="D12" s="745"/>
      <c r="E12" s="745"/>
      <c r="F12" s="745"/>
      <c r="G12" s="745"/>
      <c r="H12" s="745"/>
      <c r="I12" s="745"/>
      <c r="J12" s="745"/>
      <c r="K12" s="745"/>
      <c r="L12" s="745"/>
      <c r="M12" s="745"/>
      <c r="N12" s="745"/>
      <c r="O12" s="745"/>
    </row>
    <row r="13" spans="2:17" s="300" customFormat="1" ht="13.8" x14ac:dyDescent="0.2">
      <c r="B13" s="746" t="s">
        <v>752</v>
      </c>
      <c r="C13" s="747"/>
      <c r="D13" s="747"/>
      <c r="E13" s="747"/>
      <c r="F13" s="747"/>
      <c r="G13" s="747"/>
      <c r="H13" s="747"/>
      <c r="I13" s="747"/>
      <c r="J13" s="747"/>
      <c r="K13" s="747"/>
      <c r="L13" s="747"/>
      <c r="M13" s="747"/>
      <c r="N13" s="747"/>
      <c r="O13" s="747"/>
    </row>
    <row r="14" spans="2:17" s="300" customFormat="1" ht="13.8" x14ac:dyDescent="0.2">
      <c r="B14" s="746" t="s">
        <v>932</v>
      </c>
      <c r="C14" s="747"/>
      <c r="D14" s="747"/>
      <c r="E14" s="747"/>
      <c r="F14" s="747"/>
      <c r="G14" s="747"/>
      <c r="H14" s="747"/>
      <c r="I14" s="747"/>
      <c r="J14" s="747"/>
      <c r="K14" s="747"/>
      <c r="L14" s="747"/>
      <c r="M14" s="747"/>
      <c r="N14" s="747"/>
      <c r="O14" s="747"/>
    </row>
    <row r="15" spans="2:17" s="299" customFormat="1" x14ac:dyDescent="0.25">
      <c r="B15" s="506"/>
    </row>
    <row r="16" spans="2:17" s="309" customFormat="1" ht="15.9" customHeight="1" x14ac:dyDescent="0.3">
      <c r="B16" s="748" t="s">
        <v>614</v>
      </c>
      <c r="C16" s="748" t="s">
        <v>201</v>
      </c>
      <c r="D16" s="738" t="s">
        <v>615</v>
      </c>
      <c r="E16" s="738"/>
      <c r="F16" s="738"/>
      <c r="G16" s="738"/>
      <c r="H16" s="738"/>
      <c r="I16" s="738"/>
      <c r="J16" s="738"/>
      <c r="K16" s="738"/>
      <c r="L16" s="738"/>
      <c r="M16" s="738"/>
      <c r="N16" s="738"/>
      <c r="O16" s="738"/>
      <c r="Q16" s="339" t="s">
        <v>196</v>
      </c>
    </row>
    <row r="17" spans="2:17" s="309" customFormat="1" ht="27" customHeight="1" x14ac:dyDescent="0.3">
      <c r="B17" s="748"/>
      <c r="C17" s="748"/>
      <c r="D17" s="475" t="s">
        <v>364</v>
      </c>
      <c r="E17" s="475" t="s">
        <v>365</v>
      </c>
      <c r="F17" s="475" t="s">
        <v>366</v>
      </c>
      <c r="G17" s="475" t="s">
        <v>367</v>
      </c>
      <c r="H17" s="475" t="s">
        <v>368</v>
      </c>
      <c r="I17" s="475" t="s">
        <v>369</v>
      </c>
      <c r="J17" s="475" t="s">
        <v>370</v>
      </c>
      <c r="K17" s="475" t="s">
        <v>371</v>
      </c>
      <c r="L17" s="475" t="s">
        <v>372</v>
      </c>
      <c r="M17" s="475" t="s">
        <v>373</v>
      </c>
      <c r="N17" s="475" t="s">
        <v>374</v>
      </c>
      <c r="O17" s="475" t="s">
        <v>375</v>
      </c>
      <c r="Q17" s="304"/>
    </row>
    <row r="18" spans="2:17" s="297" customFormat="1" ht="11.4" x14ac:dyDescent="0.2">
      <c r="B18" s="480" t="s">
        <v>613</v>
      </c>
      <c r="C18" s="478">
        <v>25555</v>
      </c>
      <c r="D18" s="478">
        <v>2228</v>
      </c>
      <c r="E18" s="478">
        <v>2147</v>
      </c>
      <c r="F18" s="478">
        <v>2229</v>
      </c>
      <c r="G18" s="478">
        <v>2342</v>
      </c>
      <c r="H18" s="478">
        <v>2240</v>
      </c>
      <c r="I18" s="478">
        <v>2101</v>
      </c>
      <c r="J18" s="478">
        <v>2457</v>
      </c>
      <c r="K18" s="478">
        <v>2246</v>
      </c>
      <c r="L18" s="478">
        <v>1896</v>
      </c>
      <c r="M18" s="478">
        <v>1936</v>
      </c>
      <c r="N18" s="478">
        <v>1748</v>
      </c>
      <c r="O18" s="478">
        <v>1985</v>
      </c>
      <c r="Q18" s="335"/>
    </row>
    <row r="19" spans="2:17" s="297" customFormat="1" ht="11.4" x14ac:dyDescent="0.2">
      <c r="B19" s="480" t="s">
        <v>385</v>
      </c>
      <c r="C19" s="478">
        <v>13434</v>
      </c>
      <c r="D19" s="478">
        <v>1161</v>
      </c>
      <c r="E19" s="478">
        <v>1109</v>
      </c>
      <c r="F19" s="478">
        <v>1137</v>
      </c>
      <c r="G19" s="478">
        <v>1219</v>
      </c>
      <c r="H19" s="478">
        <v>1199</v>
      </c>
      <c r="I19" s="478">
        <v>1093</v>
      </c>
      <c r="J19" s="478">
        <v>1278</v>
      </c>
      <c r="K19" s="478">
        <v>1184</v>
      </c>
      <c r="L19" s="478">
        <v>1021</v>
      </c>
      <c r="M19" s="478">
        <v>1046</v>
      </c>
      <c r="N19" s="478">
        <v>912</v>
      </c>
      <c r="O19" s="478">
        <v>1075</v>
      </c>
      <c r="Q19" s="335"/>
    </row>
    <row r="20" spans="2:17" s="297" customFormat="1" ht="11.4" x14ac:dyDescent="0.2">
      <c r="B20" s="482" t="s">
        <v>229</v>
      </c>
      <c r="C20" s="478">
        <f>SUM(C21:C35)</f>
        <v>1607</v>
      </c>
      <c r="D20" s="478">
        <f t="shared" ref="D20:O20" si="0">SUM(D21:D35)</f>
        <v>142</v>
      </c>
      <c r="E20" s="478">
        <f t="shared" si="0"/>
        <v>126</v>
      </c>
      <c r="F20" s="478">
        <f t="shared" si="0"/>
        <v>146</v>
      </c>
      <c r="G20" s="478">
        <f t="shared" si="0"/>
        <v>143</v>
      </c>
      <c r="H20" s="478">
        <f t="shared" si="0"/>
        <v>158</v>
      </c>
      <c r="I20" s="478">
        <f t="shared" si="0"/>
        <v>144</v>
      </c>
      <c r="J20" s="478">
        <f t="shared" si="0"/>
        <v>132</v>
      </c>
      <c r="K20" s="478">
        <f t="shared" si="0"/>
        <v>118</v>
      </c>
      <c r="L20" s="478">
        <f t="shared" si="0"/>
        <v>96</v>
      </c>
      <c r="M20" s="478">
        <f t="shared" si="0"/>
        <v>143</v>
      </c>
      <c r="N20" s="478">
        <f t="shared" si="0"/>
        <v>127</v>
      </c>
      <c r="O20" s="478">
        <f t="shared" si="0"/>
        <v>132</v>
      </c>
      <c r="Q20" s="335"/>
    </row>
    <row r="21" spans="2:17" ht="13.2" x14ac:dyDescent="0.3">
      <c r="B21" s="476" t="s">
        <v>389</v>
      </c>
      <c r="C21" s="477">
        <v>1224</v>
      </c>
      <c r="D21" s="477">
        <v>107</v>
      </c>
      <c r="E21" s="477">
        <v>109</v>
      </c>
      <c r="F21" s="477">
        <v>111</v>
      </c>
      <c r="G21" s="477">
        <v>108</v>
      </c>
      <c r="H21" s="477">
        <v>129</v>
      </c>
      <c r="I21" s="477">
        <v>112</v>
      </c>
      <c r="J21" s="477">
        <v>94</v>
      </c>
      <c r="K21" s="477">
        <v>87</v>
      </c>
      <c r="L21" s="477">
        <v>66</v>
      </c>
      <c r="M21" s="477">
        <v>104</v>
      </c>
      <c r="N21" s="477">
        <v>99</v>
      </c>
      <c r="O21" s="477">
        <v>98</v>
      </c>
      <c r="Q21" s="256"/>
    </row>
    <row r="22" spans="2:17" ht="13.2" x14ac:dyDescent="0.3">
      <c r="B22" s="476" t="s">
        <v>390</v>
      </c>
      <c r="C22" s="477">
        <v>35</v>
      </c>
      <c r="D22" s="477">
        <v>5</v>
      </c>
      <c r="E22" s="477">
        <v>0</v>
      </c>
      <c r="F22" s="477">
        <v>4</v>
      </c>
      <c r="G22" s="477">
        <v>6</v>
      </c>
      <c r="H22" s="477">
        <v>4</v>
      </c>
      <c r="I22" s="477">
        <v>4</v>
      </c>
      <c r="J22" s="477">
        <v>4</v>
      </c>
      <c r="K22" s="477">
        <v>1</v>
      </c>
      <c r="L22" s="477">
        <v>2</v>
      </c>
      <c r="M22" s="477">
        <v>1</v>
      </c>
      <c r="N22" s="477">
        <v>3</v>
      </c>
      <c r="O22" s="477">
        <v>1</v>
      </c>
      <c r="Q22" s="256"/>
    </row>
    <row r="23" spans="2:17" ht="13.2" x14ac:dyDescent="0.3">
      <c r="B23" s="476" t="s">
        <v>391</v>
      </c>
      <c r="C23" s="477">
        <v>101</v>
      </c>
      <c r="D23" s="477">
        <v>5</v>
      </c>
      <c r="E23" s="477">
        <v>5</v>
      </c>
      <c r="F23" s="477">
        <v>10</v>
      </c>
      <c r="G23" s="477">
        <v>8</v>
      </c>
      <c r="H23" s="477">
        <v>7</v>
      </c>
      <c r="I23" s="477">
        <v>8</v>
      </c>
      <c r="J23" s="477">
        <v>11</v>
      </c>
      <c r="K23" s="477">
        <v>11</v>
      </c>
      <c r="L23" s="477">
        <v>6</v>
      </c>
      <c r="M23" s="477">
        <v>12</v>
      </c>
      <c r="N23" s="477">
        <v>10</v>
      </c>
      <c r="O23" s="477">
        <v>8</v>
      </c>
      <c r="Q23" s="256"/>
    </row>
    <row r="24" spans="2:17" ht="13.2" x14ac:dyDescent="0.3">
      <c r="B24" s="476" t="s">
        <v>798</v>
      </c>
      <c r="C24" s="477">
        <v>6</v>
      </c>
      <c r="D24" s="477">
        <v>0</v>
      </c>
      <c r="E24" s="477">
        <v>1</v>
      </c>
      <c r="F24" s="477">
        <v>0</v>
      </c>
      <c r="G24" s="477">
        <v>0</v>
      </c>
      <c r="H24" s="477">
        <v>1</v>
      </c>
      <c r="I24" s="477">
        <v>0</v>
      </c>
      <c r="J24" s="477">
        <v>0</v>
      </c>
      <c r="K24" s="477">
        <v>3</v>
      </c>
      <c r="L24" s="477">
        <v>0</v>
      </c>
      <c r="M24" s="477">
        <v>0</v>
      </c>
      <c r="N24" s="477">
        <v>0</v>
      </c>
      <c r="O24" s="477">
        <v>1</v>
      </c>
      <c r="Q24" s="256"/>
    </row>
    <row r="25" spans="2:17" ht="13.2" x14ac:dyDescent="0.3">
      <c r="B25" s="476" t="s">
        <v>392</v>
      </c>
      <c r="C25" s="477">
        <v>56</v>
      </c>
      <c r="D25" s="477">
        <v>4</v>
      </c>
      <c r="E25" s="477">
        <v>2</v>
      </c>
      <c r="F25" s="477">
        <v>0</v>
      </c>
      <c r="G25" s="477">
        <v>9</v>
      </c>
      <c r="H25" s="477">
        <v>5</v>
      </c>
      <c r="I25" s="477">
        <v>5</v>
      </c>
      <c r="J25" s="477">
        <v>8</v>
      </c>
      <c r="K25" s="477">
        <v>4</v>
      </c>
      <c r="L25" s="477">
        <v>8</v>
      </c>
      <c r="M25" s="477">
        <v>3</v>
      </c>
      <c r="N25" s="477">
        <v>2</v>
      </c>
      <c r="O25" s="477">
        <v>6</v>
      </c>
    </row>
    <row r="26" spans="2:17" ht="13.2" x14ac:dyDescent="0.3">
      <c r="B26" s="476" t="s">
        <v>799</v>
      </c>
      <c r="C26" s="477">
        <v>6</v>
      </c>
      <c r="D26" s="477">
        <v>0</v>
      </c>
      <c r="E26" s="477">
        <v>1</v>
      </c>
      <c r="F26" s="477">
        <v>0</v>
      </c>
      <c r="G26" s="477">
        <v>0</v>
      </c>
      <c r="H26" s="477">
        <v>1</v>
      </c>
      <c r="I26" s="477">
        <v>1</v>
      </c>
      <c r="J26" s="477">
        <v>0</v>
      </c>
      <c r="K26" s="477">
        <v>0</v>
      </c>
      <c r="L26" s="477">
        <v>0</v>
      </c>
      <c r="M26" s="477">
        <v>1</v>
      </c>
      <c r="N26" s="477">
        <v>2</v>
      </c>
      <c r="O26" s="477">
        <v>0</v>
      </c>
    </row>
    <row r="27" spans="2:17" ht="13.2" x14ac:dyDescent="0.3">
      <c r="B27" s="476" t="s">
        <v>393</v>
      </c>
      <c r="C27" s="477">
        <v>9</v>
      </c>
      <c r="D27" s="477">
        <v>2</v>
      </c>
      <c r="E27" s="477">
        <v>0</v>
      </c>
      <c r="F27" s="477">
        <v>0</v>
      </c>
      <c r="G27" s="477">
        <v>0</v>
      </c>
      <c r="H27" s="477">
        <v>1</v>
      </c>
      <c r="I27" s="477">
        <v>1</v>
      </c>
      <c r="J27" s="477">
        <v>0</v>
      </c>
      <c r="K27" s="477">
        <v>3</v>
      </c>
      <c r="L27" s="477">
        <v>1</v>
      </c>
      <c r="M27" s="477">
        <v>0</v>
      </c>
      <c r="N27" s="477">
        <v>1</v>
      </c>
      <c r="O27" s="477">
        <v>0</v>
      </c>
    </row>
    <row r="28" spans="2:17" ht="13.2" x14ac:dyDescent="0.3">
      <c r="B28" s="476" t="s">
        <v>394</v>
      </c>
      <c r="C28" s="477">
        <v>49</v>
      </c>
      <c r="D28" s="477">
        <v>7</v>
      </c>
      <c r="E28" s="477">
        <v>1</v>
      </c>
      <c r="F28" s="477">
        <v>12</v>
      </c>
      <c r="G28" s="477">
        <v>4</v>
      </c>
      <c r="H28" s="477">
        <v>3</v>
      </c>
      <c r="I28" s="477">
        <v>4</v>
      </c>
      <c r="J28" s="477">
        <v>4</v>
      </c>
      <c r="K28" s="477">
        <v>1</v>
      </c>
      <c r="L28" s="477">
        <v>5</v>
      </c>
      <c r="M28" s="477">
        <v>3</v>
      </c>
      <c r="N28" s="477">
        <v>1</v>
      </c>
      <c r="O28" s="477">
        <v>4</v>
      </c>
    </row>
    <row r="29" spans="2:17" ht="13.2" x14ac:dyDescent="0.3">
      <c r="B29" s="476" t="s">
        <v>395</v>
      </c>
      <c r="C29" s="477">
        <v>58</v>
      </c>
      <c r="D29" s="477">
        <v>4</v>
      </c>
      <c r="E29" s="477">
        <v>5</v>
      </c>
      <c r="F29" s="477">
        <v>5</v>
      </c>
      <c r="G29" s="477">
        <v>5</v>
      </c>
      <c r="H29" s="477">
        <v>5</v>
      </c>
      <c r="I29" s="477">
        <v>3</v>
      </c>
      <c r="J29" s="477">
        <v>6</v>
      </c>
      <c r="K29" s="477">
        <v>3</v>
      </c>
      <c r="L29" s="477">
        <v>3</v>
      </c>
      <c r="M29" s="477">
        <v>8</v>
      </c>
      <c r="N29" s="477">
        <v>4</v>
      </c>
      <c r="O29" s="477">
        <v>7</v>
      </c>
    </row>
    <row r="30" spans="2:17" ht="13.2" x14ac:dyDescent="0.3">
      <c r="B30" s="476" t="s">
        <v>396</v>
      </c>
      <c r="C30" s="477">
        <v>6</v>
      </c>
      <c r="D30" s="477">
        <v>0</v>
      </c>
      <c r="E30" s="477">
        <v>0</v>
      </c>
      <c r="F30" s="477">
        <v>1</v>
      </c>
      <c r="G30" s="477">
        <v>0</v>
      </c>
      <c r="H30" s="477">
        <v>0</v>
      </c>
      <c r="I30" s="477">
        <v>0</v>
      </c>
      <c r="J30" s="477">
        <v>1</v>
      </c>
      <c r="K30" s="477">
        <v>0</v>
      </c>
      <c r="L30" s="477">
        <v>2</v>
      </c>
      <c r="M30" s="477">
        <v>1</v>
      </c>
      <c r="N30" s="477">
        <v>0</v>
      </c>
      <c r="O30" s="477">
        <v>1</v>
      </c>
    </row>
    <row r="31" spans="2:17" ht="13.2" x14ac:dyDescent="0.3">
      <c r="B31" s="476" t="s">
        <v>397</v>
      </c>
      <c r="C31" s="477">
        <v>24</v>
      </c>
      <c r="D31" s="477">
        <v>2</v>
      </c>
      <c r="E31" s="477">
        <v>0</v>
      </c>
      <c r="F31" s="477">
        <v>1</v>
      </c>
      <c r="G31" s="477">
        <v>3</v>
      </c>
      <c r="H31" s="477">
        <v>1</v>
      </c>
      <c r="I31" s="477">
        <v>4</v>
      </c>
      <c r="J31" s="477">
        <v>2</v>
      </c>
      <c r="K31" s="477">
        <v>1</v>
      </c>
      <c r="L31" s="477">
        <v>0</v>
      </c>
      <c r="M31" s="477">
        <v>6</v>
      </c>
      <c r="N31" s="477">
        <v>3</v>
      </c>
      <c r="O31" s="477">
        <v>1</v>
      </c>
    </row>
    <row r="32" spans="2:17" ht="13.2" x14ac:dyDescent="0.3">
      <c r="B32" s="476" t="s">
        <v>398</v>
      </c>
      <c r="C32" s="477">
        <v>5</v>
      </c>
      <c r="D32" s="477">
        <v>2</v>
      </c>
      <c r="E32" s="477">
        <v>0</v>
      </c>
      <c r="F32" s="477">
        <v>0</v>
      </c>
      <c r="G32" s="477">
        <v>0</v>
      </c>
      <c r="H32" s="477">
        <v>0</v>
      </c>
      <c r="I32" s="477">
        <v>1</v>
      </c>
      <c r="J32" s="477">
        <v>0</v>
      </c>
      <c r="K32" s="477">
        <v>0</v>
      </c>
      <c r="L32" s="477">
        <v>0</v>
      </c>
      <c r="M32" s="477">
        <v>1</v>
      </c>
      <c r="N32" s="477">
        <v>0</v>
      </c>
      <c r="O32" s="477">
        <v>1</v>
      </c>
    </row>
    <row r="33" spans="2:15" ht="13.2" x14ac:dyDescent="0.3">
      <c r="B33" s="476" t="s">
        <v>399</v>
      </c>
      <c r="C33" s="477">
        <v>5</v>
      </c>
      <c r="D33" s="477">
        <v>0</v>
      </c>
      <c r="E33" s="477">
        <v>0</v>
      </c>
      <c r="F33" s="477">
        <v>0</v>
      </c>
      <c r="G33" s="477">
        <v>0</v>
      </c>
      <c r="H33" s="477">
        <v>1</v>
      </c>
      <c r="I33" s="477">
        <v>0</v>
      </c>
      <c r="J33" s="477">
        <v>0</v>
      </c>
      <c r="K33" s="477">
        <v>1</v>
      </c>
      <c r="L33" s="477">
        <v>2</v>
      </c>
      <c r="M33" s="477">
        <v>0</v>
      </c>
      <c r="N33" s="477">
        <v>0</v>
      </c>
      <c r="O33" s="477">
        <v>1</v>
      </c>
    </row>
    <row r="34" spans="2:15" ht="13.2" x14ac:dyDescent="0.3">
      <c r="B34" s="476" t="s">
        <v>400</v>
      </c>
      <c r="C34" s="477">
        <v>5</v>
      </c>
      <c r="D34" s="477">
        <v>1</v>
      </c>
      <c r="E34" s="477">
        <v>0</v>
      </c>
      <c r="F34" s="477">
        <v>0</v>
      </c>
      <c r="G34" s="477">
        <v>0</v>
      </c>
      <c r="H34" s="477">
        <v>0</v>
      </c>
      <c r="I34" s="477">
        <v>0</v>
      </c>
      <c r="J34" s="477">
        <v>1</v>
      </c>
      <c r="K34" s="477">
        <v>1</v>
      </c>
      <c r="L34" s="477">
        <v>0</v>
      </c>
      <c r="M34" s="477">
        <v>0</v>
      </c>
      <c r="N34" s="477">
        <v>1</v>
      </c>
      <c r="O34" s="477">
        <v>1</v>
      </c>
    </row>
    <row r="35" spans="2:15" ht="13.2" x14ac:dyDescent="0.3">
      <c r="B35" s="476" t="s">
        <v>401</v>
      </c>
      <c r="C35" s="477">
        <v>18</v>
      </c>
      <c r="D35" s="477">
        <v>3</v>
      </c>
      <c r="E35" s="477">
        <v>2</v>
      </c>
      <c r="F35" s="477">
        <v>2</v>
      </c>
      <c r="G35" s="477">
        <v>0</v>
      </c>
      <c r="H35" s="477">
        <v>0</v>
      </c>
      <c r="I35" s="477">
        <v>1</v>
      </c>
      <c r="J35" s="477">
        <v>1</v>
      </c>
      <c r="K35" s="477">
        <v>2</v>
      </c>
      <c r="L35" s="477">
        <v>1</v>
      </c>
      <c r="M35" s="477">
        <v>3</v>
      </c>
      <c r="N35" s="477">
        <v>1</v>
      </c>
      <c r="O35" s="477">
        <v>2</v>
      </c>
    </row>
    <row r="36" spans="2:15" s="297" customFormat="1" ht="11.4" x14ac:dyDescent="0.2">
      <c r="B36" s="482" t="s">
        <v>230</v>
      </c>
      <c r="C36" s="478">
        <f>SUM(C37:C43)</f>
        <v>293</v>
      </c>
      <c r="D36" s="478">
        <f t="shared" ref="D36:O36" si="1">SUM(D37:D43)</f>
        <v>21</v>
      </c>
      <c r="E36" s="478">
        <f t="shared" si="1"/>
        <v>31</v>
      </c>
      <c r="F36" s="478">
        <f t="shared" si="1"/>
        <v>18</v>
      </c>
      <c r="G36" s="478">
        <f t="shared" si="1"/>
        <v>22</v>
      </c>
      <c r="H36" s="478">
        <f t="shared" si="1"/>
        <v>31</v>
      </c>
      <c r="I36" s="478">
        <f t="shared" si="1"/>
        <v>23</v>
      </c>
      <c r="J36" s="478">
        <f t="shared" si="1"/>
        <v>31</v>
      </c>
      <c r="K36" s="478">
        <f t="shared" si="1"/>
        <v>29</v>
      </c>
      <c r="L36" s="478">
        <f t="shared" si="1"/>
        <v>21</v>
      </c>
      <c r="M36" s="478">
        <f t="shared" si="1"/>
        <v>16</v>
      </c>
      <c r="N36" s="478">
        <f t="shared" si="1"/>
        <v>26</v>
      </c>
      <c r="O36" s="478">
        <f t="shared" si="1"/>
        <v>24</v>
      </c>
    </row>
    <row r="37" spans="2:15" ht="13.2" x14ac:dyDescent="0.3">
      <c r="B37" s="476" t="s">
        <v>402</v>
      </c>
      <c r="C37" s="477">
        <v>128</v>
      </c>
      <c r="D37" s="477">
        <v>11</v>
      </c>
      <c r="E37" s="477">
        <v>15</v>
      </c>
      <c r="F37" s="477">
        <v>8</v>
      </c>
      <c r="G37" s="477">
        <v>9</v>
      </c>
      <c r="H37" s="477">
        <v>16</v>
      </c>
      <c r="I37" s="477">
        <v>4</v>
      </c>
      <c r="J37" s="477">
        <v>12</v>
      </c>
      <c r="K37" s="477">
        <v>13</v>
      </c>
      <c r="L37" s="477">
        <v>10</v>
      </c>
      <c r="M37" s="477">
        <v>7</v>
      </c>
      <c r="N37" s="477">
        <v>14</v>
      </c>
      <c r="O37" s="477">
        <v>9</v>
      </c>
    </row>
    <row r="38" spans="2:15" ht="13.2" x14ac:dyDescent="0.3">
      <c r="B38" s="476" t="s">
        <v>403</v>
      </c>
      <c r="C38" s="477">
        <v>3</v>
      </c>
      <c r="D38" s="477">
        <v>0</v>
      </c>
      <c r="E38" s="477">
        <v>1</v>
      </c>
      <c r="F38" s="477">
        <v>0</v>
      </c>
      <c r="G38" s="477">
        <v>0</v>
      </c>
      <c r="H38" s="477">
        <v>0</v>
      </c>
      <c r="I38" s="477">
        <v>0</v>
      </c>
      <c r="J38" s="477">
        <v>0</v>
      </c>
      <c r="K38" s="477">
        <v>1</v>
      </c>
      <c r="L38" s="477">
        <v>0</v>
      </c>
      <c r="M38" s="477">
        <v>1</v>
      </c>
      <c r="N38" s="477">
        <v>0</v>
      </c>
      <c r="O38" s="477">
        <v>0</v>
      </c>
    </row>
    <row r="39" spans="2:15" ht="13.2" x14ac:dyDescent="0.3">
      <c r="B39" s="476" t="s">
        <v>404</v>
      </c>
      <c r="C39" s="477">
        <v>16</v>
      </c>
      <c r="D39" s="477">
        <v>0</v>
      </c>
      <c r="E39" s="477">
        <v>1</v>
      </c>
      <c r="F39" s="477">
        <v>2</v>
      </c>
      <c r="G39" s="477">
        <v>2</v>
      </c>
      <c r="H39" s="477">
        <v>3</v>
      </c>
      <c r="I39" s="477">
        <v>3</v>
      </c>
      <c r="J39" s="477">
        <v>0</v>
      </c>
      <c r="K39" s="477">
        <v>1</v>
      </c>
      <c r="L39" s="477">
        <v>1</v>
      </c>
      <c r="M39" s="477">
        <v>2</v>
      </c>
      <c r="N39" s="477">
        <v>0</v>
      </c>
      <c r="O39" s="477">
        <v>1</v>
      </c>
    </row>
    <row r="40" spans="2:15" ht="13.2" x14ac:dyDescent="0.3">
      <c r="B40" s="476" t="s">
        <v>405</v>
      </c>
      <c r="C40" s="477">
        <v>39</v>
      </c>
      <c r="D40" s="477">
        <v>0</v>
      </c>
      <c r="E40" s="477">
        <v>2</v>
      </c>
      <c r="F40" s="477">
        <v>1</v>
      </c>
      <c r="G40" s="477">
        <v>2</v>
      </c>
      <c r="H40" s="477">
        <v>3</v>
      </c>
      <c r="I40" s="477">
        <v>2</v>
      </c>
      <c r="J40" s="477">
        <v>7</v>
      </c>
      <c r="K40" s="477">
        <v>7</v>
      </c>
      <c r="L40" s="477">
        <v>4</v>
      </c>
      <c r="M40" s="477">
        <v>1</v>
      </c>
      <c r="N40" s="477">
        <v>4</v>
      </c>
      <c r="O40" s="477">
        <v>6</v>
      </c>
    </row>
    <row r="41" spans="2:15" ht="13.2" x14ac:dyDescent="0.3">
      <c r="B41" s="476" t="s">
        <v>406</v>
      </c>
      <c r="C41" s="477">
        <v>40</v>
      </c>
      <c r="D41" s="477">
        <v>2</v>
      </c>
      <c r="E41" s="477">
        <v>7</v>
      </c>
      <c r="F41" s="477">
        <v>3</v>
      </c>
      <c r="G41" s="477">
        <v>5</v>
      </c>
      <c r="H41" s="477">
        <v>3</v>
      </c>
      <c r="I41" s="477">
        <v>8</v>
      </c>
      <c r="J41" s="477">
        <v>1</v>
      </c>
      <c r="K41" s="477">
        <v>4</v>
      </c>
      <c r="L41" s="477">
        <v>3</v>
      </c>
      <c r="M41" s="477">
        <v>1</v>
      </c>
      <c r="N41" s="477">
        <v>1</v>
      </c>
      <c r="O41" s="477">
        <v>2</v>
      </c>
    </row>
    <row r="42" spans="2:15" ht="13.2" x14ac:dyDescent="0.3">
      <c r="B42" s="476" t="s">
        <v>407</v>
      </c>
      <c r="C42" s="477">
        <v>42</v>
      </c>
      <c r="D42" s="477">
        <v>4</v>
      </c>
      <c r="E42" s="477">
        <v>5</v>
      </c>
      <c r="F42" s="477">
        <v>3</v>
      </c>
      <c r="G42" s="477">
        <v>4</v>
      </c>
      <c r="H42" s="477">
        <v>3</v>
      </c>
      <c r="I42" s="477">
        <v>4</v>
      </c>
      <c r="J42" s="477">
        <v>6</v>
      </c>
      <c r="K42" s="477">
        <v>0</v>
      </c>
      <c r="L42" s="477">
        <v>2</v>
      </c>
      <c r="M42" s="477">
        <v>2</v>
      </c>
      <c r="N42" s="477">
        <v>5</v>
      </c>
      <c r="O42" s="477">
        <v>4</v>
      </c>
    </row>
    <row r="43" spans="2:15" ht="13.2" x14ac:dyDescent="0.3">
      <c r="B43" s="476" t="s">
        <v>408</v>
      </c>
      <c r="C43" s="477">
        <v>25</v>
      </c>
      <c r="D43" s="477">
        <v>4</v>
      </c>
      <c r="E43" s="477">
        <v>0</v>
      </c>
      <c r="F43" s="477">
        <v>1</v>
      </c>
      <c r="G43" s="477">
        <v>0</v>
      </c>
      <c r="H43" s="477">
        <v>3</v>
      </c>
      <c r="I43" s="477">
        <v>2</v>
      </c>
      <c r="J43" s="477">
        <v>5</v>
      </c>
      <c r="K43" s="477">
        <v>3</v>
      </c>
      <c r="L43" s="477">
        <v>1</v>
      </c>
      <c r="M43" s="477">
        <v>2</v>
      </c>
      <c r="N43" s="477">
        <v>2</v>
      </c>
      <c r="O43" s="477">
        <v>2</v>
      </c>
    </row>
    <row r="44" spans="2:15" s="297" customFormat="1" ht="11.4" x14ac:dyDescent="0.2">
      <c r="B44" s="482" t="s">
        <v>231</v>
      </c>
      <c r="C44" s="478">
        <f>SUM(C45:C51)</f>
        <v>520</v>
      </c>
      <c r="D44" s="478">
        <f t="shared" ref="D44:O44" si="2">SUM(D45:D51)</f>
        <v>82</v>
      </c>
      <c r="E44" s="478">
        <f t="shared" si="2"/>
        <v>29</v>
      </c>
      <c r="F44" s="478">
        <f t="shared" si="2"/>
        <v>17</v>
      </c>
      <c r="G44" s="478">
        <f t="shared" si="2"/>
        <v>32</v>
      </c>
      <c r="H44" s="478">
        <f t="shared" si="2"/>
        <v>40</v>
      </c>
      <c r="I44" s="478">
        <f t="shared" si="2"/>
        <v>31</v>
      </c>
      <c r="J44" s="478">
        <f t="shared" si="2"/>
        <v>59</v>
      </c>
      <c r="K44" s="478">
        <f t="shared" si="2"/>
        <v>61</v>
      </c>
      <c r="L44" s="478">
        <f t="shared" si="2"/>
        <v>33</v>
      </c>
      <c r="M44" s="478">
        <f t="shared" si="2"/>
        <v>35</v>
      </c>
      <c r="N44" s="478">
        <f t="shared" si="2"/>
        <v>48</v>
      </c>
      <c r="O44" s="478">
        <f t="shared" si="2"/>
        <v>53</v>
      </c>
    </row>
    <row r="45" spans="2:15" ht="13.2" x14ac:dyDescent="0.3">
      <c r="B45" s="476" t="s">
        <v>409</v>
      </c>
      <c r="C45" s="477">
        <v>230</v>
      </c>
      <c r="D45" s="477">
        <v>42</v>
      </c>
      <c r="E45" s="477">
        <v>14</v>
      </c>
      <c r="F45" s="477">
        <v>13</v>
      </c>
      <c r="G45" s="477">
        <v>19</v>
      </c>
      <c r="H45" s="477">
        <v>13</v>
      </c>
      <c r="I45" s="477">
        <v>16</v>
      </c>
      <c r="J45" s="477">
        <v>25</v>
      </c>
      <c r="K45" s="477">
        <v>26</v>
      </c>
      <c r="L45" s="477">
        <v>13</v>
      </c>
      <c r="M45" s="477">
        <v>15</v>
      </c>
      <c r="N45" s="477">
        <v>14</v>
      </c>
      <c r="O45" s="477">
        <v>20</v>
      </c>
    </row>
    <row r="46" spans="2:15" ht="13.2" x14ac:dyDescent="0.3">
      <c r="B46" s="476" t="s">
        <v>410</v>
      </c>
      <c r="C46" s="477">
        <v>38</v>
      </c>
      <c r="D46" s="477">
        <v>5</v>
      </c>
      <c r="E46" s="477">
        <v>7</v>
      </c>
      <c r="F46" s="477">
        <v>1</v>
      </c>
      <c r="G46" s="477">
        <v>4</v>
      </c>
      <c r="H46" s="477">
        <v>3</v>
      </c>
      <c r="I46" s="477">
        <v>2</v>
      </c>
      <c r="J46" s="477">
        <v>3</v>
      </c>
      <c r="K46" s="477">
        <v>2</v>
      </c>
      <c r="L46" s="477">
        <v>1</v>
      </c>
      <c r="M46" s="477">
        <v>2</v>
      </c>
      <c r="N46" s="477">
        <v>5</v>
      </c>
      <c r="O46" s="477">
        <v>3</v>
      </c>
    </row>
    <row r="47" spans="2:15" ht="13.2" x14ac:dyDescent="0.3">
      <c r="B47" s="476" t="s">
        <v>231</v>
      </c>
      <c r="C47" s="477">
        <v>122</v>
      </c>
      <c r="D47" s="477">
        <v>22</v>
      </c>
      <c r="E47" s="477">
        <v>4</v>
      </c>
      <c r="F47" s="477">
        <v>3</v>
      </c>
      <c r="G47" s="477">
        <v>7</v>
      </c>
      <c r="H47" s="477">
        <v>10</v>
      </c>
      <c r="I47" s="477">
        <v>6</v>
      </c>
      <c r="J47" s="477">
        <v>14</v>
      </c>
      <c r="K47" s="477">
        <v>15</v>
      </c>
      <c r="L47" s="477">
        <v>7</v>
      </c>
      <c r="M47" s="477">
        <v>13</v>
      </c>
      <c r="N47" s="477">
        <v>6</v>
      </c>
      <c r="O47" s="477">
        <v>15</v>
      </c>
    </row>
    <row r="48" spans="2:15" ht="13.2" x14ac:dyDescent="0.3">
      <c r="B48" s="476" t="s">
        <v>411</v>
      </c>
      <c r="C48" s="477">
        <v>108</v>
      </c>
      <c r="D48" s="477">
        <v>7</v>
      </c>
      <c r="E48" s="477">
        <v>3</v>
      </c>
      <c r="F48" s="477">
        <v>0</v>
      </c>
      <c r="G48" s="477">
        <v>2</v>
      </c>
      <c r="H48" s="477">
        <v>12</v>
      </c>
      <c r="I48" s="477">
        <v>6</v>
      </c>
      <c r="J48" s="477">
        <v>12</v>
      </c>
      <c r="K48" s="477">
        <v>16</v>
      </c>
      <c r="L48" s="477">
        <v>10</v>
      </c>
      <c r="M48" s="477">
        <v>4</v>
      </c>
      <c r="N48" s="477">
        <v>23</v>
      </c>
      <c r="O48" s="477">
        <v>13</v>
      </c>
    </row>
    <row r="49" spans="2:15" ht="13.2" x14ac:dyDescent="0.3">
      <c r="B49" s="476" t="s">
        <v>412</v>
      </c>
      <c r="C49" s="477">
        <v>9</v>
      </c>
      <c r="D49" s="477">
        <v>2</v>
      </c>
      <c r="E49" s="477">
        <v>1</v>
      </c>
      <c r="F49" s="477">
        <v>0</v>
      </c>
      <c r="G49" s="477">
        <v>0</v>
      </c>
      <c r="H49" s="477">
        <v>1</v>
      </c>
      <c r="I49" s="477">
        <v>1</v>
      </c>
      <c r="J49" s="477">
        <v>1</v>
      </c>
      <c r="K49" s="477">
        <v>0</v>
      </c>
      <c r="L49" s="477">
        <v>2</v>
      </c>
      <c r="M49" s="477">
        <v>0</v>
      </c>
      <c r="N49" s="477">
        <v>0</v>
      </c>
      <c r="O49" s="477">
        <v>1</v>
      </c>
    </row>
    <row r="50" spans="2:15" ht="13.2" x14ac:dyDescent="0.3">
      <c r="B50" s="476" t="s">
        <v>413</v>
      </c>
      <c r="C50" s="477">
        <v>10</v>
      </c>
      <c r="D50" s="477">
        <v>4</v>
      </c>
      <c r="E50" s="477">
        <v>0</v>
      </c>
      <c r="F50" s="477">
        <v>0</v>
      </c>
      <c r="G50" s="477">
        <v>0</v>
      </c>
      <c r="H50" s="477">
        <v>1</v>
      </c>
      <c r="I50" s="477">
        <v>0</v>
      </c>
      <c r="J50" s="477">
        <v>4</v>
      </c>
      <c r="K50" s="477">
        <v>1</v>
      </c>
      <c r="L50" s="477">
        <v>0</v>
      </c>
      <c r="M50" s="477">
        <v>0</v>
      </c>
      <c r="N50" s="477">
        <v>0</v>
      </c>
      <c r="O50" s="477">
        <v>0</v>
      </c>
    </row>
    <row r="51" spans="2:15" ht="13.2" x14ac:dyDescent="0.3">
      <c r="B51" s="476" t="s">
        <v>414</v>
      </c>
      <c r="C51" s="477">
        <v>3</v>
      </c>
      <c r="D51" s="477">
        <v>0</v>
      </c>
      <c r="E51" s="477">
        <v>0</v>
      </c>
      <c r="F51" s="477">
        <v>0</v>
      </c>
      <c r="G51" s="477">
        <v>0</v>
      </c>
      <c r="H51" s="477">
        <v>0</v>
      </c>
      <c r="I51" s="477">
        <v>0</v>
      </c>
      <c r="J51" s="477">
        <v>0</v>
      </c>
      <c r="K51" s="477">
        <v>1</v>
      </c>
      <c r="L51" s="477">
        <v>0</v>
      </c>
      <c r="M51" s="477">
        <v>1</v>
      </c>
      <c r="N51" s="477">
        <v>0</v>
      </c>
      <c r="O51" s="477">
        <v>1</v>
      </c>
    </row>
    <row r="52" spans="2:15" s="297" customFormat="1" ht="11.4" x14ac:dyDescent="0.2">
      <c r="B52" s="482" t="s">
        <v>232</v>
      </c>
      <c r="C52" s="478">
        <f>SUM(C53:C58)</f>
        <v>278</v>
      </c>
      <c r="D52" s="478">
        <f t="shared" ref="D52:O52" si="3">SUM(D53:D58)</f>
        <v>26</v>
      </c>
      <c r="E52" s="478">
        <f t="shared" si="3"/>
        <v>28</v>
      </c>
      <c r="F52" s="478">
        <f t="shared" si="3"/>
        <v>22</v>
      </c>
      <c r="G52" s="478">
        <f t="shared" si="3"/>
        <v>19</v>
      </c>
      <c r="H52" s="478">
        <f t="shared" si="3"/>
        <v>32</v>
      </c>
      <c r="I52" s="478">
        <f t="shared" si="3"/>
        <v>17</v>
      </c>
      <c r="J52" s="478">
        <f t="shared" si="3"/>
        <v>27</v>
      </c>
      <c r="K52" s="478">
        <f t="shared" si="3"/>
        <v>20</v>
      </c>
      <c r="L52" s="478">
        <f t="shared" si="3"/>
        <v>24</v>
      </c>
      <c r="M52" s="478">
        <f t="shared" si="3"/>
        <v>32</v>
      </c>
      <c r="N52" s="478">
        <f t="shared" si="3"/>
        <v>12</v>
      </c>
      <c r="O52" s="478">
        <f t="shared" si="3"/>
        <v>19</v>
      </c>
    </row>
    <row r="53" spans="2:15" ht="13.2" x14ac:dyDescent="0.3">
      <c r="B53" s="476" t="s">
        <v>415</v>
      </c>
      <c r="C53" s="477">
        <v>245</v>
      </c>
      <c r="D53" s="477">
        <v>24</v>
      </c>
      <c r="E53" s="477">
        <v>23</v>
      </c>
      <c r="F53" s="477">
        <v>18</v>
      </c>
      <c r="G53" s="477">
        <v>16</v>
      </c>
      <c r="H53" s="477">
        <v>30</v>
      </c>
      <c r="I53" s="477">
        <v>16</v>
      </c>
      <c r="J53" s="477">
        <v>26</v>
      </c>
      <c r="K53" s="477">
        <v>17</v>
      </c>
      <c r="L53" s="477">
        <v>20</v>
      </c>
      <c r="M53" s="477">
        <v>26</v>
      </c>
      <c r="N53" s="477">
        <v>11</v>
      </c>
      <c r="O53" s="477">
        <v>18</v>
      </c>
    </row>
    <row r="54" spans="2:15" ht="13.2" x14ac:dyDescent="0.3">
      <c r="B54" s="476" t="s">
        <v>230</v>
      </c>
      <c r="C54" s="477">
        <v>11</v>
      </c>
      <c r="D54" s="477">
        <v>1</v>
      </c>
      <c r="E54" s="477">
        <v>3</v>
      </c>
      <c r="F54" s="477">
        <v>1</v>
      </c>
      <c r="G54" s="477">
        <v>1</v>
      </c>
      <c r="H54" s="477">
        <v>2</v>
      </c>
      <c r="I54" s="477">
        <v>1</v>
      </c>
      <c r="J54" s="477">
        <v>0</v>
      </c>
      <c r="K54" s="477">
        <v>0</v>
      </c>
      <c r="L54" s="477">
        <v>1</v>
      </c>
      <c r="M54" s="477">
        <v>1</v>
      </c>
      <c r="N54" s="477">
        <v>0</v>
      </c>
      <c r="O54" s="477">
        <v>0</v>
      </c>
    </row>
    <row r="55" spans="2:15" ht="13.2" x14ac:dyDescent="0.3">
      <c r="B55" s="476" t="s">
        <v>416</v>
      </c>
      <c r="C55" s="477">
        <v>3</v>
      </c>
      <c r="D55" s="477">
        <v>1</v>
      </c>
      <c r="E55" s="477">
        <v>0</v>
      </c>
      <c r="F55" s="477">
        <v>1</v>
      </c>
      <c r="G55" s="477">
        <v>0</v>
      </c>
      <c r="H55" s="477">
        <v>0</v>
      </c>
      <c r="I55" s="477">
        <v>0</v>
      </c>
      <c r="J55" s="477">
        <v>0</v>
      </c>
      <c r="K55" s="477">
        <v>0</v>
      </c>
      <c r="L55" s="477">
        <v>0</v>
      </c>
      <c r="M55" s="477">
        <v>1</v>
      </c>
      <c r="N55" s="477">
        <v>0</v>
      </c>
      <c r="O55" s="477">
        <v>0</v>
      </c>
    </row>
    <row r="56" spans="2:15" ht="13.2" x14ac:dyDescent="0.3">
      <c r="B56" s="476" t="s">
        <v>417</v>
      </c>
      <c r="C56" s="477">
        <v>7</v>
      </c>
      <c r="D56" s="477">
        <v>0</v>
      </c>
      <c r="E56" s="477">
        <v>0</v>
      </c>
      <c r="F56" s="477">
        <v>1</v>
      </c>
      <c r="G56" s="477">
        <v>0</v>
      </c>
      <c r="H56" s="477">
        <v>0</v>
      </c>
      <c r="I56" s="477">
        <v>0</v>
      </c>
      <c r="J56" s="477">
        <v>0</v>
      </c>
      <c r="K56" s="477">
        <v>0</v>
      </c>
      <c r="L56" s="477">
        <v>3</v>
      </c>
      <c r="M56" s="477">
        <v>2</v>
      </c>
      <c r="N56" s="477">
        <v>0</v>
      </c>
      <c r="O56" s="477">
        <v>1</v>
      </c>
    </row>
    <row r="57" spans="2:15" ht="13.2" x14ac:dyDescent="0.3">
      <c r="B57" s="476" t="s">
        <v>418</v>
      </c>
      <c r="C57" s="477">
        <v>10</v>
      </c>
      <c r="D57" s="477">
        <v>0</v>
      </c>
      <c r="E57" s="477">
        <v>1</v>
      </c>
      <c r="F57" s="477">
        <v>1</v>
      </c>
      <c r="G57" s="477">
        <v>1</v>
      </c>
      <c r="H57" s="477">
        <v>0</v>
      </c>
      <c r="I57" s="477">
        <v>0</v>
      </c>
      <c r="J57" s="477">
        <v>1</v>
      </c>
      <c r="K57" s="477">
        <v>3</v>
      </c>
      <c r="L57" s="477">
        <v>0</v>
      </c>
      <c r="M57" s="477">
        <v>2</v>
      </c>
      <c r="N57" s="477">
        <v>1</v>
      </c>
      <c r="O57" s="477">
        <v>0</v>
      </c>
    </row>
    <row r="58" spans="2:15" ht="13.2" x14ac:dyDescent="0.3">
      <c r="B58" s="476" t="s">
        <v>419</v>
      </c>
      <c r="C58" s="477">
        <v>2</v>
      </c>
      <c r="D58" s="477">
        <v>0</v>
      </c>
      <c r="E58" s="477">
        <v>1</v>
      </c>
      <c r="F58" s="477">
        <v>0</v>
      </c>
      <c r="G58" s="477">
        <v>1</v>
      </c>
      <c r="H58" s="477">
        <v>0</v>
      </c>
      <c r="I58" s="477">
        <v>0</v>
      </c>
      <c r="J58" s="477">
        <v>0</v>
      </c>
      <c r="K58" s="477">
        <v>0</v>
      </c>
      <c r="L58" s="477">
        <v>0</v>
      </c>
      <c r="M58" s="477">
        <v>0</v>
      </c>
      <c r="N58" s="477">
        <v>0</v>
      </c>
      <c r="O58" s="477">
        <v>0</v>
      </c>
    </row>
    <row r="59" spans="2:15" s="297" customFormat="1" ht="11.4" x14ac:dyDescent="0.2">
      <c r="B59" s="482" t="s">
        <v>233</v>
      </c>
      <c r="C59" s="478">
        <f>SUM(C60:C66)</f>
        <v>498</v>
      </c>
      <c r="D59" s="478">
        <f t="shared" ref="D59:O59" si="4">SUM(D60:D66)</f>
        <v>33</v>
      </c>
      <c r="E59" s="478">
        <f t="shared" si="4"/>
        <v>32</v>
      </c>
      <c r="F59" s="478">
        <f t="shared" si="4"/>
        <v>43</v>
      </c>
      <c r="G59" s="478">
        <f t="shared" si="4"/>
        <v>40</v>
      </c>
      <c r="H59" s="478">
        <f t="shared" si="4"/>
        <v>40</v>
      </c>
      <c r="I59" s="478">
        <f t="shared" si="4"/>
        <v>50</v>
      </c>
      <c r="J59" s="478">
        <f t="shared" si="4"/>
        <v>55</v>
      </c>
      <c r="K59" s="478">
        <f t="shared" si="4"/>
        <v>42</v>
      </c>
      <c r="L59" s="478">
        <f t="shared" si="4"/>
        <v>29</v>
      </c>
      <c r="M59" s="478">
        <f t="shared" si="4"/>
        <v>38</v>
      </c>
      <c r="N59" s="478">
        <f t="shared" si="4"/>
        <v>34</v>
      </c>
      <c r="O59" s="478">
        <f t="shared" si="4"/>
        <v>62</v>
      </c>
    </row>
    <row r="60" spans="2:15" ht="13.2" x14ac:dyDescent="0.3">
      <c r="B60" s="476" t="s">
        <v>420</v>
      </c>
      <c r="C60" s="477">
        <v>237</v>
      </c>
      <c r="D60" s="477">
        <v>12</v>
      </c>
      <c r="E60" s="477">
        <v>12</v>
      </c>
      <c r="F60" s="477">
        <v>14</v>
      </c>
      <c r="G60" s="477">
        <v>19</v>
      </c>
      <c r="H60" s="477">
        <v>15</v>
      </c>
      <c r="I60" s="477">
        <v>15</v>
      </c>
      <c r="J60" s="477">
        <v>28</v>
      </c>
      <c r="K60" s="477">
        <v>21</v>
      </c>
      <c r="L60" s="477">
        <v>19</v>
      </c>
      <c r="M60" s="477">
        <v>22</v>
      </c>
      <c r="N60" s="477">
        <v>20</v>
      </c>
      <c r="O60" s="477">
        <v>40</v>
      </c>
    </row>
    <row r="61" spans="2:15" ht="13.2" x14ac:dyDescent="0.3">
      <c r="B61" s="476" t="s">
        <v>421</v>
      </c>
      <c r="C61" s="477">
        <v>52</v>
      </c>
      <c r="D61" s="477">
        <v>4</v>
      </c>
      <c r="E61" s="477">
        <v>3</v>
      </c>
      <c r="F61" s="477">
        <v>10</v>
      </c>
      <c r="G61" s="477">
        <v>3</v>
      </c>
      <c r="H61" s="477">
        <v>3</v>
      </c>
      <c r="I61" s="477">
        <v>11</v>
      </c>
      <c r="J61" s="477">
        <v>2</v>
      </c>
      <c r="K61" s="477">
        <v>3</v>
      </c>
      <c r="L61" s="477">
        <v>2</v>
      </c>
      <c r="M61" s="477">
        <v>1</v>
      </c>
      <c r="N61" s="477">
        <v>2</v>
      </c>
      <c r="O61" s="477">
        <v>8</v>
      </c>
    </row>
    <row r="62" spans="2:15" ht="13.2" x14ac:dyDescent="0.3">
      <c r="B62" s="476" t="s">
        <v>422</v>
      </c>
      <c r="C62" s="477">
        <v>29</v>
      </c>
      <c r="D62" s="477">
        <v>2</v>
      </c>
      <c r="E62" s="477">
        <v>2</v>
      </c>
      <c r="F62" s="477">
        <v>6</v>
      </c>
      <c r="G62" s="477">
        <v>2</v>
      </c>
      <c r="H62" s="477">
        <v>3</v>
      </c>
      <c r="I62" s="477">
        <v>1</v>
      </c>
      <c r="J62" s="477">
        <v>6</v>
      </c>
      <c r="K62" s="477">
        <v>3</v>
      </c>
      <c r="L62" s="477">
        <v>1</v>
      </c>
      <c r="M62" s="477">
        <v>2</v>
      </c>
      <c r="N62" s="477">
        <v>0</v>
      </c>
      <c r="O62" s="477">
        <v>1</v>
      </c>
    </row>
    <row r="63" spans="2:15" ht="13.2" x14ac:dyDescent="0.3">
      <c r="B63" s="476" t="s">
        <v>423</v>
      </c>
      <c r="C63" s="477">
        <v>71</v>
      </c>
      <c r="D63" s="477">
        <v>5</v>
      </c>
      <c r="E63" s="477">
        <v>9</v>
      </c>
      <c r="F63" s="477">
        <v>6</v>
      </c>
      <c r="G63" s="477">
        <v>8</v>
      </c>
      <c r="H63" s="477">
        <v>6</v>
      </c>
      <c r="I63" s="477">
        <v>6</v>
      </c>
      <c r="J63" s="477">
        <v>10</v>
      </c>
      <c r="K63" s="477">
        <v>8</v>
      </c>
      <c r="L63" s="477">
        <v>0</v>
      </c>
      <c r="M63" s="477">
        <v>7</v>
      </c>
      <c r="N63" s="477">
        <v>4</v>
      </c>
      <c r="O63" s="477">
        <v>2</v>
      </c>
    </row>
    <row r="64" spans="2:15" ht="13.2" x14ac:dyDescent="0.3">
      <c r="B64" s="476" t="s">
        <v>424</v>
      </c>
      <c r="C64" s="477">
        <v>74</v>
      </c>
      <c r="D64" s="477">
        <v>7</v>
      </c>
      <c r="E64" s="477">
        <v>5</v>
      </c>
      <c r="F64" s="477">
        <v>4</v>
      </c>
      <c r="G64" s="477">
        <v>3</v>
      </c>
      <c r="H64" s="477">
        <v>8</v>
      </c>
      <c r="I64" s="477">
        <v>13</v>
      </c>
      <c r="J64" s="477">
        <v>7</v>
      </c>
      <c r="K64" s="477">
        <v>5</v>
      </c>
      <c r="L64" s="477">
        <v>4</v>
      </c>
      <c r="M64" s="477">
        <v>6</v>
      </c>
      <c r="N64" s="477">
        <v>5</v>
      </c>
      <c r="O64" s="477">
        <v>7</v>
      </c>
    </row>
    <row r="65" spans="2:15" ht="13.2" x14ac:dyDescent="0.3">
      <c r="B65" s="476" t="s">
        <v>425</v>
      </c>
      <c r="C65" s="477">
        <v>25</v>
      </c>
      <c r="D65" s="477">
        <v>2</v>
      </c>
      <c r="E65" s="477">
        <v>1</v>
      </c>
      <c r="F65" s="477">
        <v>2</v>
      </c>
      <c r="G65" s="477">
        <v>2</v>
      </c>
      <c r="H65" s="477">
        <v>5</v>
      </c>
      <c r="I65" s="477">
        <v>3</v>
      </c>
      <c r="J65" s="477">
        <v>1</v>
      </c>
      <c r="K65" s="477">
        <v>2</v>
      </c>
      <c r="L65" s="477">
        <v>2</v>
      </c>
      <c r="M65" s="477">
        <v>0</v>
      </c>
      <c r="N65" s="477">
        <v>2</v>
      </c>
      <c r="O65" s="477">
        <v>3</v>
      </c>
    </row>
    <row r="66" spans="2:15" ht="13.2" x14ac:dyDescent="0.3">
      <c r="B66" s="476" t="s">
        <v>426</v>
      </c>
      <c r="C66" s="477">
        <v>10</v>
      </c>
      <c r="D66" s="477">
        <v>1</v>
      </c>
      <c r="E66" s="477">
        <v>0</v>
      </c>
      <c r="F66" s="477">
        <v>1</v>
      </c>
      <c r="G66" s="477">
        <v>3</v>
      </c>
      <c r="H66" s="477">
        <v>0</v>
      </c>
      <c r="I66" s="477">
        <v>1</v>
      </c>
      <c r="J66" s="477">
        <v>1</v>
      </c>
      <c r="K66" s="477">
        <v>0</v>
      </c>
      <c r="L66" s="477">
        <v>1</v>
      </c>
      <c r="M66" s="477">
        <v>0</v>
      </c>
      <c r="N66" s="477">
        <v>1</v>
      </c>
      <c r="O66" s="477">
        <v>1</v>
      </c>
    </row>
    <row r="67" spans="2:15" s="297" customFormat="1" ht="11.4" x14ac:dyDescent="0.2">
      <c r="B67" s="482" t="s">
        <v>234</v>
      </c>
      <c r="C67" s="478">
        <f>SUM(C68:C77)</f>
        <v>617</v>
      </c>
      <c r="D67" s="478">
        <f t="shared" ref="D67:O67" si="5">SUM(D68:D77)</f>
        <v>53</v>
      </c>
      <c r="E67" s="478">
        <f t="shared" si="5"/>
        <v>66</v>
      </c>
      <c r="F67" s="478">
        <f t="shared" si="5"/>
        <v>48</v>
      </c>
      <c r="G67" s="478">
        <f t="shared" si="5"/>
        <v>57</v>
      </c>
      <c r="H67" s="478">
        <f t="shared" si="5"/>
        <v>55</v>
      </c>
      <c r="I67" s="478">
        <f t="shared" si="5"/>
        <v>39</v>
      </c>
      <c r="J67" s="478">
        <f t="shared" si="5"/>
        <v>62</v>
      </c>
      <c r="K67" s="478">
        <f t="shared" si="5"/>
        <v>48</v>
      </c>
      <c r="L67" s="478">
        <f t="shared" si="5"/>
        <v>49</v>
      </c>
      <c r="M67" s="478">
        <f t="shared" si="5"/>
        <v>49</v>
      </c>
      <c r="N67" s="478">
        <f t="shared" si="5"/>
        <v>40</v>
      </c>
      <c r="O67" s="478">
        <f t="shared" si="5"/>
        <v>51</v>
      </c>
    </row>
    <row r="68" spans="2:15" ht="13.2" x14ac:dyDescent="0.3">
      <c r="B68" s="476" t="s">
        <v>427</v>
      </c>
      <c r="C68" s="477">
        <v>475</v>
      </c>
      <c r="D68" s="477">
        <v>39</v>
      </c>
      <c r="E68" s="477">
        <v>53</v>
      </c>
      <c r="F68" s="477">
        <v>41</v>
      </c>
      <c r="G68" s="477">
        <v>42</v>
      </c>
      <c r="H68" s="477">
        <v>37</v>
      </c>
      <c r="I68" s="477">
        <v>34</v>
      </c>
      <c r="J68" s="477">
        <v>40</v>
      </c>
      <c r="K68" s="477">
        <v>38</v>
      </c>
      <c r="L68" s="477">
        <v>39</v>
      </c>
      <c r="M68" s="477">
        <v>40</v>
      </c>
      <c r="N68" s="477">
        <v>30</v>
      </c>
      <c r="O68" s="477">
        <v>42</v>
      </c>
    </row>
    <row r="69" spans="2:15" ht="13.2" x14ac:dyDescent="0.3">
      <c r="B69" s="476" t="s">
        <v>428</v>
      </c>
      <c r="C69" s="477">
        <v>16</v>
      </c>
      <c r="D69" s="477">
        <v>1</v>
      </c>
      <c r="E69" s="477">
        <v>2</v>
      </c>
      <c r="F69" s="477">
        <v>0</v>
      </c>
      <c r="G69" s="477">
        <v>2</v>
      </c>
      <c r="H69" s="477">
        <v>1</v>
      </c>
      <c r="I69" s="477">
        <v>2</v>
      </c>
      <c r="J69" s="477">
        <v>4</v>
      </c>
      <c r="K69" s="477">
        <v>0</v>
      </c>
      <c r="L69" s="477">
        <v>0</v>
      </c>
      <c r="M69" s="477">
        <v>1</v>
      </c>
      <c r="N69" s="477">
        <v>0</v>
      </c>
      <c r="O69" s="477">
        <v>3</v>
      </c>
    </row>
    <row r="70" spans="2:15" ht="13.2" x14ac:dyDescent="0.3">
      <c r="B70" s="476" t="s">
        <v>429</v>
      </c>
      <c r="C70" s="477">
        <v>12</v>
      </c>
      <c r="D70" s="477">
        <v>3</v>
      </c>
      <c r="E70" s="477">
        <v>3</v>
      </c>
      <c r="F70" s="477">
        <v>1</v>
      </c>
      <c r="G70" s="477">
        <v>1</v>
      </c>
      <c r="H70" s="477">
        <v>1</v>
      </c>
      <c r="I70" s="477">
        <v>0</v>
      </c>
      <c r="J70" s="477">
        <v>1</v>
      </c>
      <c r="K70" s="477">
        <v>0</v>
      </c>
      <c r="L70" s="477">
        <v>2</v>
      </c>
      <c r="M70" s="477">
        <v>0</v>
      </c>
      <c r="N70" s="477">
        <v>0</v>
      </c>
      <c r="O70" s="477">
        <v>0</v>
      </c>
    </row>
    <row r="71" spans="2:15" ht="13.2" x14ac:dyDescent="0.3">
      <c r="B71" s="476" t="s">
        <v>430</v>
      </c>
      <c r="C71" s="477">
        <v>21</v>
      </c>
      <c r="D71" s="477">
        <v>2</v>
      </c>
      <c r="E71" s="477">
        <v>3</v>
      </c>
      <c r="F71" s="477">
        <v>1</v>
      </c>
      <c r="G71" s="477">
        <v>2</v>
      </c>
      <c r="H71" s="477">
        <v>2</v>
      </c>
      <c r="I71" s="477">
        <v>0</v>
      </c>
      <c r="J71" s="477">
        <v>2</v>
      </c>
      <c r="K71" s="477">
        <v>3</v>
      </c>
      <c r="L71" s="477">
        <v>2</v>
      </c>
      <c r="M71" s="477">
        <v>2</v>
      </c>
      <c r="N71" s="477">
        <v>1</v>
      </c>
      <c r="O71" s="477">
        <v>1</v>
      </c>
    </row>
    <row r="72" spans="2:15" ht="13.2" x14ac:dyDescent="0.3">
      <c r="B72" s="476" t="s">
        <v>431</v>
      </c>
      <c r="C72" s="477">
        <v>3</v>
      </c>
      <c r="D72" s="477">
        <v>0</v>
      </c>
      <c r="E72" s="477">
        <v>0</v>
      </c>
      <c r="F72" s="477">
        <v>0</v>
      </c>
      <c r="G72" s="477">
        <v>0</v>
      </c>
      <c r="H72" s="477">
        <v>0</v>
      </c>
      <c r="I72" s="477">
        <v>0</v>
      </c>
      <c r="J72" s="477">
        <v>1</v>
      </c>
      <c r="K72" s="477">
        <v>0</v>
      </c>
      <c r="L72" s="477">
        <v>0</v>
      </c>
      <c r="M72" s="477">
        <v>0</v>
      </c>
      <c r="N72" s="477">
        <v>2</v>
      </c>
      <c r="O72" s="477">
        <v>0</v>
      </c>
    </row>
    <row r="73" spans="2:15" ht="13.2" x14ac:dyDescent="0.3">
      <c r="B73" s="476" t="s">
        <v>432</v>
      </c>
      <c r="C73" s="477">
        <v>17</v>
      </c>
      <c r="D73" s="477">
        <v>0</v>
      </c>
      <c r="E73" s="477">
        <v>1</v>
      </c>
      <c r="F73" s="477">
        <v>2</v>
      </c>
      <c r="G73" s="477">
        <v>2</v>
      </c>
      <c r="H73" s="477">
        <v>3</v>
      </c>
      <c r="I73" s="477">
        <v>1</v>
      </c>
      <c r="J73" s="477">
        <v>2</v>
      </c>
      <c r="K73" s="477">
        <v>1</v>
      </c>
      <c r="L73" s="477">
        <v>2</v>
      </c>
      <c r="M73" s="477">
        <v>2</v>
      </c>
      <c r="N73" s="477">
        <v>1</v>
      </c>
      <c r="O73" s="477">
        <v>0</v>
      </c>
    </row>
    <row r="74" spans="2:15" ht="13.2" x14ac:dyDescent="0.3">
      <c r="B74" s="476" t="s">
        <v>433</v>
      </c>
      <c r="C74" s="477">
        <v>62</v>
      </c>
      <c r="D74" s="477">
        <v>8</v>
      </c>
      <c r="E74" s="477">
        <v>4</v>
      </c>
      <c r="F74" s="477">
        <v>2</v>
      </c>
      <c r="G74" s="477">
        <v>8</v>
      </c>
      <c r="H74" s="477">
        <v>7</v>
      </c>
      <c r="I74" s="477">
        <v>2</v>
      </c>
      <c r="J74" s="477">
        <v>11</v>
      </c>
      <c r="K74" s="477">
        <v>5</v>
      </c>
      <c r="L74" s="477">
        <v>3</v>
      </c>
      <c r="M74" s="477">
        <v>2</v>
      </c>
      <c r="N74" s="477">
        <v>6</v>
      </c>
      <c r="O74" s="477">
        <v>4</v>
      </c>
    </row>
    <row r="75" spans="2:15" ht="13.2" x14ac:dyDescent="0.3">
      <c r="B75" s="476" t="s">
        <v>434</v>
      </c>
      <c r="C75" s="477">
        <v>3</v>
      </c>
      <c r="D75" s="477">
        <v>0</v>
      </c>
      <c r="E75" s="477">
        <v>0</v>
      </c>
      <c r="F75" s="477">
        <v>0</v>
      </c>
      <c r="G75" s="477">
        <v>0</v>
      </c>
      <c r="H75" s="477">
        <v>1</v>
      </c>
      <c r="I75" s="477">
        <v>0</v>
      </c>
      <c r="J75" s="477">
        <v>0</v>
      </c>
      <c r="K75" s="477">
        <v>1</v>
      </c>
      <c r="L75" s="477">
        <v>0</v>
      </c>
      <c r="M75" s="477">
        <v>1</v>
      </c>
      <c r="N75" s="477">
        <v>0</v>
      </c>
      <c r="O75" s="477">
        <v>0</v>
      </c>
    </row>
    <row r="76" spans="2:15" ht="13.2" x14ac:dyDescent="0.3">
      <c r="B76" s="476" t="s">
        <v>435</v>
      </c>
      <c r="C76" s="477">
        <v>7</v>
      </c>
      <c r="D76" s="477">
        <v>0</v>
      </c>
      <c r="E76" s="477">
        <v>0</v>
      </c>
      <c r="F76" s="477">
        <v>1</v>
      </c>
      <c r="G76" s="477">
        <v>0</v>
      </c>
      <c r="H76" s="477">
        <v>3</v>
      </c>
      <c r="I76" s="477">
        <v>0</v>
      </c>
      <c r="J76" s="477">
        <v>1</v>
      </c>
      <c r="K76" s="477">
        <v>0</v>
      </c>
      <c r="L76" s="477">
        <v>1</v>
      </c>
      <c r="M76" s="477">
        <v>0</v>
      </c>
      <c r="N76" s="477">
        <v>0</v>
      </c>
      <c r="O76" s="477">
        <v>1</v>
      </c>
    </row>
    <row r="77" spans="2:15" ht="13.2" x14ac:dyDescent="0.3">
      <c r="B77" s="476" t="s">
        <v>436</v>
      </c>
      <c r="C77" s="477">
        <v>1</v>
      </c>
      <c r="D77" s="477">
        <v>0</v>
      </c>
      <c r="E77" s="477">
        <v>0</v>
      </c>
      <c r="F77" s="477">
        <v>0</v>
      </c>
      <c r="G77" s="477">
        <v>0</v>
      </c>
      <c r="H77" s="477">
        <v>0</v>
      </c>
      <c r="I77" s="477">
        <v>0</v>
      </c>
      <c r="J77" s="477">
        <v>0</v>
      </c>
      <c r="K77" s="477">
        <v>0</v>
      </c>
      <c r="L77" s="477">
        <v>0</v>
      </c>
      <c r="M77" s="477">
        <v>1</v>
      </c>
      <c r="N77" s="477">
        <v>0</v>
      </c>
      <c r="O77" s="477">
        <v>0</v>
      </c>
    </row>
    <row r="78" spans="2:15" s="297" customFormat="1" ht="11.4" x14ac:dyDescent="0.2">
      <c r="B78" s="482" t="s">
        <v>235</v>
      </c>
      <c r="C78" s="478">
        <f>SUM(C79:C84)</f>
        <v>945</v>
      </c>
      <c r="D78" s="478">
        <f t="shared" ref="D78:O78" si="6">SUM(D79:D84)</f>
        <v>80</v>
      </c>
      <c r="E78" s="478">
        <f t="shared" si="6"/>
        <v>90</v>
      </c>
      <c r="F78" s="478">
        <f t="shared" si="6"/>
        <v>79</v>
      </c>
      <c r="G78" s="478">
        <f t="shared" si="6"/>
        <v>104</v>
      </c>
      <c r="H78" s="478">
        <f t="shared" si="6"/>
        <v>75</v>
      </c>
      <c r="I78" s="478">
        <f t="shared" si="6"/>
        <v>66</v>
      </c>
      <c r="J78" s="478">
        <f t="shared" si="6"/>
        <v>91</v>
      </c>
      <c r="K78" s="478">
        <f t="shared" si="6"/>
        <v>80</v>
      </c>
      <c r="L78" s="478">
        <f t="shared" si="6"/>
        <v>77</v>
      </c>
      <c r="M78" s="478">
        <f t="shared" si="6"/>
        <v>76</v>
      </c>
      <c r="N78" s="478">
        <f t="shared" si="6"/>
        <v>54</v>
      </c>
      <c r="O78" s="478">
        <f t="shared" si="6"/>
        <v>73</v>
      </c>
    </row>
    <row r="79" spans="2:15" ht="13.2" x14ac:dyDescent="0.3">
      <c r="B79" s="476" t="s">
        <v>437</v>
      </c>
      <c r="C79" s="477">
        <v>459</v>
      </c>
      <c r="D79" s="477">
        <v>42</v>
      </c>
      <c r="E79" s="477">
        <v>53</v>
      </c>
      <c r="F79" s="477">
        <v>33</v>
      </c>
      <c r="G79" s="477">
        <v>55</v>
      </c>
      <c r="H79" s="477">
        <v>36</v>
      </c>
      <c r="I79" s="477">
        <v>31</v>
      </c>
      <c r="J79" s="477">
        <v>45</v>
      </c>
      <c r="K79" s="477">
        <v>40</v>
      </c>
      <c r="L79" s="477">
        <v>37</v>
      </c>
      <c r="M79" s="477">
        <v>25</v>
      </c>
      <c r="N79" s="477">
        <v>26</v>
      </c>
      <c r="O79" s="477">
        <v>36</v>
      </c>
    </row>
    <row r="80" spans="2:15" ht="13.2" x14ac:dyDescent="0.3">
      <c r="B80" s="476" t="s">
        <v>438</v>
      </c>
      <c r="C80" s="477">
        <v>98</v>
      </c>
      <c r="D80" s="477">
        <v>9</v>
      </c>
      <c r="E80" s="477">
        <v>7</v>
      </c>
      <c r="F80" s="477">
        <v>6</v>
      </c>
      <c r="G80" s="477">
        <v>10</v>
      </c>
      <c r="H80" s="477">
        <v>5</v>
      </c>
      <c r="I80" s="477">
        <v>8</v>
      </c>
      <c r="J80" s="477">
        <v>12</v>
      </c>
      <c r="K80" s="477">
        <v>9</v>
      </c>
      <c r="L80" s="477">
        <v>10</v>
      </c>
      <c r="M80" s="477">
        <v>9</v>
      </c>
      <c r="N80" s="477">
        <v>4</v>
      </c>
      <c r="O80" s="477">
        <v>9</v>
      </c>
    </row>
    <row r="81" spans="2:15" ht="13.2" x14ac:dyDescent="0.3">
      <c r="B81" s="476" t="s">
        <v>439</v>
      </c>
      <c r="C81" s="477">
        <v>83</v>
      </c>
      <c r="D81" s="477">
        <v>7</v>
      </c>
      <c r="E81" s="477">
        <v>11</v>
      </c>
      <c r="F81" s="477">
        <v>8</v>
      </c>
      <c r="G81" s="477">
        <v>7</v>
      </c>
      <c r="H81" s="477">
        <v>3</v>
      </c>
      <c r="I81" s="477">
        <v>7</v>
      </c>
      <c r="J81" s="477">
        <v>7</v>
      </c>
      <c r="K81" s="477">
        <v>5</v>
      </c>
      <c r="L81" s="477">
        <v>8</v>
      </c>
      <c r="M81" s="477">
        <v>8</v>
      </c>
      <c r="N81" s="477">
        <v>7</v>
      </c>
      <c r="O81" s="477">
        <v>5</v>
      </c>
    </row>
    <row r="82" spans="2:15" ht="13.2" x14ac:dyDescent="0.3">
      <c r="B82" s="476" t="s">
        <v>440</v>
      </c>
      <c r="C82" s="477">
        <v>270</v>
      </c>
      <c r="D82" s="477">
        <v>20</v>
      </c>
      <c r="E82" s="477">
        <v>16</v>
      </c>
      <c r="F82" s="477">
        <v>31</v>
      </c>
      <c r="G82" s="477">
        <v>29</v>
      </c>
      <c r="H82" s="477">
        <v>30</v>
      </c>
      <c r="I82" s="477">
        <v>18</v>
      </c>
      <c r="J82" s="477">
        <v>21</v>
      </c>
      <c r="K82" s="477">
        <v>22</v>
      </c>
      <c r="L82" s="477">
        <v>22</v>
      </c>
      <c r="M82" s="477">
        <v>28</v>
      </c>
      <c r="N82" s="477">
        <v>15</v>
      </c>
      <c r="O82" s="477">
        <v>18</v>
      </c>
    </row>
    <row r="83" spans="2:15" ht="13.2" x14ac:dyDescent="0.3">
      <c r="B83" s="476" t="s">
        <v>441</v>
      </c>
      <c r="C83" s="477">
        <v>11</v>
      </c>
      <c r="D83" s="477">
        <v>0</v>
      </c>
      <c r="E83" s="477">
        <v>1</v>
      </c>
      <c r="F83" s="477">
        <v>0</v>
      </c>
      <c r="G83" s="477">
        <v>0</v>
      </c>
      <c r="H83" s="477">
        <v>1</v>
      </c>
      <c r="I83" s="477">
        <v>2</v>
      </c>
      <c r="J83" s="477">
        <v>1</v>
      </c>
      <c r="K83" s="477">
        <v>2</v>
      </c>
      <c r="L83" s="477">
        <v>0</v>
      </c>
      <c r="M83" s="477">
        <v>2</v>
      </c>
      <c r="N83" s="477">
        <v>1</v>
      </c>
      <c r="O83" s="477">
        <v>1</v>
      </c>
    </row>
    <row r="84" spans="2:15" ht="13.2" x14ac:dyDescent="0.3">
      <c r="B84" s="476" t="s">
        <v>442</v>
      </c>
      <c r="C84" s="477">
        <v>24</v>
      </c>
      <c r="D84" s="477">
        <v>2</v>
      </c>
      <c r="E84" s="477">
        <v>2</v>
      </c>
      <c r="F84" s="477">
        <v>1</v>
      </c>
      <c r="G84" s="477">
        <v>3</v>
      </c>
      <c r="H84" s="477">
        <v>0</v>
      </c>
      <c r="I84" s="477">
        <v>0</v>
      </c>
      <c r="J84" s="477">
        <v>5</v>
      </c>
      <c r="K84" s="477">
        <v>2</v>
      </c>
      <c r="L84" s="477">
        <v>0</v>
      </c>
      <c r="M84" s="477">
        <v>4</v>
      </c>
      <c r="N84" s="477">
        <v>1</v>
      </c>
      <c r="O84" s="477">
        <v>4</v>
      </c>
    </row>
    <row r="85" spans="2:15" s="297" customFormat="1" ht="11.4" x14ac:dyDescent="0.2">
      <c r="B85" s="482" t="s">
        <v>236</v>
      </c>
      <c r="C85" s="478">
        <f t="shared" ref="C85:O85" si="7">SUM(C86:C101)</f>
        <v>739</v>
      </c>
      <c r="D85" s="478">
        <f t="shared" si="7"/>
        <v>65</v>
      </c>
      <c r="E85" s="478">
        <f t="shared" si="7"/>
        <v>50</v>
      </c>
      <c r="F85" s="478">
        <f t="shared" si="7"/>
        <v>70</v>
      </c>
      <c r="G85" s="478">
        <f t="shared" si="7"/>
        <v>71</v>
      </c>
      <c r="H85" s="478">
        <f t="shared" si="7"/>
        <v>49</v>
      </c>
      <c r="I85" s="478">
        <f t="shared" si="7"/>
        <v>53</v>
      </c>
      <c r="J85" s="478">
        <f t="shared" si="7"/>
        <v>82</v>
      </c>
      <c r="K85" s="478">
        <f t="shared" si="7"/>
        <v>74</v>
      </c>
      <c r="L85" s="478">
        <f t="shared" si="7"/>
        <v>51</v>
      </c>
      <c r="M85" s="478">
        <f t="shared" si="7"/>
        <v>68</v>
      </c>
      <c r="N85" s="478">
        <f t="shared" si="7"/>
        <v>54</v>
      </c>
      <c r="O85" s="478">
        <f t="shared" si="7"/>
        <v>52</v>
      </c>
    </row>
    <row r="86" spans="2:15" ht="13.2" x14ac:dyDescent="0.3">
      <c r="B86" s="476" t="s">
        <v>236</v>
      </c>
      <c r="C86" s="477">
        <v>459</v>
      </c>
      <c r="D86" s="477">
        <v>47</v>
      </c>
      <c r="E86" s="477">
        <v>29</v>
      </c>
      <c r="F86" s="477">
        <v>42</v>
      </c>
      <c r="G86" s="477">
        <v>39</v>
      </c>
      <c r="H86" s="477">
        <v>30</v>
      </c>
      <c r="I86" s="477">
        <v>30</v>
      </c>
      <c r="J86" s="477">
        <v>55</v>
      </c>
      <c r="K86" s="477">
        <v>43</v>
      </c>
      <c r="L86" s="477">
        <v>33</v>
      </c>
      <c r="M86" s="477">
        <v>46</v>
      </c>
      <c r="N86" s="477">
        <v>29</v>
      </c>
      <c r="O86" s="477">
        <v>36</v>
      </c>
    </row>
    <row r="87" spans="2:15" ht="13.2" x14ac:dyDescent="0.3">
      <c r="B87" s="476" t="s">
        <v>443</v>
      </c>
      <c r="C87" s="477">
        <v>39</v>
      </c>
      <c r="D87" s="477">
        <v>4</v>
      </c>
      <c r="E87" s="477">
        <v>2</v>
      </c>
      <c r="F87" s="477">
        <v>4</v>
      </c>
      <c r="G87" s="477">
        <v>6</v>
      </c>
      <c r="H87" s="477">
        <v>3</v>
      </c>
      <c r="I87" s="477">
        <v>4</v>
      </c>
      <c r="J87" s="477">
        <v>4</v>
      </c>
      <c r="K87" s="477">
        <v>4</v>
      </c>
      <c r="L87" s="477">
        <v>1</v>
      </c>
      <c r="M87" s="477">
        <v>3</v>
      </c>
      <c r="N87" s="477">
        <v>2</v>
      </c>
      <c r="O87" s="477">
        <v>2</v>
      </c>
    </row>
    <row r="88" spans="2:15" ht="13.2" x14ac:dyDescent="0.3">
      <c r="B88" s="476" t="s">
        <v>444</v>
      </c>
      <c r="C88" s="477">
        <v>75</v>
      </c>
      <c r="D88" s="477">
        <v>2</v>
      </c>
      <c r="E88" s="477">
        <v>6</v>
      </c>
      <c r="F88" s="477">
        <v>6</v>
      </c>
      <c r="G88" s="477">
        <v>4</v>
      </c>
      <c r="H88" s="477">
        <v>6</v>
      </c>
      <c r="I88" s="477">
        <v>7</v>
      </c>
      <c r="J88" s="477">
        <v>7</v>
      </c>
      <c r="K88" s="477">
        <v>6</v>
      </c>
      <c r="L88" s="477">
        <v>5</v>
      </c>
      <c r="M88" s="477">
        <v>8</v>
      </c>
      <c r="N88" s="477">
        <v>11</v>
      </c>
      <c r="O88" s="477">
        <v>7</v>
      </c>
    </row>
    <row r="89" spans="2:15" ht="13.2" x14ac:dyDescent="0.3">
      <c r="B89" s="476" t="s">
        <v>445</v>
      </c>
      <c r="C89" s="477">
        <v>8</v>
      </c>
      <c r="D89" s="477">
        <v>1</v>
      </c>
      <c r="E89" s="477">
        <v>0</v>
      </c>
      <c r="F89" s="477">
        <v>0</v>
      </c>
      <c r="G89" s="477">
        <v>2</v>
      </c>
      <c r="H89" s="477">
        <v>1</v>
      </c>
      <c r="I89" s="477">
        <v>2</v>
      </c>
      <c r="J89" s="477">
        <v>1</v>
      </c>
      <c r="K89" s="477">
        <v>1</v>
      </c>
      <c r="L89" s="477">
        <v>0</v>
      </c>
      <c r="M89" s="477">
        <v>0</v>
      </c>
      <c r="N89" s="477">
        <v>0</v>
      </c>
      <c r="O89" s="477">
        <v>0</v>
      </c>
    </row>
    <row r="90" spans="2:15" ht="13.2" x14ac:dyDescent="0.3">
      <c r="B90" s="476" t="s">
        <v>446</v>
      </c>
      <c r="C90" s="477">
        <v>5</v>
      </c>
      <c r="D90" s="477">
        <v>0</v>
      </c>
      <c r="E90" s="477">
        <v>0</v>
      </c>
      <c r="F90" s="477">
        <v>1</v>
      </c>
      <c r="G90" s="477">
        <v>1</v>
      </c>
      <c r="H90" s="477">
        <v>0</v>
      </c>
      <c r="I90" s="477">
        <v>0</v>
      </c>
      <c r="J90" s="477">
        <v>0</v>
      </c>
      <c r="K90" s="477">
        <v>0</v>
      </c>
      <c r="L90" s="477">
        <v>1</v>
      </c>
      <c r="M90" s="477">
        <v>1</v>
      </c>
      <c r="N90" s="477">
        <v>0</v>
      </c>
      <c r="O90" s="477">
        <v>1</v>
      </c>
    </row>
    <row r="91" spans="2:15" ht="13.2" x14ac:dyDescent="0.3">
      <c r="B91" s="476" t="s">
        <v>447</v>
      </c>
      <c r="C91" s="477">
        <v>19</v>
      </c>
      <c r="D91" s="477">
        <v>1</v>
      </c>
      <c r="E91" s="477">
        <v>1</v>
      </c>
      <c r="F91" s="477">
        <v>1</v>
      </c>
      <c r="G91" s="477">
        <v>2</v>
      </c>
      <c r="H91" s="477">
        <v>1</v>
      </c>
      <c r="I91" s="477">
        <v>1</v>
      </c>
      <c r="J91" s="477">
        <v>0</v>
      </c>
      <c r="K91" s="477">
        <v>4</v>
      </c>
      <c r="L91" s="477">
        <v>4</v>
      </c>
      <c r="M91" s="477">
        <v>2</v>
      </c>
      <c r="N91" s="477">
        <v>2</v>
      </c>
      <c r="O91" s="477">
        <v>0</v>
      </c>
    </row>
    <row r="92" spans="2:15" ht="13.2" x14ac:dyDescent="0.3">
      <c r="B92" s="476" t="s">
        <v>448</v>
      </c>
      <c r="C92" s="477">
        <v>5</v>
      </c>
      <c r="D92" s="477">
        <v>0</v>
      </c>
      <c r="E92" s="477">
        <v>0</v>
      </c>
      <c r="F92" s="477">
        <v>1</v>
      </c>
      <c r="G92" s="477">
        <v>1</v>
      </c>
      <c r="H92" s="477">
        <v>2</v>
      </c>
      <c r="I92" s="477">
        <v>0</v>
      </c>
      <c r="J92" s="477">
        <v>0</v>
      </c>
      <c r="K92" s="477">
        <v>0</v>
      </c>
      <c r="L92" s="477">
        <v>0</v>
      </c>
      <c r="M92" s="477">
        <v>0</v>
      </c>
      <c r="N92" s="477">
        <v>1</v>
      </c>
      <c r="O92" s="477">
        <v>0</v>
      </c>
    </row>
    <row r="93" spans="2:15" ht="13.2" x14ac:dyDescent="0.3">
      <c r="B93" s="476" t="s">
        <v>449</v>
      </c>
      <c r="C93" s="477">
        <v>36</v>
      </c>
      <c r="D93" s="477">
        <v>3</v>
      </c>
      <c r="E93" s="477">
        <v>0</v>
      </c>
      <c r="F93" s="477">
        <v>4</v>
      </c>
      <c r="G93" s="477">
        <v>5</v>
      </c>
      <c r="H93" s="477">
        <v>1</v>
      </c>
      <c r="I93" s="477">
        <v>5</v>
      </c>
      <c r="J93" s="477">
        <v>5</v>
      </c>
      <c r="K93" s="477">
        <v>4</v>
      </c>
      <c r="L93" s="477">
        <v>2</v>
      </c>
      <c r="M93" s="477">
        <v>0</v>
      </c>
      <c r="N93" s="477">
        <v>3</v>
      </c>
      <c r="O93" s="477">
        <v>4</v>
      </c>
    </row>
    <row r="94" spans="2:15" ht="13.2" x14ac:dyDescent="0.3">
      <c r="B94" s="476" t="s">
        <v>450</v>
      </c>
      <c r="C94" s="477">
        <v>33</v>
      </c>
      <c r="D94" s="477">
        <v>3</v>
      </c>
      <c r="E94" s="477">
        <v>5</v>
      </c>
      <c r="F94" s="477">
        <v>3</v>
      </c>
      <c r="G94" s="477">
        <v>4</v>
      </c>
      <c r="H94" s="477">
        <v>1</v>
      </c>
      <c r="I94" s="477">
        <v>2</v>
      </c>
      <c r="J94" s="477">
        <v>4</v>
      </c>
      <c r="K94" s="477">
        <v>3</v>
      </c>
      <c r="L94" s="477">
        <v>3</v>
      </c>
      <c r="M94" s="477">
        <v>2</v>
      </c>
      <c r="N94" s="477">
        <v>3</v>
      </c>
      <c r="O94" s="477">
        <v>0</v>
      </c>
    </row>
    <row r="95" spans="2:15" ht="13.2" x14ac:dyDescent="0.3">
      <c r="B95" s="476" t="s">
        <v>451</v>
      </c>
      <c r="C95" s="477">
        <v>10</v>
      </c>
      <c r="D95" s="477">
        <v>0</v>
      </c>
      <c r="E95" s="477">
        <v>1</v>
      </c>
      <c r="F95" s="477">
        <v>0</v>
      </c>
      <c r="G95" s="477">
        <v>3</v>
      </c>
      <c r="H95" s="477">
        <v>2</v>
      </c>
      <c r="I95" s="477">
        <v>2</v>
      </c>
      <c r="J95" s="477">
        <v>0</v>
      </c>
      <c r="K95" s="477">
        <v>1</v>
      </c>
      <c r="L95" s="477">
        <v>0</v>
      </c>
      <c r="M95" s="477">
        <v>0</v>
      </c>
      <c r="N95" s="477">
        <v>0</v>
      </c>
      <c r="O95" s="477">
        <v>1</v>
      </c>
    </row>
    <row r="96" spans="2:15" ht="13.2" x14ac:dyDescent="0.3">
      <c r="B96" s="476" t="s">
        <v>452</v>
      </c>
      <c r="C96" s="477">
        <v>27</v>
      </c>
      <c r="D96" s="477">
        <v>0</v>
      </c>
      <c r="E96" s="477">
        <v>1</v>
      </c>
      <c r="F96" s="477">
        <v>6</v>
      </c>
      <c r="G96" s="477">
        <v>3</v>
      </c>
      <c r="H96" s="477">
        <v>1</v>
      </c>
      <c r="I96" s="477">
        <v>0</v>
      </c>
      <c r="J96" s="477">
        <v>4</v>
      </c>
      <c r="K96" s="477">
        <v>4</v>
      </c>
      <c r="L96" s="477">
        <v>2</v>
      </c>
      <c r="M96" s="477">
        <v>5</v>
      </c>
      <c r="N96" s="477">
        <v>1</v>
      </c>
      <c r="O96" s="477">
        <v>0</v>
      </c>
    </row>
    <row r="97" spans="2:15" ht="13.2" x14ac:dyDescent="0.3">
      <c r="B97" s="476" t="s">
        <v>453</v>
      </c>
      <c r="C97" s="477">
        <v>2</v>
      </c>
      <c r="D97" s="477">
        <v>1</v>
      </c>
      <c r="E97" s="477">
        <v>0</v>
      </c>
      <c r="F97" s="477">
        <v>0</v>
      </c>
      <c r="G97" s="477">
        <v>0</v>
      </c>
      <c r="H97" s="477">
        <v>0</v>
      </c>
      <c r="I97" s="477">
        <v>0</v>
      </c>
      <c r="J97" s="477">
        <v>0</v>
      </c>
      <c r="K97" s="477">
        <v>1</v>
      </c>
      <c r="L97" s="477">
        <v>0</v>
      </c>
      <c r="M97" s="477">
        <v>0</v>
      </c>
      <c r="N97" s="477">
        <v>0</v>
      </c>
      <c r="O97" s="477">
        <v>0</v>
      </c>
    </row>
    <row r="98" spans="2:15" ht="13.2" x14ac:dyDescent="0.3">
      <c r="B98" s="476" t="s">
        <v>454</v>
      </c>
      <c r="C98" s="477">
        <v>10</v>
      </c>
      <c r="D98" s="477">
        <v>1</v>
      </c>
      <c r="E98" s="477">
        <v>2</v>
      </c>
      <c r="F98" s="477">
        <v>0</v>
      </c>
      <c r="G98" s="477">
        <v>0</v>
      </c>
      <c r="H98" s="477">
        <v>1</v>
      </c>
      <c r="I98" s="477">
        <v>0</v>
      </c>
      <c r="J98" s="477">
        <v>2</v>
      </c>
      <c r="K98" s="477">
        <v>2</v>
      </c>
      <c r="L98" s="477">
        <v>0</v>
      </c>
      <c r="M98" s="477">
        <v>0</v>
      </c>
      <c r="N98" s="477">
        <v>1</v>
      </c>
      <c r="O98" s="477">
        <v>1</v>
      </c>
    </row>
    <row r="99" spans="2:15" ht="13.2" x14ac:dyDescent="0.3">
      <c r="B99" s="476" t="s">
        <v>455</v>
      </c>
      <c r="C99" s="477">
        <v>2</v>
      </c>
      <c r="D99" s="477">
        <v>0</v>
      </c>
      <c r="E99" s="477">
        <v>2</v>
      </c>
      <c r="F99" s="477">
        <v>0</v>
      </c>
      <c r="G99" s="477">
        <v>0</v>
      </c>
      <c r="H99" s="477">
        <v>0</v>
      </c>
      <c r="I99" s="477">
        <v>0</v>
      </c>
      <c r="J99" s="477">
        <v>0</v>
      </c>
      <c r="K99" s="477">
        <v>0</v>
      </c>
      <c r="L99" s="477">
        <v>0</v>
      </c>
      <c r="M99" s="477">
        <v>0</v>
      </c>
      <c r="N99" s="477">
        <v>0</v>
      </c>
      <c r="O99" s="477">
        <v>0</v>
      </c>
    </row>
    <row r="100" spans="2:15" ht="13.2" x14ac:dyDescent="0.3">
      <c r="B100" s="476" t="s">
        <v>456</v>
      </c>
      <c r="C100" s="477">
        <v>3</v>
      </c>
      <c r="D100" s="477">
        <v>2</v>
      </c>
      <c r="E100" s="477">
        <v>1</v>
      </c>
      <c r="F100" s="477">
        <v>0</v>
      </c>
      <c r="G100" s="477">
        <v>0</v>
      </c>
      <c r="H100" s="477">
        <v>0</v>
      </c>
      <c r="I100" s="477">
        <v>0</v>
      </c>
      <c r="J100" s="477">
        <v>0</v>
      </c>
      <c r="K100" s="477">
        <v>0</v>
      </c>
      <c r="L100" s="477">
        <v>0</v>
      </c>
      <c r="M100" s="477">
        <v>0</v>
      </c>
      <c r="N100" s="477">
        <v>0</v>
      </c>
      <c r="O100" s="477">
        <v>0</v>
      </c>
    </row>
    <row r="101" spans="2:15" ht="13.2" x14ac:dyDescent="0.3">
      <c r="B101" s="476" t="s">
        <v>457</v>
      </c>
      <c r="C101" s="477">
        <v>6</v>
      </c>
      <c r="D101" s="477">
        <v>0</v>
      </c>
      <c r="E101" s="477">
        <v>0</v>
      </c>
      <c r="F101" s="477">
        <v>2</v>
      </c>
      <c r="G101" s="477">
        <v>1</v>
      </c>
      <c r="H101" s="477">
        <v>0</v>
      </c>
      <c r="I101" s="477">
        <v>0</v>
      </c>
      <c r="J101" s="477">
        <v>0</v>
      </c>
      <c r="K101" s="477">
        <v>1</v>
      </c>
      <c r="L101" s="477">
        <v>0</v>
      </c>
      <c r="M101" s="477">
        <v>1</v>
      </c>
      <c r="N101" s="477">
        <v>1</v>
      </c>
      <c r="O101" s="477">
        <v>0</v>
      </c>
    </row>
    <row r="102" spans="2:15" s="297" customFormat="1" ht="11.4" x14ac:dyDescent="0.2">
      <c r="B102" s="482" t="s">
        <v>237</v>
      </c>
      <c r="C102" s="478">
        <f>SUM(C103:C110)</f>
        <v>6524</v>
      </c>
      <c r="D102" s="478">
        <f t="shared" ref="D102:O102" si="8">SUM(D103:D110)</f>
        <v>574</v>
      </c>
      <c r="E102" s="478">
        <f t="shared" si="8"/>
        <v>547</v>
      </c>
      <c r="F102" s="478">
        <f t="shared" si="8"/>
        <v>571</v>
      </c>
      <c r="G102" s="478">
        <f t="shared" si="8"/>
        <v>578</v>
      </c>
      <c r="H102" s="478">
        <f t="shared" si="8"/>
        <v>582</v>
      </c>
      <c r="I102" s="478">
        <f t="shared" si="8"/>
        <v>514</v>
      </c>
      <c r="J102" s="478">
        <f t="shared" si="8"/>
        <v>591</v>
      </c>
      <c r="K102" s="478">
        <f t="shared" si="8"/>
        <v>613</v>
      </c>
      <c r="L102" s="478">
        <f t="shared" si="8"/>
        <v>530</v>
      </c>
      <c r="M102" s="478">
        <f t="shared" si="8"/>
        <v>491</v>
      </c>
      <c r="N102" s="478">
        <f t="shared" si="8"/>
        <v>423</v>
      </c>
      <c r="O102" s="478">
        <f t="shared" si="8"/>
        <v>510</v>
      </c>
    </row>
    <row r="103" spans="2:15" ht="13.2" x14ac:dyDescent="0.3">
      <c r="B103" s="476" t="s">
        <v>458</v>
      </c>
      <c r="C103" s="477">
        <v>5809</v>
      </c>
      <c r="D103" s="477">
        <v>510</v>
      </c>
      <c r="E103" s="477">
        <v>494</v>
      </c>
      <c r="F103" s="477">
        <v>517</v>
      </c>
      <c r="G103" s="477">
        <v>521</v>
      </c>
      <c r="H103" s="477">
        <v>505</v>
      </c>
      <c r="I103" s="477">
        <v>443</v>
      </c>
      <c r="J103" s="477">
        <v>518</v>
      </c>
      <c r="K103" s="477">
        <v>537</v>
      </c>
      <c r="L103" s="477">
        <v>476</v>
      </c>
      <c r="M103" s="477">
        <v>437</v>
      </c>
      <c r="N103" s="477">
        <v>387</v>
      </c>
      <c r="O103" s="477">
        <v>464</v>
      </c>
    </row>
    <row r="104" spans="2:15" ht="13.2" x14ac:dyDescent="0.3">
      <c r="B104" s="476" t="s">
        <v>459</v>
      </c>
      <c r="C104" s="477">
        <v>171</v>
      </c>
      <c r="D104" s="477">
        <v>14</v>
      </c>
      <c r="E104" s="477">
        <v>13</v>
      </c>
      <c r="F104" s="477">
        <v>16</v>
      </c>
      <c r="G104" s="477">
        <v>16</v>
      </c>
      <c r="H104" s="477">
        <v>25</v>
      </c>
      <c r="I104" s="477">
        <v>16</v>
      </c>
      <c r="J104" s="477">
        <v>11</v>
      </c>
      <c r="K104" s="477">
        <v>14</v>
      </c>
      <c r="L104" s="477">
        <v>12</v>
      </c>
      <c r="M104" s="477">
        <v>11</v>
      </c>
      <c r="N104" s="477">
        <v>8</v>
      </c>
      <c r="O104" s="477">
        <v>15</v>
      </c>
    </row>
    <row r="105" spans="2:15" ht="13.2" x14ac:dyDescent="0.3">
      <c r="B105" s="476" t="s">
        <v>460</v>
      </c>
      <c r="C105" s="477">
        <v>158</v>
      </c>
      <c r="D105" s="477">
        <v>19</v>
      </c>
      <c r="E105" s="477">
        <v>10</v>
      </c>
      <c r="F105" s="477">
        <v>5</v>
      </c>
      <c r="G105" s="477">
        <v>16</v>
      </c>
      <c r="H105" s="477">
        <v>20</v>
      </c>
      <c r="I105" s="477">
        <v>15</v>
      </c>
      <c r="J105" s="477">
        <v>17</v>
      </c>
      <c r="K105" s="477">
        <v>16</v>
      </c>
      <c r="L105" s="477">
        <v>10</v>
      </c>
      <c r="M105" s="477">
        <v>12</v>
      </c>
      <c r="N105" s="477">
        <v>7</v>
      </c>
      <c r="O105" s="477">
        <v>11</v>
      </c>
    </row>
    <row r="106" spans="2:15" ht="13.2" x14ac:dyDescent="0.3">
      <c r="B106" s="476" t="s">
        <v>461</v>
      </c>
      <c r="C106" s="477">
        <v>85</v>
      </c>
      <c r="D106" s="477">
        <v>7</v>
      </c>
      <c r="E106" s="477">
        <v>10</v>
      </c>
      <c r="F106" s="477">
        <v>3</v>
      </c>
      <c r="G106" s="477">
        <v>10</v>
      </c>
      <c r="H106" s="477">
        <v>8</v>
      </c>
      <c r="I106" s="477">
        <v>6</v>
      </c>
      <c r="J106" s="477">
        <v>4</v>
      </c>
      <c r="K106" s="477">
        <v>9</v>
      </c>
      <c r="L106" s="477">
        <v>7</v>
      </c>
      <c r="M106" s="477">
        <v>7</v>
      </c>
      <c r="N106" s="477">
        <v>10</v>
      </c>
      <c r="O106" s="477">
        <v>4</v>
      </c>
    </row>
    <row r="107" spans="2:15" ht="13.2" x14ac:dyDescent="0.3">
      <c r="B107" s="476" t="s">
        <v>462</v>
      </c>
      <c r="C107" s="477">
        <v>222</v>
      </c>
      <c r="D107" s="477">
        <v>17</v>
      </c>
      <c r="E107" s="477">
        <v>13</v>
      </c>
      <c r="F107" s="477">
        <v>20</v>
      </c>
      <c r="G107" s="477">
        <v>6</v>
      </c>
      <c r="H107" s="477">
        <v>14</v>
      </c>
      <c r="I107" s="477">
        <v>25</v>
      </c>
      <c r="J107" s="477">
        <v>33</v>
      </c>
      <c r="K107" s="477">
        <v>32</v>
      </c>
      <c r="L107" s="477">
        <v>22</v>
      </c>
      <c r="M107" s="477">
        <v>21</v>
      </c>
      <c r="N107" s="477">
        <v>6</v>
      </c>
      <c r="O107" s="477">
        <v>13</v>
      </c>
    </row>
    <row r="108" spans="2:15" ht="13.2" x14ac:dyDescent="0.3">
      <c r="B108" s="476" t="s">
        <v>463</v>
      </c>
      <c r="C108" s="477">
        <v>25</v>
      </c>
      <c r="D108" s="477">
        <v>1</v>
      </c>
      <c r="E108" s="477">
        <v>1</v>
      </c>
      <c r="F108" s="477">
        <v>2</v>
      </c>
      <c r="G108" s="477">
        <v>2</v>
      </c>
      <c r="H108" s="477">
        <v>5</v>
      </c>
      <c r="I108" s="477">
        <v>3</v>
      </c>
      <c r="J108" s="477">
        <v>3</v>
      </c>
      <c r="K108" s="477">
        <v>3</v>
      </c>
      <c r="L108" s="477">
        <v>0</v>
      </c>
      <c r="M108" s="477">
        <v>0</v>
      </c>
      <c r="N108" s="477">
        <v>3</v>
      </c>
      <c r="O108" s="477">
        <v>2</v>
      </c>
    </row>
    <row r="109" spans="2:15" ht="13.2" x14ac:dyDescent="0.3">
      <c r="B109" s="476" t="s">
        <v>464</v>
      </c>
      <c r="C109" s="477">
        <v>17</v>
      </c>
      <c r="D109" s="477">
        <v>2</v>
      </c>
      <c r="E109" s="477">
        <v>1</v>
      </c>
      <c r="F109" s="477">
        <v>3</v>
      </c>
      <c r="G109" s="477">
        <v>2</v>
      </c>
      <c r="H109" s="477">
        <v>0</v>
      </c>
      <c r="I109" s="477">
        <v>3</v>
      </c>
      <c r="J109" s="477">
        <v>2</v>
      </c>
      <c r="K109" s="477">
        <v>2</v>
      </c>
      <c r="L109" s="477">
        <v>1</v>
      </c>
      <c r="M109" s="477">
        <v>0</v>
      </c>
      <c r="N109" s="477">
        <v>1</v>
      </c>
      <c r="O109" s="477">
        <v>0</v>
      </c>
    </row>
    <row r="110" spans="2:15" ht="13.2" x14ac:dyDescent="0.3">
      <c r="B110" s="476" t="s">
        <v>465</v>
      </c>
      <c r="C110" s="477">
        <v>37</v>
      </c>
      <c r="D110" s="477">
        <v>4</v>
      </c>
      <c r="E110" s="477">
        <v>5</v>
      </c>
      <c r="F110" s="477">
        <v>5</v>
      </c>
      <c r="G110" s="477">
        <v>5</v>
      </c>
      <c r="H110" s="477">
        <v>5</v>
      </c>
      <c r="I110" s="477">
        <v>3</v>
      </c>
      <c r="J110" s="477">
        <v>3</v>
      </c>
      <c r="K110" s="477">
        <v>0</v>
      </c>
      <c r="L110" s="477">
        <v>2</v>
      </c>
      <c r="M110" s="477">
        <v>3</v>
      </c>
      <c r="N110" s="477">
        <v>1</v>
      </c>
      <c r="O110" s="477">
        <v>1</v>
      </c>
    </row>
    <row r="111" spans="2:15" s="297" customFormat="1" ht="11.4" x14ac:dyDescent="0.2">
      <c r="B111" s="482" t="s">
        <v>238</v>
      </c>
      <c r="C111" s="478">
        <f>SUM(C112:C120)</f>
        <v>804</v>
      </c>
      <c r="D111" s="478">
        <f t="shared" ref="D111:O111" si="9">SUM(D112:D120)</f>
        <v>24</v>
      </c>
      <c r="E111" s="478">
        <f t="shared" si="9"/>
        <v>62</v>
      </c>
      <c r="F111" s="478">
        <f t="shared" si="9"/>
        <v>65</v>
      </c>
      <c r="G111" s="478">
        <f t="shared" si="9"/>
        <v>90</v>
      </c>
      <c r="H111" s="478">
        <f t="shared" si="9"/>
        <v>82</v>
      </c>
      <c r="I111" s="478">
        <f t="shared" si="9"/>
        <v>108</v>
      </c>
      <c r="J111" s="478">
        <f t="shared" si="9"/>
        <v>97</v>
      </c>
      <c r="K111" s="478">
        <f t="shared" si="9"/>
        <v>54</v>
      </c>
      <c r="L111" s="478">
        <f t="shared" si="9"/>
        <v>54</v>
      </c>
      <c r="M111" s="478">
        <f t="shared" si="9"/>
        <v>53</v>
      </c>
      <c r="N111" s="478">
        <f t="shared" si="9"/>
        <v>59</v>
      </c>
      <c r="O111" s="478">
        <f t="shared" si="9"/>
        <v>56</v>
      </c>
    </row>
    <row r="112" spans="2:15" ht="13.2" x14ac:dyDescent="0.3">
      <c r="B112" s="476" t="s">
        <v>466</v>
      </c>
      <c r="C112" s="477">
        <v>536</v>
      </c>
      <c r="D112" s="477">
        <v>17</v>
      </c>
      <c r="E112" s="477">
        <v>31</v>
      </c>
      <c r="F112" s="477">
        <v>39</v>
      </c>
      <c r="G112" s="477">
        <v>59</v>
      </c>
      <c r="H112" s="477">
        <v>59</v>
      </c>
      <c r="I112" s="477">
        <v>84</v>
      </c>
      <c r="J112" s="477">
        <v>72</v>
      </c>
      <c r="K112" s="477">
        <v>36</v>
      </c>
      <c r="L112" s="477">
        <v>35</v>
      </c>
      <c r="M112" s="477">
        <v>23</v>
      </c>
      <c r="N112" s="477">
        <v>46</v>
      </c>
      <c r="O112" s="477">
        <v>35</v>
      </c>
    </row>
    <row r="113" spans="2:16" ht="13.2" x14ac:dyDescent="0.3">
      <c r="B113" s="476" t="s">
        <v>467</v>
      </c>
      <c r="C113" s="477">
        <v>50</v>
      </c>
      <c r="D113" s="477">
        <v>2</v>
      </c>
      <c r="E113" s="477">
        <v>8</v>
      </c>
      <c r="F113" s="477">
        <v>3</v>
      </c>
      <c r="G113" s="477">
        <v>6</v>
      </c>
      <c r="H113" s="477">
        <v>4</v>
      </c>
      <c r="I113" s="477">
        <v>2</v>
      </c>
      <c r="J113" s="477">
        <v>6</v>
      </c>
      <c r="K113" s="477">
        <v>5</v>
      </c>
      <c r="L113" s="477">
        <v>4</v>
      </c>
      <c r="M113" s="477">
        <v>2</v>
      </c>
      <c r="N113" s="477">
        <v>2</v>
      </c>
      <c r="O113" s="477">
        <v>6</v>
      </c>
    </row>
    <row r="114" spans="2:16" ht="13.2" x14ac:dyDescent="0.3">
      <c r="B114" s="476" t="s">
        <v>468</v>
      </c>
      <c r="C114" s="477">
        <v>13</v>
      </c>
      <c r="D114" s="477">
        <v>0</v>
      </c>
      <c r="E114" s="477">
        <v>1</v>
      </c>
      <c r="F114" s="477">
        <v>0</v>
      </c>
      <c r="G114" s="477">
        <v>0</v>
      </c>
      <c r="H114" s="477">
        <v>1</v>
      </c>
      <c r="I114" s="477">
        <v>2</v>
      </c>
      <c r="J114" s="477">
        <v>1</v>
      </c>
      <c r="K114" s="477">
        <v>1</v>
      </c>
      <c r="L114" s="477">
        <v>1</v>
      </c>
      <c r="M114" s="477">
        <v>4</v>
      </c>
      <c r="N114" s="477">
        <v>0</v>
      </c>
      <c r="O114" s="477">
        <v>2</v>
      </c>
    </row>
    <row r="115" spans="2:16" ht="13.2" x14ac:dyDescent="0.3">
      <c r="B115" s="476" t="s">
        <v>469</v>
      </c>
      <c r="C115" s="477">
        <v>6</v>
      </c>
      <c r="D115" s="477">
        <v>0</v>
      </c>
      <c r="E115" s="477">
        <v>1</v>
      </c>
      <c r="F115" s="477">
        <v>0</v>
      </c>
      <c r="G115" s="477">
        <v>1</v>
      </c>
      <c r="H115" s="477">
        <v>0</v>
      </c>
      <c r="I115" s="477">
        <v>1</v>
      </c>
      <c r="J115" s="477">
        <v>0</v>
      </c>
      <c r="K115" s="477">
        <v>1</v>
      </c>
      <c r="L115" s="477">
        <v>1</v>
      </c>
      <c r="M115" s="477">
        <v>0</v>
      </c>
      <c r="N115" s="477">
        <v>0</v>
      </c>
      <c r="O115" s="477">
        <v>1</v>
      </c>
    </row>
    <row r="116" spans="2:16" ht="13.2" x14ac:dyDescent="0.3">
      <c r="B116" s="476" t="s">
        <v>470</v>
      </c>
      <c r="C116" s="477">
        <v>8</v>
      </c>
      <c r="D116" s="477">
        <v>0</v>
      </c>
      <c r="E116" s="477">
        <v>1</v>
      </c>
      <c r="F116" s="477">
        <v>1</v>
      </c>
      <c r="G116" s="477">
        <v>0</v>
      </c>
      <c r="H116" s="477">
        <v>0</v>
      </c>
      <c r="I116" s="477">
        <v>1</v>
      </c>
      <c r="J116" s="477">
        <v>1</v>
      </c>
      <c r="K116" s="477">
        <v>2</v>
      </c>
      <c r="L116" s="477">
        <v>0</v>
      </c>
      <c r="M116" s="477">
        <v>2</v>
      </c>
      <c r="N116" s="477">
        <v>0</v>
      </c>
      <c r="O116" s="477">
        <v>0</v>
      </c>
    </row>
    <row r="117" spans="2:16" ht="13.2" x14ac:dyDescent="0.3">
      <c r="B117" s="476" t="s">
        <v>471</v>
      </c>
      <c r="C117" s="477">
        <v>13</v>
      </c>
      <c r="D117" s="477">
        <v>0</v>
      </c>
      <c r="E117" s="477">
        <v>0</v>
      </c>
      <c r="F117" s="477">
        <v>2</v>
      </c>
      <c r="G117" s="477">
        <v>1</v>
      </c>
      <c r="H117" s="477">
        <v>0</v>
      </c>
      <c r="I117" s="477">
        <v>1</v>
      </c>
      <c r="J117" s="477">
        <v>4</v>
      </c>
      <c r="K117" s="477">
        <v>2</v>
      </c>
      <c r="L117" s="477">
        <v>1</v>
      </c>
      <c r="M117" s="477">
        <v>0</v>
      </c>
      <c r="N117" s="477">
        <v>2</v>
      </c>
      <c r="O117" s="477">
        <v>0</v>
      </c>
    </row>
    <row r="118" spans="2:16" ht="13.2" x14ac:dyDescent="0.3">
      <c r="B118" s="476" t="s">
        <v>472</v>
      </c>
      <c r="C118" s="477">
        <v>119</v>
      </c>
      <c r="D118" s="477">
        <v>5</v>
      </c>
      <c r="E118" s="477">
        <v>17</v>
      </c>
      <c r="F118" s="477">
        <v>15</v>
      </c>
      <c r="G118" s="477">
        <v>14</v>
      </c>
      <c r="H118" s="477">
        <v>12</v>
      </c>
      <c r="I118" s="477">
        <v>10</v>
      </c>
      <c r="J118" s="477">
        <v>6</v>
      </c>
      <c r="K118" s="477">
        <v>3</v>
      </c>
      <c r="L118" s="477">
        <v>9</v>
      </c>
      <c r="M118" s="477">
        <v>17</v>
      </c>
      <c r="N118" s="477">
        <v>4</v>
      </c>
      <c r="O118" s="477">
        <v>7</v>
      </c>
    </row>
    <row r="119" spans="2:16" ht="13.2" x14ac:dyDescent="0.3">
      <c r="B119" s="476" t="s">
        <v>473</v>
      </c>
      <c r="C119" s="477">
        <v>46</v>
      </c>
      <c r="D119" s="477">
        <v>0</v>
      </c>
      <c r="E119" s="477">
        <v>3</v>
      </c>
      <c r="F119" s="477">
        <v>4</v>
      </c>
      <c r="G119" s="477">
        <v>6</v>
      </c>
      <c r="H119" s="477">
        <v>5</v>
      </c>
      <c r="I119" s="477">
        <v>7</v>
      </c>
      <c r="J119" s="477">
        <v>6</v>
      </c>
      <c r="K119" s="477">
        <v>3</v>
      </c>
      <c r="L119" s="477">
        <v>0</v>
      </c>
      <c r="M119" s="477">
        <v>4</v>
      </c>
      <c r="N119" s="477">
        <v>5</v>
      </c>
      <c r="O119" s="477">
        <v>3</v>
      </c>
    </row>
    <row r="120" spans="2:16" ht="13.2" x14ac:dyDescent="0.3">
      <c r="B120" s="476" t="s">
        <v>474</v>
      </c>
      <c r="C120" s="477">
        <v>13</v>
      </c>
      <c r="D120" s="477">
        <v>0</v>
      </c>
      <c r="E120" s="477">
        <v>0</v>
      </c>
      <c r="F120" s="477">
        <v>1</v>
      </c>
      <c r="G120" s="477">
        <v>3</v>
      </c>
      <c r="H120" s="477">
        <v>1</v>
      </c>
      <c r="I120" s="477">
        <v>0</v>
      </c>
      <c r="J120" s="477">
        <v>1</v>
      </c>
      <c r="K120" s="477">
        <v>1</v>
      </c>
      <c r="L120" s="477">
        <v>3</v>
      </c>
      <c r="M120" s="477">
        <v>1</v>
      </c>
      <c r="N120" s="477">
        <v>0</v>
      </c>
      <c r="O120" s="477">
        <v>2</v>
      </c>
    </row>
    <row r="121" spans="2:16" s="297" customFormat="1" ht="11.4" x14ac:dyDescent="0.2">
      <c r="B121" s="482" t="s">
        <v>239</v>
      </c>
      <c r="C121" s="478">
        <f>SUM(C122:C123)</f>
        <v>609</v>
      </c>
      <c r="D121" s="478">
        <f t="shared" ref="D121:O121" si="10">SUM(D122:D123)</f>
        <v>61</v>
      </c>
      <c r="E121" s="478">
        <f>SUM(E122:E123)</f>
        <v>48</v>
      </c>
      <c r="F121" s="478">
        <f t="shared" si="10"/>
        <v>58</v>
      </c>
      <c r="G121" s="478">
        <f t="shared" si="10"/>
        <v>63</v>
      </c>
      <c r="H121" s="478">
        <f t="shared" si="10"/>
        <v>55</v>
      </c>
      <c r="I121" s="478">
        <f t="shared" si="10"/>
        <v>48</v>
      </c>
      <c r="J121" s="478">
        <f t="shared" si="10"/>
        <v>51</v>
      </c>
      <c r="K121" s="478">
        <f t="shared" si="10"/>
        <v>45</v>
      </c>
      <c r="L121" s="478">
        <f t="shared" si="10"/>
        <v>57</v>
      </c>
      <c r="M121" s="478">
        <f t="shared" si="10"/>
        <v>45</v>
      </c>
      <c r="N121" s="478">
        <f t="shared" si="10"/>
        <v>35</v>
      </c>
      <c r="O121" s="478">
        <f t="shared" si="10"/>
        <v>43</v>
      </c>
    </row>
    <row r="122" spans="2:16" ht="13.2" x14ac:dyDescent="0.3">
      <c r="B122" s="476" t="s">
        <v>475</v>
      </c>
      <c r="C122" s="477">
        <v>573</v>
      </c>
      <c r="D122" s="477">
        <v>60</v>
      </c>
      <c r="E122" s="477">
        <v>46</v>
      </c>
      <c r="F122" s="477">
        <v>54</v>
      </c>
      <c r="G122" s="477">
        <v>56</v>
      </c>
      <c r="H122" s="477">
        <v>55</v>
      </c>
      <c r="I122" s="477">
        <v>43</v>
      </c>
      <c r="J122" s="477">
        <v>49</v>
      </c>
      <c r="K122" s="477">
        <v>44</v>
      </c>
      <c r="L122" s="477">
        <v>52</v>
      </c>
      <c r="M122" s="477">
        <v>39</v>
      </c>
      <c r="N122" s="477">
        <v>32</v>
      </c>
      <c r="O122" s="477">
        <v>43</v>
      </c>
    </row>
    <row r="123" spans="2:16" ht="13.2" x14ac:dyDescent="0.3">
      <c r="B123" s="476" t="s">
        <v>476</v>
      </c>
      <c r="C123" s="477">
        <v>36</v>
      </c>
      <c r="D123" s="477">
        <v>1</v>
      </c>
      <c r="E123" s="477">
        <v>2</v>
      </c>
      <c r="F123" s="477">
        <v>4</v>
      </c>
      <c r="G123" s="477">
        <v>7</v>
      </c>
      <c r="H123" s="477">
        <v>0</v>
      </c>
      <c r="I123" s="477">
        <v>5</v>
      </c>
      <c r="J123" s="477">
        <v>2</v>
      </c>
      <c r="K123" s="477">
        <v>1</v>
      </c>
      <c r="L123" s="477">
        <v>5</v>
      </c>
      <c r="M123" s="477">
        <v>6</v>
      </c>
      <c r="N123" s="477">
        <v>3</v>
      </c>
      <c r="O123" s="477">
        <v>0</v>
      </c>
    </row>
    <row r="124" spans="2:16" s="297" customFormat="1" ht="11.4" x14ac:dyDescent="0.2">
      <c r="B124" s="480" t="s">
        <v>386</v>
      </c>
      <c r="C124" s="478">
        <v>9689</v>
      </c>
      <c r="D124" s="478">
        <v>858</v>
      </c>
      <c r="E124" s="478">
        <v>840</v>
      </c>
      <c r="F124" s="478">
        <v>881</v>
      </c>
      <c r="G124" s="478">
        <v>911</v>
      </c>
      <c r="H124" s="478">
        <v>822</v>
      </c>
      <c r="I124" s="478">
        <v>821</v>
      </c>
      <c r="J124" s="478">
        <v>941</v>
      </c>
      <c r="K124" s="478">
        <v>871</v>
      </c>
      <c r="L124" s="478">
        <v>720</v>
      </c>
      <c r="M124" s="478">
        <v>668</v>
      </c>
      <c r="N124" s="478">
        <v>645</v>
      </c>
      <c r="O124" s="478">
        <v>711</v>
      </c>
    </row>
    <row r="125" spans="2:16" s="297" customFormat="1" ht="11.4" x14ac:dyDescent="0.2">
      <c r="B125" s="482" t="s">
        <v>241</v>
      </c>
      <c r="C125" s="478">
        <f t="shared" ref="C125:O125" si="11">SUM(C126:C138)</f>
        <v>1150</v>
      </c>
      <c r="D125" s="478">
        <f t="shared" si="11"/>
        <v>110</v>
      </c>
      <c r="E125" s="478">
        <f t="shared" si="11"/>
        <v>113</v>
      </c>
      <c r="F125" s="478">
        <f t="shared" si="11"/>
        <v>93</v>
      </c>
      <c r="G125" s="478">
        <f t="shared" si="11"/>
        <v>94</v>
      </c>
      <c r="H125" s="478">
        <f t="shared" si="11"/>
        <v>81</v>
      </c>
      <c r="I125" s="478">
        <f t="shared" si="11"/>
        <v>83</v>
      </c>
      <c r="J125" s="478">
        <f t="shared" si="11"/>
        <v>95</v>
      </c>
      <c r="K125" s="478">
        <f t="shared" si="11"/>
        <v>110</v>
      </c>
      <c r="L125" s="478">
        <f t="shared" si="11"/>
        <v>82</v>
      </c>
      <c r="M125" s="478">
        <f t="shared" si="11"/>
        <v>86</v>
      </c>
      <c r="N125" s="478">
        <f t="shared" si="11"/>
        <v>108</v>
      </c>
      <c r="O125" s="478">
        <f t="shared" si="11"/>
        <v>95</v>
      </c>
    </row>
    <row r="126" spans="2:16" ht="13.2" x14ac:dyDescent="0.3">
      <c r="B126" s="476" t="s">
        <v>477</v>
      </c>
      <c r="C126" s="477">
        <v>601</v>
      </c>
      <c r="D126" s="477">
        <v>51</v>
      </c>
      <c r="E126" s="477">
        <v>70</v>
      </c>
      <c r="F126" s="477">
        <v>54</v>
      </c>
      <c r="G126" s="477">
        <v>54</v>
      </c>
      <c r="H126" s="477">
        <v>43</v>
      </c>
      <c r="I126" s="477">
        <v>43</v>
      </c>
      <c r="J126" s="477">
        <v>51</v>
      </c>
      <c r="K126" s="477">
        <v>54</v>
      </c>
      <c r="L126" s="477">
        <v>41</v>
      </c>
      <c r="M126" s="477">
        <v>43</v>
      </c>
      <c r="N126" s="477">
        <v>52</v>
      </c>
      <c r="O126" s="477">
        <v>45</v>
      </c>
    </row>
    <row r="127" spans="2:16" s="297" customFormat="1" ht="13.2" x14ac:dyDescent="0.3">
      <c r="B127" s="476" t="s">
        <v>478</v>
      </c>
      <c r="C127" s="477">
        <v>44</v>
      </c>
      <c r="D127" s="477">
        <v>4</v>
      </c>
      <c r="E127" s="477">
        <v>7</v>
      </c>
      <c r="F127" s="477">
        <v>6</v>
      </c>
      <c r="G127" s="477">
        <v>2</v>
      </c>
      <c r="H127" s="477">
        <v>1</v>
      </c>
      <c r="I127" s="477">
        <v>6</v>
      </c>
      <c r="J127" s="477">
        <v>4</v>
      </c>
      <c r="K127" s="477">
        <v>2</v>
      </c>
      <c r="L127" s="477">
        <v>3</v>
      </c>
      <c r="M127" s="477">
        <v>1</v>
      </c>
      <c r="N127" s="477">
        <v>5</v>
      </c>
      <c r="O127" s="477">
        <v>3</v>
      </c>
      <c r="P127" s="311"/>
    </row>
    <row r="128" spans="2:16" ht="13.2" x14ac:dyDescent="0.3">
      <c r="B128" s="476" t="s">
        <v>479</v>
      </c>
      <c r="C128" s="477">
        <v>4</v>
      </c>
      <c r="D128" s="477">
        <v>1</v>
      </c>
      <c r="E128" s="477">
        <v>0</v>
      </c>
      <c r="F128" s="477">
        <v>0</v>
      </c>
      <c r="G128" s="477">
        <v>0</v>
      </c>
      <c r="H128" s="477">
        <v>0</v>
      </c>
      <c r="I128" s="477">
        <v>1</v>
      </c>
      <c r="J128" s="477">
        <v>1</v>
      </c>
      <c r="K128" s="477">
        <v>0</v>
      </c>
      <c r="L128" s="477">
        <v>0</v>
      </c>
      <c r="M128" s="477">
        <v>1</v>
      </c>
      <c r="N128" s="477">
        <v>0</v>
      </c>
      <c r="O128" s="477">
        <v>0</v>
      </c>
    </row>
    <row r="129" spans="2:15" ht="13.2" x14ac:dyDescent="0.3">
      <c r="B129" s="476" t="s">
        <v>480</v>
      </c>
      <c r="C129" s="477">
        <v>13</v>
      </c>
      <c r="D129" s="477">
        <v>1</v>
      </c>
      <c r="E129" s="477">
        <v>3</v>
      </c>
      <c r="F129" s="477">
        <v>1</v>
      </c>
      <c r="G129" s="477">
        <v>0</v>
      </c>
      <c r="H129" s="477">
        <v>1</v>
      </c>
      <c r="I129" s="477">
        <v>0</v>
      </c>
      <c r="J129" s="477">
        <v>2</v>
      </c>
      <c r="K129" s="477">
        <v>1</v>
      </c>
      <c r="L129" s="477">
        <v>0</v>
      </c>
      <c r="M129" s="477">
        <v>1</v>
      </c>
      <c r="N129" s="477">
        <v>1</v>
      </c>
      <c r="O129" s="477">
        <v>2</v>
      </c>
    </row>
    <row r="130" spans="2:15" ht="13.2" x14ac:dyDescent="0.3">
      <c r="B130" s="476" t="s">
        <v>481</v>
      </c>
      <c r="C130" s="477">
        <v>79</v>
      </c>
      <c r="D130" s="477">
        <v>7</v>
      </c>
      <c r="E130" s="477">
        <v>4</v>
      </c>
      <c r="F130" s="477">
        <v>4</v>
      </c>
      <c r="G130" s="477">
        <v>9</v>
      </c>
      <c r="H130" s="477">
        <v>3</v>
      </c>
      <c r="I130" s="477">
        <v>4</v>
      </c>
      <c r="J130" s="477">
        <v>8</v>
      </c>
      <c r="K130" s="477">
        <v>10</v>
      </c>
      <c r="L130" s="477">
        <v>9</v>
      </c>
      <c r="M130" s="477">
        <v>6</v>
      </c>
      <c r="N130" s="477">
        <v>10</v>
      </c>
      <c r="O130" s="477">
        <v>5</v>
      </c>
    </row>
    <row r="131" spans="2:15" ht="13.2" x14ac:dyDescent="0.3">
      <c r="B131" s="476" t="s">
        <v>482</v>
      </c>
      <c r="C131" s="477">
        <v>78</v>
      </c>
      <c r="D131" s="477">
        <v>9</v>
      </c>
      <c r="E131" s="477">
        <v>7</v>
      </c>
      <c r="F131" s="477">
        <v>7</v>
      </c>
      <c r="G131" s="477">
        <v>4</v>
      </c>
      <c r="H131" s="477">
        <v>7</v>
      </c>
      <c r="I131" s="477">
        <v>5</v>
      </c>
      <c r="J131" s="477">
        <v>7</v>
      </c>
      <c r="K131" s="477">
        <v>6</v>
      </c>
      <c r="L131" s="477">
        <v>1</v>
      </c>
      <c r="M131" s="477">
        <v>4</v>
      </c>
      <c r="N131" s="477">
        <v>10</v>
      </c>
      <c r="O131" s="477">
        <v>11</v>
      </c>
    </row>
    <row r="132" spans="2:15" ht="13.2" x14ac:dyDescent="0.3">
      <c r="B132" s="476" t="s">
        <v>816</v>
      </c>
      <c r="C132" s="477">
        <v>10</v>
      </c>
      <c r="D132" s="477">
        <v>1</v>
      </c>
      <c r="E132" s="477">
        <v>0</v>
      </c>
      <c r="F132" s="477">
        <v>0</v>
      </c>
      <c r="G132" s="477">
        <v>1</v>
      </c>
      <c r="H132" s="477">
        <v>4</v>
      </c>
      <c r="I132" s="477">
        <v>1</v>
      </c>
      <c r="J132" s="477">
        <v>0</v>
      </c>
      <c r="K132" s="477">
        <v>0</v>
      </c>
      <c r="L132" s="477">
        <v>0</v>
      </c>
      <c r="M132" s="477">
        <v>2</v>
      </c>
      <c r="N132" s="477">
        <v>0</v>
      </c>
      <c r="O132" s="477">
        <v>1</v>
      </c>
    </row>
    <row r="133" spans="2:15" ht="13.2" x14ac:dyDescent="0.3">
      <c r="B133" s="476" t="s">
        <v>483</v>
      </c>
      <c r="C133" s="477">
        <v>131</v>
      </c>
      <c r="D133" s="477">
        <v>20</v>
      </c>
      <c r="E133" s="477">
        <v>11</v>
      </c>
      <c r="F133" s="477">
        <v>15</v>
      </c>
      <c r="G133" s="477">
        <v>9</v>
      </c>
      <c r="H133" s="477">
        <v>5</v>
      </c>
      <c r="I133" s="477">
        <v>7</v>
      </c>
      <c r="J133" s="477">
        <v>4</v>
      </c>
      <c r="K133" s="477">
        <v>16</v>
      </c>
      <c r="L133" s="477">
        <v>15</v>
      </c>
      <c r="M133" s="477">
        <v>8</v>
      </c>
      <c r="N133" s="477">
        <v>12</v>
      </c>
      <c r="O133" s="477">
        <v>9</v>
      </c>
    </row>
    <row r="134" spans="2:15" ht="13.2" x14ac:dyDescent="0.3">
      <c r="B134" s="476" t="s">
        <v>484</v>
      </c>
      <c r="C134" s="477">
        <v>53</v>
      </c>
      <c r="D134" s="477">
        <v>4</v>
      </c>
      <c r="E134" s="477">
        <v>4</v>
      </c>
      <c r="F134" s="477">
        <v>3</v>
      </c>
      <c r="G134" s="477">
        <v>4</v>
      </c>
      <c r="H134" s="477">
        <v>6</v>
      </c>
      <c r="I134" s="477">
        <v>4</v>
      </c>
      <c r="J134" s="477">
        <v>5</v>
      </c>
      <c r="K134" s="477">
        <v>7</v>
      </c>
      <c r="L134" s="477">
        <v>4</v>
      </c>
      <c r="M134" s="477">
        <v>3</v>
      </c>
      <c r="N134" s="477">
        <v>8</v>
      </c>
      <c r="O134" s="477">
        <v>1</v>
      </c>
    </row>
    <row r="135" spans="2:15" ht="13.2" x14ac:dyDescent="0.3">
      <c r="B135" s="476" t="s">
        <v>485</v>
      </c>
      <c r="C135" s="477">
        <v>20</v>
      </c>
      <c r="D135" s="477">
        <v>1</v>
      </c>
      <c r="E135" s="477">
        <v>3</v>
      </c>
      <c r="F135" s="477">
        <v>1</v>
      </c>
      <c r="G135" s="477">
        <v>3</v>
      </c>
      <c r="H135" s="477">
        <v>2</v>
      </c>
      <c r="I135" s="477">
        <v>0</v>
      </c>
      <c r="J135" s="477">
        <v>0</v>
      </c>
      <c r="K135" s="477">
        <v>2</v>
      </c>
      <c r="L135" s="477">
        <v>0</v>
      </c>
      <c r="M135" s="477">
        <v>3</v>
      </c>
      <c r="N135" s="477">
        <v>4</v>
      </c>
      <c r="O135" s="477">
        <v>1</v>
      </c>
    </row>
    <row r="136" spans="2:15" ht="13.2" x14ac:dyDescent="0.3">
      <c r="B136" s="476" t="s">
        <v>486</v>
      </c>
      <c r="C136" s="477">
        <v>88</v>
      </c>
      <c r="D136" s="477">
        <v>9</v>
      </c>
      <c r="E136" s="477">
        <v>1</v>
      </c>
      <c r="F136" s="477">
        <v>2</v>
      </c>
      <c r="G136" s="477">
        <v>5</v>
      </c>
      <c r="H136" s="477">
        <v>8</v>
      </c>
      <c r="I136" s="477">
        <v>9</v>
      </c>
      <c r="J136" s="477">
        <v>8</v>
      </c>
      <c r="K136" s="477">
        <v>9</v>
      </c>
      <c r="L136" s="477">
        <v>8</v>
      </c>
      <c r="M136" s="477">
        <v>12</v>
      </c>
      <c r="N136" s="477">
        <v>3</v>
      </c>
      <c r="O136" s="477">
        <v>14</v>
      </c>
    </row>
    <row r="137" spans="2:15" ht="13.2" x14ac:dyDescent="0.3">
      <c r="B137" s="476" t="s">
        <v>487</v>
      </c>
      <c r="C137" s="477">
        <v>26</v>
      </c>
      <c r="D137" s="477">
        <v>1</v>
      </c>
      <c r="E137" s="477">
        <v>3</v>
      </c>
      <c r="F137" s="477">
        <v>0</v>
      </c>
      <c r="G137" s="477">
        <v>3</v>
      </c>
      <c r="H137" s="477">
        <v>1</v>
      </c>
      <c r="I137" s="477">
        <v>3</v>
      </c>
      <c r="J137" s="477">
        <v>3</v>
      </c>
      <c r="K137" s="477">
        <v>3</v>
      </c>
      <c r="L137" s="477">
        <v>1</v>
      </c>
      <c r="M137" s="477">
        <v>2</v>
      </c>
      <c r="N137" s="477">
        <v>3</v>
      </c>
      <c r="O137" s="477">
        <v>3</v>
      </c>
    </row>
    <row r="138" spans="2:15" ht="13.2" x14ac:dyDescent="0.3">
      <c r="B138" s="476" t="s">
        <v>488</v>
      </c>
      <c r="C138" s="477">
        <v>3</v>
      </c>
      <c r="D138" s="477">
        <v>1</v>
      </c>
      <c r="E138" s="477">
        <v>0</v>
      </c>
      <c r="F138" s="477">
        <v>0</v>
      </c>
      <c r="G138" s="477">
        <v>0</v>
      </c>
      <c r="H138" s="477">
        <v>0</v>
      </c>
      <c r="I138" s="477">
        <v>0</v>
      </c>
      <c r="J138" s="477">
        <v>2</v>
      </c>
      <c r="K138" s="477">
        <v>0</v>
      </c>
      <c r="L138" s="477">
        <v>0</v>
      </c>
      <c r="M138" s="477">
        <v>0</v>
      </c>
      <c r="N138" s="477">
        <v>0</v>
      </c>
      <c r="O138" s="477">
        <v>0</v>
      </c>
    </row>
    <row r="139" spans="2:15" s="297" customFormat="1" ht="11.4" x14ac:dyDescent="0.2">
      <c r="B139" s="482" t="s">
        <v>242</v>
      </c>
      <c r="C139" s="478">
        <f>SUM(C140:C146)</f>
        <v>350</v>
      </c>
      <c r="D139" s="478">
        <f t="shared" ref="D139:O139" si="12">SUM(D140:D146)</f>
        <v>31</v>
      </c>
      <c r="E139" s="478">
        <f t="shared" si="12"/>
        <v>30</v>
      </c>
      <c r="F139" s="478">
        <f t="shared" si="12"/>
        <v>37</v>
      </c>
      <c r="G139" s="478">
        <f t="shared" si="12"/>
        <v>33</v>
      </c>
      <c r="H139" s="478">
        <f t="shared" si="12"/>
        <v>37</v>
      </c>
      <c r="I139" s="478">
        <f t="shared" si="12"/>
        <v>37</v>
      </c>
      <c r="J139" s="478">
        <f t="shared" si="12"/>
        <v>26</v>
      </c>
      <c r="K139" s="478">
        <f t="shared" si="12"/>
        <v>29</v>
      </c>
      <c r="L139" s="478">
        <f t="shared" si="12"/>
        <v>22</v>
      </c>
      <c r="M139" s="478">
        <f t="shared" si="12"/>
        <v>24</v>
      </c>
      <c r="N139" s="478">
        <f t="shared" si="12"/>
        <v>17</v>
      </c>
      <c r="O139" s="478">
        <f t="shared" si="12"/>
        <v>27</v>
      </c>
    </row>
    <row r="140" spans="2:15" ht="13.2" x14ac:dyDescent="0.3">
      <c r="B140" s="476" t="s">
        <v>242</v>
      </c>
      <c r="C140" s="477">
        <v>177</v>
      </c>
      <c r="D140" s="477">
        <v>18</v>
      </c>
      <c r="E140" s="477">
        <v>18</v>
      </c>
      <c r="F140" s="477">
        <v>19</v>
      </c>
      <c r="G140" s="477">
        <v>22</v>
      </c>
      <c r="H140" s="477">
        <v>21</v>
      </c>
      <c r="I140" s="477">
        <v>17</v>
      </c>
      <c r="J140" s="477">
        <v>8</v>
      </c>
      <c r="K140" s="477">
        <v>12</v>
      </c>
      <c r="L140" s="477">
        <v>11</v>
      </c>
      <c r="M140" s="477">
        <v>10</v>
      </c>
      <c r="N140" s="477">
        <v>7</v>
      </c>
      <c r="O140" s="477">
        <v>14</v>
      </c>
    </row>
    <row r="141" spans="2:15" ht="13.2" x14ac:dyDescent="0.3">
      <c r="B141" s="476" t="s">
        <v>489</v>
      </c>
      <c r="C141" s="477">
        <v>8</v>
      </c>
      <c r="D141" s="477">
        <v>1</v>
      </c>
      <c r="E141" s="477">
        <v>0</v>
      </c>
      <c r="F141" s="477">
        <v>2</v>
      </c>
      <c r="G141" s="477">
        <v>0</v>
      </c>
      <c r="H141" s="477">
        <v>0</v>
      </c>
      <c r="I141" s="477">
        <v>0</v>
      </c>
      <c r="J141" s="477">
        <v>1</v>
      </c>
      <c r="K141" s="477">
        <v>2</v>
      </c>
      <c r="L141" s="477">
        <v>0</v>
      </c>
      <c r="M141" s="477">
        <v>1</v>
      </c>
      <c r="N141" s="477">
        <v>1</v>
      </c>
      <c r="O141" s="477">
        <v>0</v>
      </c>
    </row>
    <row r="142" spans="2:15" ht="13.2" x14ac:dyDescent="0.3">
      <c r="B142" s="476" t="s">
        <v>490</v>
      </c>
      <c r="C142" s="477">
        <v>16</v>
      </c>
      <c r="D142" s="477">
        <v>3</v>
      </c>
      <c r="E142" s="477">
        <v>0</v>
      </c>
      <c r="F142" s="477">
        <v>3</v>
      </c>
      <c r="G142" s="477">
        <v>0</v>
      </c>
      <c r="H142" s="477">
        <v>1</v>
      </c>
      <c r="I142" s="477">
        <v>1</v>
      </c>
      <c r="J142" s="477">
        <v>1</v>
      </c>
      <c r="K142" s="477">
        <v>2</v>
      </c>
      <c r="L142" s="477">
        <v>1</v>
      </c>
      <c r="M142" s="477">
        <v>2</v>
      </c>
      <c r="N142" s="477">
        <v>1</v>
      </c>
      <c r="O142" s="477">
        <v>1</v>
      </c>
    </row>
    <row r="143" spans="2:15" ht="13.2" x14ac:dyDescent="0.3">
      <c r="B143" s="476" t="s">
        <v>491</v>
      </c>
      <c r="C143" s="477">
        <v>111</v>
      </c>
      <c r="D143" s="477">
        <v>7</v>
      </c>
      <c r="E143" s="477">
        <v>9</v>
      </c>
      <c r="F143" s="477">
        <v>12</v>
      </c>
      <c r="G143" s="477">
        <v>10</v>
      </c>
      <c r="H143" s="477">
        <v>14</v>
      </c>
      <c r="I143" s="477">
        <v>13</v>
      </c>
      <c r="J143" s="477">
        <v>13</v>
      </c>
      <c r="K143" s="477">
        <v>9</v>
      </c>
      <c r="L143" s="477">
        <v>6</v>
      </c>
      <c r="M143" s="477">
        <v>7</v>
      </c>
      <c r="N143" s="477">
        <v>5</v>
      </c>
      <c r="O143" s="477">
        <v>6</v>
      </c>
    </row>
    <row r="144" spans="2:15" ht="13.2" x14ac:dyDescent="0.3">
      <c r="B144" s="476" t="s">
        <v>492</v>
      </c>
      <c r="C144" s="477">
        <v>14</v>
      </c>
      <c r="D144" s="477">
        <v>2</v>
      </c>
      <c r="E144" s="477">
        <v>0</v>
      </c>
      <c r="F144" s="477">
        <v>0</v>
      </c>
      <c r="G144" s="477">
        <v>0</v>
      </c>
      <c r="H144" s="477">
        <v>1</v>
      </c>
      <c r="I144" s="477">
        <v>3</v>
      </c>
      <c r="J144" s="477">
        <v>2</v>
      </c>
      <c r="K144" s="477">
        <v>1</v>
      </c>
      <c r="L144" s="477">
        <v>1</v>
      </c>
      <c r="M144" s="477">
        <v>2</v>
      </c>
      <c r="N144" s="477">
        <v>0</v>
      </c>
      <c r="O144" s="477">
        <v>2</v>
      </c>
    </row>
    <row r="145" spans="2:15" ht="13.2" x14ac:dyDescent="0.3">
      <c r="B145" s="476" t="s">
        <v>493</v>
      </c>
      <c r="C145" s="477">
        <v>18</v>
      </c>
      <c r="D145" s="477">
        <v>0</v>
      </c>
      <c r="E145" s="477">
        <v>2</v>
      </c>
      <c r="F145" s="477">
        <v>1</v>
      </c>
      <c r="G145" s="477">
        <v>1</v>
      </c>
      <c r="H145" s="477">
        <v>0</v>
      </c>
      <c r="I145" s="477">
        <v>0</v>
      </c>
      <c r="J145" s="477">
        <v>1</v>
      </c>
      <c r="K145" s="477">
        <v>1</v>
      </c>
      <c r="L145" s="477">
        <v>3</v>
      </c>
      <c r="M145" s="477">
        <v>2</v>
      </c>
      <c r="N145" s="477">
        <v>3</v>
      </c>
      <c r="O145" s="477">
        <v>4</v>
      </c>
    </row>
    <row r="146" spans="2:15" ht="13.2" x14ac:dyDescent="0.3">
      <c r="B146" s="476" t="s">
        <v>494</v>
      </c>
      <c r="C146" s="477">
        <v>6</v>
      </c>
      <c r="D146" s="477">
        <v>0</v>
      </c>
      <c r="E146" s="477">
        <v>1</v>
      </c>
      <c r="F146" s="477">
        <v>0</v>
      </c>
      <c r="G146" s="477">
        <v>0</v>
      </c>
      <c r="H146" s="477">
        <v>0</v>
      </c>
      <c r="I146" s="477">
        <v>3</v>
      </c>
      <c r="J146" s="477">
        <v>0</v>
      </c>
      <c r="K146" s="477">
        <v>2</v>
      </c>
      <c r="L146" s="477">
        <v>0</v>
      </c>
      <c r="M146" s="477">
        <v>0</v>
      </c>
      <c r="N146" s="477">
        <v>0</v>
      </c>
      <c r="O146" s="477">
        <v>0</v>
      </c>
    </row>
    <row r="147" spans="2:15" s="297" customFormat="1" ht="11.4" x14ac:dyDescent="0.2">
      <c r="B147" s="482" t="s">
        <v>243</v>
      </c>
      <c r="C147" s="478">
        <f t="shared" ref="C147:O147" si="13">SUM(C148:C170)</f>
        <v>5781</v>
      </c>
      <c r="D147" s="478">
        <f t="shared" si="13"/>
        <v>492</v>
      </c>
      <c r="E147" s="478">
        <f t="shared" si="13"/>
        <v>511</v>
      </c>
      <c r="F147" s="478">
        <f t="shared" si="13"/>
        <v>517</v>
      </c>
      <c r="G147" s="478">
        <f t="shared" si="13"/>
        <v>576</v>
      </c>
      <c r="H147" s="478">
        <f t="shared" si="13"/>
        <v>495</v>
      </c>
      <c r="I147" s="478">
        <f t="shared" si="13"/>
        <v>497</v>
      </c>
      <c r="J147" s="478">
        <f t="shared" si="13"/>
        <v>572</v>
      </c>
      <c r="K147" s="478">
        <f t="shared" si="13"/>
        <v>524</v>
      </c>
      <c r="L147" s="478">
        <f t="shared" si="13"/>
        <v>405</v>
      </c>
      <c r="M147" s="478">
        <f t="shared" si="13"/>
        <v>422</v>
      </c>
      <c r="N147" s="478">
        <f t="shared" si="13"/>
        <v>354</v>
      </c>
      <c r="O147" s="478">
        <f t="shared" si="13"/>
        <v>416</v>
      </c>
    </row>
    <row r="148" spans="2:15" ht="13.2" x14ac:dyDescent="0.3">
      <c r="B148" s="476" t="s">
        <v>495</v>
      </c>
      <c r="C148" s="477">
        <v>4377</v>
      </c>
      <c r="D148" s="477">
        <v>352</v>
      </c>
      <c r="E148" s="477">
        <v>383</v>
      </c>
      <c r="F148" s="477">
        <v>393</v>
      </c>
      <c r="G148" s="477">
        <v>424</v>
      </c>
      <c r="H148" s="477">
        <v>361</v>
      </c>
      <c r="I148" s="477">
        <v>377</v>
      </c>
      <c r="J148" s="477">
        <v>427</v>
      </c>
      <c r="K148" s="477">
        <v>387</v>
      </c>
      <c r="L148" s="477">
        <v>319</v>
      </c>
      <c r="M148" s="477">
        <v>323</v>
      </c>
      <c r="N148" s="477">
        <v>293</v>
      </c>
      <c r="O148" s="477">
        <v>338</v>
      </c>
    </row>
    <row r="149" spans="2:15" ht="13.2" x14ac:dyDescent="0.3">
      <c r="B149" s="476" t="s">
        <v>496</v>
      </c>
      <c r="C149" s="477">
        <v>1</v>
      </c>
      <c r="D149" s="477">
        <v>1</v>
      </c>
      <c r="E149" s="477">
        <v>0</v>
      </c>
      <c r="F149" s="477">
        <v>0</v>
      </c>
      <c r="G149" s="477">
        <v>0</v>
      </c>
      <c r="H149" s="477">
        <v>0</v>
      </c>
      <c r="I149" s="477">
        <v>0</v>
      </c>
      <c r="J149" s="477">
        <v>0</v>
      </c>
      <c r="K149" s="477">
        <v>0</v>
      </c>
      <c r="L149" s="477">
        <v>0</v>
      </c>
      <c r="M149" s="477">
        <v>0</v>
      </c>
      <c r="N149" s="477">
        <v>0</v>
      </c>
      <c r="O149" s="477">
        <v>0</v>
      </c>
    </row>
    <row r="150" spans="2:15" ht="13.2" x14ac:dyDescent="0.3">
      <c r="B150" s="476" t="s">
        <v>497</v>
      </c>
      <c r="C150" s="477">
        <v>1</v>
      </c>
      <c r="D150" s="477">
        <v>0</v>
      </c>
      <c r="E150" s="477">
        <v>0</v>
      </c>
      <c r="F150" s="477">
        <v>0</v>
      </c>
      <c r="G150" s="477">
        <v>0</v>
      </c>
      <c r="H150" s="477">
        <v>0</v>
      </c>
      <c r="I150" s="477">
        <v>0</v>
      </c>
      <c r="J150" s="477">
        <v>0</v>
      </c>
      <c r="K150" s="477">
        <v>0</v>
      </c>
      <c r="L150" s="477">
        <v>0</v>
      </c>
      <c r="M150" s="477">
        <v>0</v>
      </c>
      <c r="N150" s="477">
        <v>1</v>
      </c>
      <c r="O150" s="477">
        <v>0</v>
      </c>
    </row>
    <row r="151" spans="2:15" ht="13.2" x14ac:dyDescent="0.3">
      <c r="B151" s="476" t="s">
        <v>498</v>
      </c>
      <c r="C151" s="477">
        <v>36</v>
      </c>
      <c r="D151" s="477">
        <v>3</v>
      </c>
      <c r="E151" s="477">
        <v>3</v>
      </c>
      <c r="F151" s="477">
        <v>6</v>
      </c>
      <c r="G151" s="477">
        <v>7</v>
      </c>
      <c r="H151" s="477">
        <v>2</v>
      </c>
      <c r="I151" s="477">
        <v>0</v>
      </c>
      <c r="J151" s="477">
        <v>4</v>
      </c>
      <c r="K151" s="477">
        <v>3</v>
      </c>
      <c r="L151" s="477">
        <v>1</v>
      </c>
      <c r="M151" s="477">
        <v>1</v>
      </c>
      <c r="N151" s="477">
        <v>1</v>
      </c>
      <c r="O151" s="477">
        <v>5</v>
      </c>
    </row>
    <row r="152" spans="2:15" ht="13.2" x14ac:dyDescent="0.3">
      <c r="B152" s="476" t="s">
        <v>499</v>
      </c>
      <c r="C152" s="477">
        <v>2</v>
      </c>
      <c r="D152" s="477">
        <v>0</v>
      </c>
      <c r="E152" s="477">
        <v>0</v>
      </c>
      <c r="F152" s="477">
        <v>0</v>
      </c>
      <c r="G152" s="477">
        <v>0</v>
      </c>
      <c r="H152" s="477">
        <v>0</v>
      </c>
      <c r="I152" s="477">
        <v>1</v>
      </c>
      <c r="J152" s="477">
        <v>0</v>
      </c>
      <c r="K152" s="477">
        <v>0</v>
      </c>
      <c r="L152" s="477">
        <v>0</v>
      </c>
      <c r="M152" s="477">
        <v>0</v>
      </c>
      <c r="N152" s="477">
        <v>0</v>
      </c>
      <c r="O152" s="477">
        <v>1</v>
      </c>
    </row>
    <row r="153" spans="2:15" ht="13.2" x14ac:dyDescent="0.3">
      <c r="B153" s="476" t="s">
        <v>500</v>
      </c>
      <c r="C153" s="477">
        <v>169</v>
      </c>
      <c r="D153" s="477">
        <v>12</v>
      </c>
      <c r="E153" s="477">
        <v>14</v>
      </c>
      <c r="F153" s="477">
        <v>9</v>
      </c>
      <c r="G153" s="477">
        <v>23</v>
      </c>
      <c r="H153" s="477">
        <v>9</v>
      </c>
      <c r="I153" s="477">
        <v>9</v>
      </c>
      <c r="J153" s="477">
        <v>17</v>
      </c>
      <c r="K153" s="477">
        <v>20</v>
      </c>
      <c r="L153" s="477">
        <v>14</v>
      </c>
      <c r="M153" s="477">
        <v>14</v>
      </c>
      <c r="N153" s="477">
        <v>16</v>
      </c>
      <c r="O153" s="477">
        <v>12</v>
      </c>
    </row>
    <row r="154" spans="2:15" ht="13.2" x14ac:dyDescent="0.3">
      <c r="B154" s="476" t="s">
        <v>501</v>
      </c>
      <c r="C154" s="477">
        <v>411</v>
      </c>
      <c r="D154" s="477">
        <v>42</v>
      </c>
      <c r="E154" s="477">
        <v>32</v>
      </c>
      <c r="F154" s="477">
        <v>36</v>
      </c>
      <c r="G154" s="477">
        <v>48</v>
      </c>
      <c r="H154" s="477">
        <v>42</v>
      </c>
      <c r="I154" s="477">
        <v>33</v>
      </c>
      <c r="J154" s="477">
        <v>44</v>
      </c>
      <c r="K154" s="477">
        <v>40</v>
      </c>
      <c r="L154" s="477">
        <v>35</v>
      </c>
      <c r="M154" s="477">
        <v>36</v>
      </c>
      <c r="N154" s="477">
        <v>6</v>
      </c>
      <c r="O154" s="477">
        <v>17</v>
      </c>
    </row>
    <row r="155" spans="2:15" ht="13.2" x14ac:dyDescent="0.3">
      <c r="B155" s="476" t="s">
        <v>502</v>
      </c>
      <c r="C155" s="477">
        <v>93</v>
      </c>
      <c r="D155" s="477">
        <v>17</v>
      </c>
      <c r="E155" s="477">
        <v>8</v>
      </c>
      <c r="F155" s="477">
        <v>7</v>
      </c>
      <c r="G155" s="477">
        <v>7</v>
      </c>
      <c r="H155" s="477">
        <v>9</v>
      </c>
      <c r="I155" s="477">
        <v>7</v>
      </c>
      <c r="J155" s="477">
        <v>6</v>
      </c>
      <c r="K155" s="477">
        <v>8</v>
      </c>
      <c r="L155" s="477">
        <v>7</v>
      </c>
      <c r="M155" s="477">
        <v>10</v>
      </c>
      <c r="N155" s="477">
        <v>4</v>
      </c>
      <c r="O155" s="477">
        <v>3</v>
      </c>
    </row>
    <row r="156" spans="2:15" ht="13.2" x14ac:dyDescent="0.3">
      <c r="B156" s="476" t="s">
        <v>503</v>
      </c>
      <c r="C156" s="477">
        <v>109</v>
      </c>
      <c r="D156" s="477">
        <v>6</v>
      </c>
      <c r="E156" s="477">
        <v>5</v>
      </c>
      <c r="F156" s="477">
        <v>5</v>
      </c>
      <c r="G156" s="477">
        <v>12</v>
      </c>
      <c r="H156" s="477">
        <v>11</v>
      </c>
      <c r="I156" s="477">
        <v>16</v>
      </c>
      <c r="J156" s="477">
        <v>13</v>
      </c>
      <c r="K156" s="477">
        <v>8</v>
      </c>
      <c r="L156" s="477">
        <v>12</v>
      </c>
      <c r="M156" s="477">
        <v>9</v>
      </c>
      <c r="N156" s="477">
        <v>6</v>
      </c>
      <c r="O156" s="477">
        <v>6</v>
      </c>
    </row>
    <row r="157" spans="2:15" ht="13.2" x14ac:dyDescent="0.3">
      <c r="B157" s="476" t="s">
        <v>504</v>
      </c>
      <c r="C157" s="477">
        <v>224</v>
      </c>
      <c r="D157" s="477">
        <v>29</v>
      </c>
      <c r="E157" s="477">
        <v>26</v>
      </c>
      <c r="F157" s="477">
        <v>32</v>
      </c>
      <c r="G157" s="477">
        <v>28</v>
      </c>
      <c r="H157" s="477">
        <v>25</v>
      </c>
      <c r="I157" s="477">
        <v>28</v>
      </c>
      <c r="J157" s="477">
        <v>32</v>
      </c>
      <c r="K157" s="477">
        <v>21</v>
      </c>
      <c r="L157" s="477">
        <v>2</v>
      </c>
      <c r="M157" s="477">
        <v>0</v>
      </c>
      <c r="N157" s="477">
        <v>0</v>
      </c>
      <c r="O157" s="477">
        <v>1</v>
      </c>
    </row>
    <row r="158" spans="2:15" ht="13.2" x14ac:dyDescent="0.3">
      <c r="B158" s="476" t="s">
        <v>505</v>
      </c>
      <c r="C158" s="477">
        <v>87</v>
      </c>
      <c r="D158" s="477">
        <v>8</v>
      </c>
      <c r="E158" s="477">
        <v>8</v>
      </c>
      <c r="F158" s="477">
        <v>10</v>
      </c>
      <c r="G158" s="477">
        <v>4</v>
      </c>
      <c r="H158" s="477">
        <v>9</v>
      </c>
      <c r="I158" s="477">
        <v>8</v>
      </c>
      <c r="J158" s="477">
        <v>3</v>
      </c>
      <c r="K158" s="477">
        <v>10</v>
      </c>
      <c r="L158" s="477">
        <v>6</v>
      </c>
      <c r="M158" s="477">
        <v>7</v>
      </c>
      <c r="N158" s="477">
        <v>7</v>
      </c>
      <c r="O158" s="477">
        <v>7</v>
      </c>
    </row>
    <row r="159" spans="2:15" ht="13.2" x14ac:dyDescent="0.3">
      <c r="B159" s="476" t="s">
        <v>506</v>
      </c>
      <c r="C159" s="477">
        <v>95</v>
      </c>
      <c r="D159" s="477">
        <v>8</v>
      </c>
      <c r="E159" s="477">
        <v>13</v>
      </c>
      <c r="F159" s="477">
        <v>4</v>
      </c>
      <c r="G159" s="477">
        <v>12</v>
      </c>
      <c r="H159" s="477">
        <v>7</v>
      </c>
      <c r="I159" s="477">
        <v>4</v>
      </c>
      <c r="J159" s="477">
        <v>12</v>
      </c>
      <c r="K159" s="477">
        <v>11</v>
      </c>
      <c r="L159" s="477">
        <v>1</v>
      </c>
      <c r="M159" s="477">
        <v>7</v>
      </c>
      <c r="N159" s="477">
        <v>10</v>
      </c>
      <c r="O159" s="477">
        <v>6</v>
      </c>
    </row>
    <row r="160" spans="2:15" ht="13.2" x14ac:dyDescent="0.3">
      <c r="B160" s="476" t="s">
        <v>617</v>
      </c>
      <c r="C160" s="477">
        <v>1</v>
      </c>
      <c r="D160" s="477">
        <v>0</v>
      </c>
      <c r="E160" s="477">
        <v>0</v>
      </c>
      <c r="F160" s="477">
        <v>1</v>
      </c>
      <c r="G160" s="477">
        <v>0</v>
      </c>
      <c r="H160" s="477">
        <v>0</v>
      </c>
      <c r="I160" s="477">
        <v>0</v>
      </c>
      <c r="J160" s="477">
        <v>0</v>
      </c>
      <c r="K160" s="477">
        <v>0</v>
      </c>
      <c r="L160" s="477">
        <v>0</v>
      </c>
      <c r="M160" s="477">
        <v>0</v>
      </c>
      <c r="N160" s="477">
        <v>0</v>
      </c>
      <c r="O160" s="477">
        <v>0</v>
      </c>
    </row>
    <row r="161" spans="2:15" ht="13.2" x14ac:dyDescent="0.3">
      <c r="B161" s="476" t="s">
        <v>507</v>
      </c>
      <c r="C161" s="477">
        <v>50</v>
      </c>
      <c r="D161" s="477">
        <v>7</v>
      </c>
      <c r="E161" s="477">
        <v>5</v>
      </c>
      <c r="F161" s="477">
        <v>1</v>
      </c>
      <c r="G161" s="477">
        <v>5</v>
      </c>
      <c r="H161" s="477">
        <v>4</v>
      </c>
      <c r="I161" s="477">
        <v>2</v>
      </c>
      <c r="J161" s="477">
        <v>6</v>
      </c>
      <c r="K161" s="477">
        <v>5</v>
      </c>
      <c r="L161" s="477">
        <v>1</v>
      </c>
      <c r="M161" s="477">
        <v>3</v>
      </c>
      <c r="N161" s="477">
        <v>4</v>
      </c>
      <c r="O161" s="477">
        <v>7</v>
      </c>
    </row>
    <row r="162" spans="2:15" ht="13.2" x14ac:dyDescent="0.3">
      <c r="B162" s="476" t="s">
        <v>508</v>
      </c>
      <c r="C162" s="477">
        <v>37</v>
      </c>
      <c r="D162" s="477">
        <v>2</v>
      </c>
      <c r="E162" s="477">
        <v>6</v>
      </c>
      <c r="F162" s="477">
        <v>2</v>
      </c>
      <c r="G162" s="477">
        <v>1</v>
      </c>
      <c r="H162" s="477">
        <v>3</v>
      </c>
      <c r="I162" s="477">
        <v>5</v>
      </c>
      <c r="J162" s="477">
        <v>2</v>
      </c>
      <c r="K162" s="477">
        <v>0</v>
      </c>
      <c r="L162" s="477">
        <v>4</v>
      </c>
      <c r="M162" s="477">
        <v>5</v>
      </c>
      <c r="N162" s="477">
        <v>2</v>
      </c>
      <c r="O162" s="477">
        <v>5</v>
      </c>
    </row>
    <row r="163" spans="2:15" ht="13.2" x14ac:dyDescent="0.3">
      <c r="B163" s="476" t="s">
        <v>509</v>
      </c>
      <c r="C163" s="477">
        <v>1</v>
      </c>
      <c r="D163" s="477">
        <v>0</v>
      </c>
      <c r="E163" s="477">
        <v>0</v>
      </c>
      <c r="F163" s="477">
        <v>0</v>
      </c>
      <c r="G163" s="477">
        <v>0</v>
      </c>
      <c r="H163" s="477">
        <v>1</v>
      </c>
      <c r="I163" s="477">
        <v>0</v>
      </c>
      <c r="J163" s="477">
        <v>0</v>
      </c>
      <c r="K163" s="477">
        <v>0</v>
      </c>
      <c r="L163" s="477">
        <v>0</v>
      </c>
      <c r="M163" s="477">
        <v>0</v>
      </c>
      <c r="N163" s="477">
        <v>0</v>
      </c>
      <c r="O163" s="477">
        <v>0</v>
      </c>
    </row>
    <row r="164" spans="2:15" ht="13.2" x14ac:dyDescent="0.3">
      <c r="B164" s="476" t="s">
        <v>510</v>
      </c>
      <c r="C164" s="477">
        <v>11</v>
      </c>
      <c r="D164" s="477">
        <v>0</v>
      </c>
      <c r="E164" s="477">
        <v>0</v>
      </c>
      <c r="F164" s="477">
        <v>0</v>
      </c>
      <c r="G164" s="477">
        <v>0</v>
      </c>
      <c r="H164" s="477">
        <v>2</v>
      </c>
      <c r="I164" s="477">
        <v>1</v>
      </c>
      <c r="J164" s="477">
        <v>1</v>
      </c>
      <c r="K164" s="477">
        <v>2</v>
      </c>
      <c r="L164" s="477">
        <v>0</v>
      </c>
      <c r="M164" s="477">
        <v>1</v>
      </c>
      <c r="N164" s="477">
        <v>1</v>
      </c>
      <c r="O164" s="477">
        <v>3</v>
      </c>
    </row>
    <row r="165" spans="2:15" ht="13.2" x14ac:dyDescent="0.3">
      <c r="B165" s="476" t="s">
        <v>511</v>
      </c>
      <c r="C165" s="477">
        <v>41</v>
      </c>
      <c r="D165" s="477">
        <v>4</v>
      </c>
      <c r="E165" s="477">
        <v>4</v>
      </c>
      <c r="F165" s="477">
        <v>5</v>
      </c>
      <c r="G165" s="477">
        <v>0</v>
      </c>
      <c r="H165" s="477">
        <v>6</v>
      </c>
      <c r="I165" s="477">
        <v>1</v>
      </c>
      <c r="J165" s="477">
        <v>1</v>
      </c>
      <c r="K165" s="477">
        <v>6</v>
      </c>
      <c r="L165" s="477">
        <v>1</v>
      </c>
      <c r="M165" s="477">
        <v>6</v>
      </c>
      <c r="N165" s="477">
        <v>2</v>
      </c>
      <c r="O165" s="477">
        <v>5</v>
      </c>
    </row>
    <row r="166" spans="2:15" ht="13.2" x14ac:dyDescent="0.3">
      <c r="B166" s="476" t="s">
        <v>512</v>
      </c>
      <c r="C166" s="477">
        <v>27</v>
      </c>
      <c r="D166" s="477">
        <v>1</v>
      </c>
      <c r="E166" s="477">
        <v>3</v>
      </c>
      <c r="F166" s="477">
        <v>6</v>
      </c>
      <c r="G166" s="477">
        <v>5</v>
      </c>
      <c r="H166" s="477">
        <v>2</v>
      </c>
      <c r="I166" s="477">
        <v>4</v>
      </c>
      <c r="J166" s="477">
        <v>2</v>
      </c>
      <c r="K166" s="477">
        <v>3</v>
      </c>
      <c r="L166" s="477">
        <v>1</v>
      </c>
      <c r="M166" s="477">
        <v>0</v>
      </c>
      <c r="N166" s="477">
        <v>0</v>
      </c>
      <c r="O166" s="477">
        <v>0</v>
      </c>
    </row>
    <row r="167" spans="2:15" ht="13.2" x14ac:dyDescent="0.3">
      <c r="B167" s="476" t="s">
        <v>514</v>
      </c>
      <c r="C167" s="477">
        <v>3</v>
      </c>
      <c r="D167" s="477">
        <v>0</v>
      </c>
      <c r="E167" s="477">
        <v>0</v>
      </c>
      <c r="F167" s="477">
        <v>0</v>
      </c>
      <c r="G167" s="477">
        <v>0</v>
      </c>
      <c r="H167" s="477">
        <v>1</v>
      </c>
      <c r="I167" s="477">
        <v>0</v>
      </c>
      <c r="J167" s="477">
        <v>1</v>
      </c>
      <c r="K167" s="477">
        <v>0</v>
      </c>
      <c r="L167" s="477">
        <v>1</v>
      </c>
      <c r="M167" s="477">
        <v>0</v>
      </c>
      <c r="N167" s="477">
        <v>0</v>
      </c>
      <c r="O167" s="477">
        <v>0</v>
      </c>
    </row>
    <row r="168" spans="2:15" ht="13.2" x14ac:dyDescent="0.3">
      <c r="B168" s="476" t="s">
        <v>515</v>
      </c>
      <c r="C168" s="477">
        <v>1</v>
      </c>
      <c r="D168" s="477">
        <v>0</v>
      </c>
      <c r="E168" s="477">
        <v>1</v>
      </c>
      <c r="F168" s="477">
        <v>0</v>
      </c>
      <c r="G168" s="477">
        <v>0</v>
      </c>
      <c r="H168" s="477">
        <v>0</v>
      </c>
      <c r="I168" s="477">
        <v>0</v>
      </c>
      <c r="J168" s="477">
        <v>0</v>
      </c>
      <c r="K168" s="477">
        <v>0</v>
      </c>
      <c r="L168" s="477">
        <v>0</v>
      </c>
      <c r="M168" s="477">
        <v>0</v>
      </c>
      <c r="N168" s="477">
        <v>0</v>
      </c>
      <c r="O168" s="477">
        <v>0</v>
      </c>
    </row>
    <row r="169" spans="2:15" ht="13.2" x14ac:dyDescent="0.3">
      <c r="B169" s="476" t="s">
        <v>618</v>
      </c>
      <c r="C169" s="477">
        <v>1</v>
      </c>
      <c r="D169" s="477">
        <v>0</v>
      </c>
      <c r="E169" s="477">
        <v>0</v>
      </c>
      <c r="F169" s="477">
        <v>0</v>
      </c>
      <c r="G169" s="477">
        <v>0</v>
      </c>
      <c r="H169" s="477">
        <v>1</v>
      </c>
      <c r="I169" s="477">
        <v>0</v>
      </c>
      <c r="J169" s="477">
        <v>0</v>
      </c>
      <c r="K169" s="477">
        <v>0</v>
      </c>
      <c r="L169" s="477">
        <v>0</v>
      </c>
      <c r="M169" s="477">
        <v>0</v>
      </c>
      <c r="N169" s="477">
        <v>0</v>
      </c>
      <c r="O169" s="477">
        <v>0</v>
      </c>
    </row>
    <row r="170" spans="2:15" ht="13.2" x14ac:dyDescent="0.3">
      <c r="B170" s="476" t="s">
        <v>516</v>
      </c>
      <c r="C170" s="477">
        <v>3</v>
      </c>
      <c r="D170" s="477">
        <v>0</v>
      </c>
      <c r="E170" s="477">
        <v>0</v>
      </c>
      <c r="F170" s="477">
        <v>0</v>
      </c>
      <c r="G170" s="477">
        <v>0</v>
      </c>
      <c r="H170" s="477">
        <v>0</v>
      </c>
      <c r="I170" s="477">
        <v>1</v>
      </c>
      <c r="J170" s="477">
        <v>1</v>
      </c>
      <c r="K170" s="477">
        <v>0</v>
      </c>
      <c r="L170" s="477">
        <v>0</v>
      </c>
      <c r="M170" s="477">
        <v>0</v>
      </c>
      <c r="N170" s="477">
        <v>1</v>
      </c>
      <c r="O170" s="477">
        <v>0</v>
      </c>
    </row>
    <row r="171" spans="2:15" s="297" customFormat="1" ht="11.4" x14ac:dyDescent="0.2">
      <c r="B171" s="482" t="s">
        <v>244</v>
      </c>
      <c r="C171" s="478">
        <f t="shared" ref="C171:O171" si="14">SUM(C172:C184)</f>
        <v>666</v>
      </c>
      <c r="D171" s="478">
        <f t="shared" si="14"/>
        <v>65</v>
      </c>
      <c r="E171" s="478">
        <f t="shared" si="14"/>
        <v>55</v>
      </c>
      <c r="F171" s="478">
        <f t="shared" si="14"/>
        <v>74</v>
      </c>
      <c r="G171" s="478">
        <f t="shared" si="14"/>
        <v>49</v>
      </c>
      <c r="H171" s="478">
        <f t="shared" si="14"/>
        <v>53</v>
      </c>
      <c r="I171" s="478">
        <f t="shared" si="14"/>
        <v>50</v>
      </c>
      <c r="J171" s="478">
        <f t="shared" si="14"/>
        <v>80</v>
      </c>
      <c r="K171" s="478">
        <f t="shared" si="14"/>
        <v>51</v>
      </c>
      <c r="L171" s="478">
        <f t="shared" si="14"/>
        <v>55</v>
      </c>
      <c r="M171" s="478">
        <f t="shared" si="14"/>
        <v>39</v>
      </c>
      <c r="N171" s="478">
        <f t="shared" si="14"/>
        <v>43</v>
      </c>
      <c r="O171" s="478">
        <f t="shared" si="14"/>
        <v>52</v>
      </c>
    </row>
    <row r="172" spans="2:15" ht="13.2" x14ac:dyDescent="0.3">
      <c r="B172" s="476" t="s">
        <v>518</v>
      </c>
      <c r="C172" s="477">
        <v>218</v>
      </c>
      <c r="D172" s="477">
        <v>32</v>
      </c>
      <c r="E172" s="477">
        <v>13</v>
      </c>
      <c r="F172" s="477">
        <v>17</v>
      </c>
      <c r="G172" s="477">
        <v>16</v>
      </c>
      <c r="H172" s="477">
        <v>19</v>
      </c>
      <c r="I172" s="477">
        <v>15</v>
      </c>
      <c r="J172" s="477">
        <v>24</v>
      </c>
      <c r="K172" s="477">
        <v>16</v>
      </c>
      <c r="L172" s="477">
        <v>23</v>
      </c>
      <c r="M172" s="477">
        <v>13</v>
      </c>
      <c r="N172" s="477">
        <v>15</v>
      </c>
      <c r="O172" s="477">
        <v>15</v>
      </c>
    </row>
    <row r="173" spans="2:15" ht="13.2" x14ac:dyDescent="0.3">
      <c r="B173" s="476" t="s">
        <v>519</v>
      </c>
      <c r="C173" s="477">
        <v>6</v>
      </c>
      <c r="D173" s="477">
        <v>0</v>
      </c>
      <c r="E173" s="477">
        <v>1</v>
      </c>
      <c r="F173" s="477">
        <v>0</v>
      </c>
      <c r="G173" s="477">
        <v>0</v>
      </c>
      <c r="H173" s="477">
        <v>0</v>
      </c>
      <c r="I173" s="477">
        <v>1</v>
      </c>
      <c r="J173" s="477">
        <v>3</v>
      </c>
      <c r="K173" s="477">
        <v>0</v>
      </c>
      <c r="L173" s="477">
        <v>0</v>
      </c>
      <c r="M173" s="477">
        <v>0</v>
      </c>
      <c r="N173" s="477">
        <v>1</v>
      </c>
      <c r="O173" s="477">
        <v>0</v>
      </c>
    </row>
    <row r="174" spans="2:15" ht="13.2" x14ac:dyDescent="0.3">
      <c r="B174" s="476" t="s">
        <v>520</v>
      </c>
      <c r="C174" s="477">
        <v>27</v>
      </c>
      <c r="D174" s="477">
        <v>0</v>
      </c>
      <c r="E174" s="477">
        <v>3</v>
      </c>
      <c r="F174" s="477">
        <v>4</v>
      </c>
      <c r="G174" s="477">
        <v>0</v>
      </c>
      <c r="H174" s="477">
        <v>3</v>
      </c>
      <c r="I174" s="477">
        <v>6</v>
      </c>
      <c r="J174" s="477">
        <v>2</v>
      </c>
      <c r="K174" s="477">
        <v>2</v>
      </c>
      <c r="L174" s="477">
        <v>3</v>
      </c>
      <c r="M174" s="477">
        <v>2</v>
      </c>
      <c r="N174" s="477">
        <v>0</v>
      </c>
      <c r="O174" s="477">
        <v>2</v>
      </c>
    </row>
    <row r="175" spans="2:15" ht="13.2" x14ac:dyDescent="0.3">
      <c r="B175" s="476" t="s">
        <v>521</v>
      </c>
      <c r="C175" s="477">
        <v>7</v>
      </c>
      <c r="D175" s="477">
        <v>0</v>
      </c>
      <c r="E175" s="477">
        <v>0</v>
      </c>
      <c r="F175" s="477">
        <v>0</v>
      </c>
      <c r="G175" s="477">
        <v>0</v>
      </c>
      <c r="H175" s="477">
        <v>4</v>
      </c>
      <c r="I175" s="477">
        <v>0</v>
      </c>
      <c r="J175" s="477">
        <v>0</v>
      </c>
      <c r="K175" s="477">
        <v>3</v>
      </c>
      <c r="L175" s="477">
        <v>0</v>
      </c>
      <c r="M175" s="477">
        <v>0</v>
      </c>
      <c r="N175" s="477">
        <v>0</v>
      </c>
      <c r="O175" s="477">
        <v>0</v>
      </c>
    </row>
    <row r="176" spans="2:15" ht="13.2" x14ac:dyDescent="0.3">
      <c r="B176" s="476" t="s">
        <v>522</v>
      </c>
      <c r="C176" s="477">
        <v>247</v>
      </c>
      <c r="D176" s="477">
        <v>22</v>
      </c>
      <c r="E176" s="477">
        <v>32</v>
      </c>
      <c r="F176" s="477">
        <v>31</v>
      </c>
      <c r="G176" s="477">
        <v>18</v>
      </c>
      <c r="H176" s="477">
        <v>14</v>
      </c>
      <c r="I176" s="477">
        <v>18</v>
      </c>
      <c r="J176" s="477">
        <v>29</v>
      </c>
      <c r="K176" s="477">
        <v>17</v>
      </c>
      <c r="L176" s="477">
        <v>18</v>
      </c>
      <c r="M176" s="477">
        <v>13</v>
      </c>
      <c r="N176" s="477">
        <v>17</v>
      </c>
      <c r="O176" s="477">
        <v>18</v>
      </c>
    </row>
    <row r="177" spans="2:15" ht="13.2" x14ac:dyDescent="0.3">
      <c r="B177" s="476" t="s">
        <v>523</v>
      </c>
      <c r="C177" s="477">
        <v>12</v>
      </c>
      <c r="D177" s="477">
        <v>2</v>
      </c>
      <c r="E177" s="477">
        <v>0</v>
      </c>
      <c r="F177" s="477">
        <v>4</v>
      </c>
      <c r="G177" s="477">
        <v>3</v>
      </c>
      <c r="H177" s="477">
        <v>0</v>
      </c>
      <c r="I177" s="477">
        <v>0</v>
      </c>
      <c r="J177" s="477">
        <v>0</v>
      </c>
      <c r="K177" s="477">
        <v>1</v>
      </c>
      <c r="L177" s="477">
        <v>0</v>
      </c>
      <c r="M177" s="477">
        <v>0</v>
      </c>
      <c r="N177" s="477">
        <v>1</v>
      </c>
      <c r="O177" s="477">
        <v>1</v>
      </c>
    </row>
    <row r="178" spans="2:15" ht="13.2" x14ac:dyDescent="0.3">
      <c r="B178" s="476" t="s">
        <v>524</v>
      </c>
      <c r="C178" s="477">
        <v>56</v>
      </c>
      <c r="D178" s="477">
        <v>1</v>
      </c>
      <c r="E178" s="477">
        <v>1</v>
      </c>
      <c r="F178" s="477">
        <v>8</v>
      </c>
      <c r="G178" s="477">
        <v>1</v>
      </c>
      <c r="H178" s="477">
        <v>6</v>
      </c>
      <c r="I178" s="477">
        <v>4</v>
      </c>
      <c r="J178" s="477">
        <v>10</v>
      </c>
      <c r="K178" s="477">
        <v>3</v>
      </c>
      <c r="L178" s="477">
        <v>4</v>
      </c>
      <c r="M178" s="477">
        <v>7</v>
      </c>
      <c r="N178" s="477">
        <v>6</v>
      </c>
      <c r="O178" s="477">
        <v>5</v>
      </c>
    </row>
    <row r="179" spans="2:15" ht="13.2" x14ac:dyDescent="0.3">
      <c r="B179" s="476" t="s">
        <v>525</v>
      </c>
      <c r="C179" s="477">
        <v>14</v>
      </c>
      <c r="D179" s="477">
        <v>1</v>
      </c>
      <c r="E179" s="477">
        <v>1</v>
      </c>
      <c r="F179" s="477">
        <v>2</v>
      </c>
      <c r="G179" s="477">
        <v>2</v>
      </c>
      <c r="H179" s="477">
        <v>0</v>
      </c>
      <c r="I179" s="477">
        <v>0</v>
      </c>
      <c r="J179" s="477">
        <v>3</v>
      </c>
      <c r="K179" s="477">
        <v>2</v>
      </c>
      <c r="L179" s="477">
        <v>0</v>
      </c>
      <c r="M179" s="477">
        <v>0</v>
      </c>
      <c r="N179" s="477">
        <v>1</v>
      </c>
      <c r="O179" s="477">
        <v>2</v>
      </c>
    </row>
    <row r="180" spans="2:15" ht="13.2" x14ac:dyDescent="0.3">
      <c r="B180" s="476" t="s">
        <v>619</v>
      </c>
      <c r="C180" s="477">
        <v>3</v>
      </c>
      <c r="D180" s="477">
        <v>0</v>
      </c>
      <c r="E180" s="477">
        <v>1</v>
      </c>
      <c r="F180" s="477">
        <v>1</v>
      </c>
      <c r="G180" s="477">
        <v>0</v>
      </c>
      <c r="H180" s="477">
        <v>0</v>
      </c>
      <c r="I180" s="477">
        <v>0</v>
      </c>
      <c r="J180" s="477">
        <v>1</v>
      </c>
      <c r="K180" s="477">
        <v>0</v>
      </c>
      <c r="L180" s="477">
        <v>0</v>
      </c>
      <c r="M180" s="477">
        <v>0</v>
      </c>
      <c r="N180" s="477">
        <v>0</v>
      </c>
      <c r="O180" s="477">
        <v>0</v>
      </c>
    </row>
    <row r="181" spans="2:15" ht="13.2" x14ac:dyDescent="0.3">
      <c r="B181" s="476" t="s">
        <v>526</v>
      </c>
      <c r="C181" s="477">
        <v>35</v>
      </c>
      <c r="D181" s="477">
        <v>3</v>
      </c>
      <c r="E181" s="477">
        <v>3</v>
      </c>
      <c r="F181" s="477">
        <v>1</v>
      </c>
      <c r="G181" s="477">
        <v>2</v>
      </c>
      <c r="H181" s="477">
        <v>4</v>
      </c>
      <c r="I181" s="477">
        <v>6</v>
      </c>
      <c r="J181" s="477">
        <v>2</v>
      </c>
      <c r="K181" s="477">
        <v>5</v>
      </c>
      <c r="L181" s="477">
        <v>2</v>
      </c>
      <c r="M181" s="477">
        <v>3</v>
      </c>
      <c r="N181" s="477">
        <v>0</v>
      </c>
      <c r="O181" s="477">
        <v>4</v>
      </c>
    </row>
    <row r="182" spans="2:15" ht="13.2" x14ac:dyDescent="0.3">
      <c r="B182" s="476" t="s">
        <v>527</v>
      </c>
      <c r="C182" s="477">
        <v>20</v>
      </c>
      <c r="D182" s="477">
        <v>0</v>
      </c>
      <c r="E182" s="477">
        <v>0</v>
      </c>
      <c r="F182" s="477">
        <v>4</v>
      </c>
      <c r="G182" s="477">
        <v>4</v>
      </c>
      <c r="H182" s="477">
        <v>2</v>
      </c>
      <c r="I182" s="477">
        <v>0</v>
      </c>
      <c r="J182" s="477">
        <v>4</v>
      </c>
      <c r="K182" s="477">
        <v>1</v>
      </c>
      <c r="L182" s="477">
        <v>2</v>
      </c>
      <c r="M182" s="477">
        <v>0</v>
      </c>
      <c r="N182" s="477">
        <v>1</v>
      </c>
      <c r="O182" s="477">
        <v>2</v>
      </c>
    </row>
    <row r="183" spans="2:15" ht="13.2" x14ac:dyDescent="0.3">
      <c r="B183" s="476" t="s">
        <v>528</v>
      </c>
      <c r="C183" s="477">
        <v>8</v>
      </c>
      <c r="D183" s="477">
        <v>3</v>
      </c>
      <c r="E183" s="477">
        <v>0</v>
      </c>
      <c r="F183" s="477">
        <v>1</v>
      </c>
      <c r="G183" s="477">
        <v>1</v>
      </c>
      <c r="H183" s="477">
        <v>1</v>
      </c>
      <c r="I183" s="477">
        <v>0</v>
      </c>
      <c r="J183" s="477">
        <v>0</v>
      </c>
      <c r="K183" s="477">
        <v>0</v>
      </c>
      <c r="L183" s="477">
        <v>2</v>
      </c>
      <c r="M183" s="477">
        <v>0</v>
      </c>
      <c r="N183" s="477">
        <v>0</v>
      </c>
      <c r="O183" s="477">
        <v>0</v>
      </c>
    </row>
    <row r="184" spans="2:15" ht="13.2" x14ac:dyDescent="0.3">
      <c r="B184" s="476" t="s">
        <v>529</v>
      </c>
      <c r="C184" s="477">
        <v>13</v>
      </c>
      <c r="D184" s="477">
        <v>1</v>
      </c>
      <c r="E184" s="477">
        <v>0</v>
      </c>
      <c r="F184" s="477">
        <v>1</v>
      </c>
      <c r="G184" s="477">
        <v>2</v>
      </c>
      <c r="H184" s="477">
        <v>0</v>
      </c>
      <c r="I184" s="477">
        <v>0</v>
      </c>
      <c r="J184" s="477">
        <v>2</v>
      </c>
      <c r="K184" s="477">
        <v>1</v>
      </c>
      <c r="L184" s="477">
        <v>1</v>
      </c>
      <c r="M184" s="477">
        <v>1</v>
      </c>
      <c r="N184" s="477">
        <v>1</v>
      </c>
      <c r="O184" s="477">
        <v>3</v>
      </c>
    </row>
    <row r="185" spans="2:15" s="297" customFormat="1" ht="11.4" x14ac:dyDescent="0.2">
      <c r="B185" s="482" t="s">
        <v>245</v>
      </c>
      <c r="C185" s="478">
        <f>SUM(C186:C207)</f>
        <v>1429</v>
      </c>
      <c r="D185" s="478">
        <f t="shared" ref="D185:O185" si="15">SUM(D186:D207)</f>
        <v>132</v>
      </c>
      <c r="E185" s="478">
        <f t="shared" si="15"/>
        <v>114</v>
      </c>
      <c r="F185" s="478">
        <f t="shared" si="15"/>
        <v>116</v>
      </c>
      <c r="G185" s="478">
        <f t="shared" si="15"/>
        <v>138</v>
      </c>
      <c r="H185" s="478">
        <f t="shared" si="15"/>
        <v>130</v>
      </c>
      <c r="I185" s="478">
        <f t="shared" si="15"/>
        <v>124</v>
      </c>
      <c r="J185" s="478">
        <f t="shared" si="15"/>
        <v>133</v>
      </c>
      <c r="K185" s="478">
        <f t="shared" si="15"/>
        <v>140</v>
      </c>
      <c r="L185" s="478">
        <f t="shared" si="15"/>
        <v>124</v>
      </c>
      <c r="M185" s="478">
        <f t="shared" si="15"/>
        <v>80</v>
      </c>
      <c r="N185" s="478">
        <f t="shared" si="15"/>
        <v>99</v>
      </c>
      <c r="O185" s="478">
        <f t="shared" si="15"/>
        <v>99</v>
      </c>
    </row>
    <row r="186" spans="2:15" ht="13.2" x14ac:dyDescent="0.3">
      <c r="B186" s="476" t="s">
        <v>530</v>
      </c>
      <c r="C186" s="477">
        <v>437</v>
      </c>
      <c r="D186" s="477">
        <v>19</v>
      </c>
      <c r="E186" s="477">
        <v>35</v>
      </c>
      <c r="F186" s="477">
        <v>30</v>
      </c>
      <c r="G186" s="477">
        <v>50</v>
      </c>
      <c r="H186" s="477">
        <v>47</v>
      </c>
      <c r="I186" s="477">
        <v>34</v>
      </c>
      <c r="J186" s="477">
        <v>51</v>
      </c>
      <c r="K186" s="477">
        <v>39</v>
      </c>
      <c r="L186" s="477">
        <v>53</v>
      </c>
      <c r="M186" s="477">
        <v>20</v>
      </c>
      <c r="N186" s="477">
        <v>36</v>
      </c>
      <c r="O186" s="477">
        <v>23</v>
      </c>
    </row>
    <row r="187" spans="2:15" ht="13.2" x14ac:dyDescent="0.3">
      <c r="B187" s="476" t="s">
        <v>230</v>
      </c>
      <c r="C187" s="477">
        <v>10</v>
      </c>
      <c r="D187" s="477">
        <v>6</v>
      </c>
      <c r="E187" s="477">
        <v>1</v>
      </c>
      <c r="F187" s="477">
        <v>0</v>
      </c>
      <c r="G187" s="477">
        <v>0</v>
      </c>
      <c r="H187" s="477">
        <v>2</v>
      </c>
      <c r="I187" s="477">
        <v>0</v>
      </c>
      <c r="J187" s="477">
        <v>0</v>
      </c>
      <c r="K187" s="477">
        <v>0</v>
      </c>
      <c r="L187" s="477">
        <v>0</v>
      </c>
      <c r="M187" s="477">
        <v>0</v>
      </c>
      <c r="N187" s="477">
        <v>0</v>
      </c>
      <c r="O187" s="477">
        <v>1</v>
      </c>
    </row>
    <row r="188" spans="2:15" ht="13.2" x14ac:dyDescent="0.3">
      <c r="B188" s="476" t="s">
        <v>531</v>
      </c>
      <c r="C188" s="477">
        <v>164</v>
      </c>
      <c r="D188" s="477">
        <v>19</v>
      </c>
      <c r="E188" s="477">
        <v>18</v>
      </c>
      <c r="F188" s="477">
        <v>15</v>
      </c>
      <c r="G188" s="477">
        <v>14</v>
      </c>
      <c r="H188" s="477">
        <v>7</v>
      </c>
      <c r="I188" s="477">
        <v>18</v>
      </c>
      <c r="J188" s="477">
        <v>9</v>
      </c>
      <c r="K188" s="477">
        <v>17</v>
      </c>
      <c r="L188" s="477">
        <v>15</v>
      </c>
      <c r="M188" s="477">
        <v>12</v>
      </c>
      <c r="N188" s="477">
        <v>5</v>
      </c>
      <c r="O188" s="477">
        <v>15</v>
      </c>
    </row>
    <row r="189" spans="2:15" ht="13.2" x14ac:dyDescent="0.3">
      <c r="B189" s="476" t="s">
        <v>532</v>
      </c>
      <c r="C189" s="477">
        <v>16</v>
      </c>
      <c r="D189" s="477">
        <v>1</v>
      </c>
      <c r="E189" s="477">
        <v>0</v>
      </c>
      <c r="F189" s="477">
        <v>2</v>
      </c>
      <c r="G189" s="477">
        <v>3</v>
      </c>
      <c r="H189" s="477">
        <v>0</v>
      </c>
      <c r="I189" s="477">
        <v>4</v>
      </c>
      <c r="J189" s="477">
        <v>1</v>
      </c>
      <c r="K189" s="477">
        <v>1</v>
      </c>
      <c r="L189" s="477">
        <v>0</v>
      </c>
      <c r="M189" s="477">
        <v>2</v>
      </c>
      <c r="N189" s="477">
        <v>1</v>
      </c>
      <c r="O189" s="477">
        <v>1</v>
      </c>
    </row>
    <row r="190" spans="2:15" ht="13.2" x14ac:dyDescent="0.3">
      <c r="B190" s="476" t="s">
        <v>533</v>
      </c>
      <c r="C190" s="477">
        <v>7</v>
      </c>
      <c r="D190" s="477">
        <v>1</v>
      </c>
      <c r="E190" s="477">
        <v>0</v>
      </c>
      <c r="F190" s="477">
        <v>1</v>
      </c>
      <c r="G190" s="477">
        <v>1</v>
      </c>
      <c r="H190" s="477">
        <v>0</v>
      </c>
      <c r="I190" s="477">
        <v>1</v>
      </c>
      <c r="J190" s="477">
        <v>1</v>
      </c>
      <c r="K190" s="477">
        <v>0</v>
      </c>
      <c r="L190" s="477">
        <v>0</v>
      </c>
      <c r="M190" s="477">
        <v>0</v>
      </c>
      <c r="N190" s="477">
        <v>0</v>
      </c>
      <c r="O190" s="477">
        <v>2</v>
      </c>
    </row>
    <row r="191" spans="2:15" ht="13.2" x14ac:dyDescent="0.3">
      <c r="B191" s="476" t="s">
        <v>534</v>
      </c>
      <c r="C191" s="477">
        <v>61</v>
      </c>
      <c r="D191" s="477">
        <v>10</v>
      </c>
      <c r="E191" s="477">
        <v>1</v>
      </c>
      <c r="F191" s="477">
        <v>4</v>
      </c>
      <c r="G191" s="477">
        <v>8</v>
      </c>
      <c r="H191" s="477">
        <v>5</v>
      </c>
      <c r="I191" s="477">
        <v>9</v>
      </c>
      <c r="J191" s="477">
        <v>5</v>
      </c>
      <c r="K191" s="477">
        <v>3</v>
      </c>
      <c r="L191" s="477">
        <v>4</v>
      </c>
      <c r="M191" s="477">
        <v>2</v>
      </c>
      <c r="N191" s="477">
        <v>3</v>
      </c>
      <c r="O191" s="477">
        <v>7</v>
      </c>
    </row>
    <row r="192" spans="2:15" ht="13.2" x14ac:dyDescent="0.3">
      <c r="B192" s="476" t="s">
        <v>535</v>
      </c>
      <c r="C192" s="477">
        <v>9</v>
      </c>
      <c r="D192" s="477">
        <v>1</v>
      </c>
      <c r="E192" s="477">
        <v>2</v>
      </c>
      <c r="F192" s="477">
        <v>4</v>
      </c>
      <c r="G192" s="477">
        <v>0</v>
      </c>
      <c r="H192" s="477">
        <v>0</v>
      </c>
      <c r="I192" s="477">
        <v>1</v>
      </c>
      <c r="J192" s="477">
        <v>1</v>
      </c>
      <c r="K192" s="477">
        <v>0</v>
      </c>
      <c r="L192" s="477">
        <v>0</v>
      </c>
      <c r="M192" s="477">
        <v>0</v>
      </c>
      <c r="N192" s="477">
        <v>0</v>
      </c>
      <c r="O192" s="477">
        <v>0</v>
      </c>
    </row>
    <row r="193" spans="2:15" ht="13.2" x14ac:dyDescent="0.3">
      <c r="B193" s="476" t="s">
        <v>536</v>
      </c>
      <c r="C193" s="477">
        <v>432</v>
      </c>
      <c r="D193" s="477">
        <v>50</v>
      </c>
      <c r="E193" s="477">
        <v>39</v>
      </c>
      <c r="F193" s="477">
        <v>35</v>
      </c>
      <c r="G193" s="477">
        <v>39</v>
      </c>
      <c r="H193" s="477">
        <v>39</v>
      </c>
      <c r="I193" s="477">
        <v>27</v>
      </c>
      <c r="J193" s="477">
        <v>35</v>
      </c>
      <c r="K193" s="477">
        <v>43</v>
      </c>
      <c r="L193" s="477">
        <v>31</v>
      </c>
      <c r="M193" s="477">
        <v>25</v>
      </c>
      <c r="N193" s="477">
        <v>35</v>
      </c>
      <c r="O193" s="477">
        <v>34</v>
      </c>
    </row>
    <row r="194" spans="2:15" ht="13.2" x14ac:dyDescent="0.3">
      <c r="B194" s="476" t="s">
        <v>537</v>
      </c>
      <c r="C194" s="477">
        <v>66</v>
      </c>
      <c r="D194" s="477">
        <v>5</v>
      </c>
      <c r="E194" s="477">
        <v>8</v>
      </c>
      <c r="F194" s="477">
        <v>4</v>
      </c>
      <c r="G194" s="477">
        <v>9</v>
      </c>
      <c r="H194" s="477">
        <v>5</v>
      </c>
      <c r="I194" s="477">
        <v>8</v>
      </c>
      <c r="J194" s="477">
        <v>4</v>
      </c>
      <c r="K194" s="477">
        <v>8</v>
      </c>
      <c r="L194" s="477">
        <v>6</v>
      </c>
      <c r="M194" s="477">
        <v>3</v>
      </c>
      <c r="N194" s="477">
        <v>5</v>
      </c>
      <c r="O194" s="477">
        <v>1</v>
      </c>
    </row>
    <row r="195" spans="2:15" ht="13.2" x14ac:dyDescent="0.3">
      <c r="B195" s="476" t="s">
        <v>538</v>
      </c>
      <c r="C195" s="477">
        <v>4</v>
      </c>
      <c r="D195" s="477">
        <v>0</v>
      </c>
      <c r="E195" s="477">
        <v>0</v>
      </c>
      <c r="F195" s="477">
        <v>1</v>
      </c>
      <c r="G195" s="477">
        <v>0</v>
      </c>
      <c r="H195" s="477">
        <v>0</v>
      </c>
      <c r="I195" s="477">
        <v>1</v>
      </c>
      <c r="J195" s="477">
        <v>1</v>
      </c>
      <c r="K195" s="477">
        <v>0</v>
      </c>
      <c r="L195" s="477">
        <v>0</v>
      </c>
      <c r="M195" s="477">
        <v>0</v>
      </c>
      <c r="N195" s="477">
        <v>1</v>
      </c>
      <c r="O195" s="477">
        <v>0</v>
      </c>
    </row>
    <row r="196" spans="2:15" ht="13.2" x14ac:dyDescent="0.3">
      <c r="B196" s="476" t="s">
        <v>237</v>
      </c>
      <c r="C196" s="477">
        <v>4</v>
      </c>
      <c r="D196" s="477">
        <v>0</v>
      </c>
      <c r="E196" s="477">
        <v>1</v>
      </c>
      <c r="F196" s="477">
        <v>0</v>
      </c>
      <c r="G196" s="477">
        <v>2</v>
      </c>
      <c r="H196" s="477">
        <v>0</v>
      </c>
      <c r="I196" s="477">
        <v>0</v>
      </c>
      <c r="J196" s="477">
        <v>0</v>
      </c>
      <c r="K196" s="477">
        <v>0</v>
      </c>
      <c r="L196" s="477">
        <v>0</v>
      </c>
      <c r="M196" s="477">
        <v>0</v>
      </c>
      <c r="N196" s="477">
        <v>0</v>
      </c>
      <c r="O196" s="477">
        <v>1</v>
      </c>
    </row>
    <row r="197" spans="2:15" ht="13.2" x14ac:dyDescent="0.3">
      <c r="B197" s="476" t="s">
        <v>539</v>
      </c>
      <c r="C197" s="477">
        <v>38</v>
      </c>
      <c r="D197" s="477">
        <v>5</v>
      </c>
      <c r="E197" s="477">
        <v>4</v>
      </c>
      <c r="F197" s="477">
        <v>2</v>
      </c>
      <c r="G197" s="477">
        <v>0</v>
      </c>
      <c r="H197" s="477">
        <v>7</v>
      </c>
      <c r="I197" s="477">
        <v>3</v>
      </c>
      <c r="J197" s="477">
        <v>1</v>
      </c>
      <c r="K197" s="477">
        <v>6</v>
      </c>
      <c r="L197" s="477">
        <v>1</v>
      </c>
      <c r="M197" s="477">
        <v>3</v>
      </c>
      <c r="N197" s="477">
        <v>4</v>
      </c>
      <c r="O197" s="477">
        <v>2</v>
      </c>
    </row>
    <row r="198" spans="2:15" ht="13.2" x14ac:dyDescent="0.3">
      <c r="B198" s="476" t="s">
        <v>540</v>
      </c>
      <c r="C198" s="477">
        <v>24</v>
      </c>
      <c r="D198" s="477">
        <v>0</v>
      </c>
      <c r="E198" s="477">
        <v>1</v>
      </c>
      <c r="F198" s="477">
        <v>4</v>
      </c>
      <c r="G198" s="477">
        <v>1</v>
      </c>
      <c r="H198" s="477">
        <v>3</v>
      </c>
      <c r="I198" s="477">
        <v>1</v>
      </c>
      <c r="J198" s="477">
        <v>2</v>
      </c>
      <c r="K198" s="477">
        <v>3</v>
      </c>
      <c r="L198" s="477">
        <v>2</v>
      </c>
      <c r="M198" s="477">
        <v>3</v>
      </c>
      <c r="N198" s="477">
        <v>2</v>
      </c>
      <c r="O198" s="477">
        <v>2</v>
      </c>
    </row>
    <row r="199" spans="2:15" ht="13.2" x14ac:dyDescent="0.3">
      <c r="B199" s="476" t="s">
        <v>541</v>
      </c>
      <c r="C199" s="477">
        <v>38</v>
      </c>
      <c r="D199" s="477">
        <v>3</v>
      </c>
      <c r="E199" s="477">
        <v>3</v>
      </c>
      <c r="F199" s="477">
        <v>5</v>
      </c>
      <c r="G199" s="477">
        <v>4</v>
      </c>
      <c r="H199" s="477">
        <v>2</v>
      </c>
      <c r="I199" s="477">
        <v>1</v>
      </c>
      <c r="J199" s="477">
        <v>5</v>
      </c>
      <c r="K199" s="477">
        <v>6</v>
      </c>
      <c r="L199" s="477">
        <v>3</v>
      </c>
      <c r="M199" s="477">
        <v>2</v>
      </c>
      <c r="N199" s="477">
        <v>2</v>
      </c>
      <c r="O199" s="477">
        <v>2</v>
      </c>
    </row>
    <row r="200" spans="2:15" ht="13.2" x14ac:dyDescent="0.3">
      <c r="B200" s="476" t="s">
        <v>542</v>
      </c>
      <c r="C200" s="477">
        <v>16</v>
      </c>
      <c r="D200" s="477">
        <v>1</v>
      </c>
      <c r="E200" s="477">
        <v>1</v>
      </c>
      <c r="F200" s="477">
        <v>1</v>
      </c>
      <c r="G200" s="477">
        <v>0</v>
      </c>
      <c r="H200" s="477">
        <v>4</v>
      </c>
      <c r="I200" s="477">
        <v>1</v>
      </c>
      <c r="J200" s="477">
        <v>4</v>
      </c>
      <c r="K200" s="477">
        <v>1</v>
      </c>
      <c r="L200" s="477">
        <v>0</v>
      </c>
      <c r="M200" s="477">
        <v>1</v>
      </c>
      <c r="N200" s="477">
        <v>0</v>
      </c>
      <c r="O200" s="477">
        <v>2</v>
      </c>
    </row>
    <row r="201" spans="2:15" ht="13.2" x14ac:dyDescent="0.3">
      <c r="B201" s="476" t="s">
        <v>543</v>
      </c>
      <c r="C201" s="477">
        <v>15</v>
      </c>
      <c r="D201" s="477">
        <v>2</v>
      </c>
      <c r="E201" s="477">
        <v>0</v>
      </c>
      <c r="F201" s="477">
        <v>1</v>
      </c>
      <c r="G201" s="477">
        <v>1</v>
      </c>
      <c r="H201" s="477">
        <v>2</v>
      </c>
      <c r="I201" s="477">
        <v>0</v>
      </c>
      <c r="J201" s="477">
        <v>5</v>
      </c>
      <c r="K201" s="477">
        <v>2</v>
      </c>
      <c r="L201" s="477">
        <v>1</v>
      </c>
      <c r="M201" s="477">
        <v>1</v>
      </c>
      <c r="N201" s="477">
        <v>0</v>
      </c>
      <c r="O201" s="477">
        <v>0</v>
      </c>
    </row>
    <row r="202" spans="2:15" ht="13.2" x14ac:dyDescent="0.3">
      <c r="B202" s="476" t="s">
        <v>544</v>
      </c>
      <c r="C202" s="477">
        <v>37</v>
      </c>
      <c r="D202" s="477">
        <v>2</v>
      </c>
      <c r="E202" s="477">
        <v>0</v>
      </c>
      <c r="F202" s="477">
        <v>2</v>
      </c>
      <c r="G202" s="477">
        <v>2</v>
      </c>
      <c r="H202" s="477">
        <v>5</v>
      </c>
      <c r="I202" s="477">
        <v>7</v>
      </c>
      <c r="J202" s="477">
        <v>4</v>
      </c>
      <c r="K202" s="477">
        <v>3</v>
      </c>
      <c r="L202" s="477">
        <v>5</v>
      </c>
      <c r="M202" s="477">
        <v>4</v>
      </c>
      <c r="N202" s="477">
        <v>1</v>
      </c>
      <c r="O202" s="477">
        <v>2</v>
      </c>
    </row>
    <row r="203" spans="2:15" ht="13.2" x14ac:dyDescent="0.3">
      <c r="B203" s="476" t="s">
        <v>457</v>
      </c>
      <c r="C203" s="477">
        <v>6</v>
      </c>
      <c r="D203" s="477">
        <v>0</v>
      </c>
      <c r="E203" s="477">
        <v>0</v>
      </c>
      <c r="F203" s="477">
        <v>2</v>
      </c>
      <c r="G203" s="477">
        <v>0</v>
      </c>
      <c r="H203" s="477">
        <v>0</v>
      </c>
      <c r="I203" s="477">
        <v>2</v>
      </c>
      <c r="J203" s="477">
        <v>1</v>
      </c>
      <c r="K203" s="477">
        <v>1</v>
      </c>
      <c r="L203" s="477">
        <v>0</v>
      </c>
      <c r="M203" s="477">
        <v>0</v>
      </c>
      <c r="N203" s="477">
        <v>0</v>
      </c>
      <c r="O203" s="477">
        <v>0</v>
      </c>
    </row>
    <row r="204" spans="2:15" ht="13.2" x14ac:dyDescent="0.3">
      <c r="B204" s="476" t="s">
        <v>545</v>
      </c>
      <c r="C204" s="477">
        <v>10</v>
      </c>
      <c r="D204" s="477">
        <v>0</v>
      </c>
      <c r="E204" s="477">
        <v>0</v>
      </c>
      <c r="F204" s="477">
        <v>1</v>
      </c>
      <c r="G204" s="477">
        <v>0</v>
      </c>
      <c r="H204" s="477">
        <v>1</v>
      </c>
      <c r="I204" s="477">
        <v>2</v>
      </c>
      <c r="J204" s="477">
        <v>2</v>
      </c>
      <c r="K204" s="477">
        <v>3</v>
      </c>
      <c r="L204" s="477">
        <v>1</v>
      </c>
      <c r="M204" s="477">
        <v>0</v>
      </c>
      <c r="N204" s="477">
        <v>0</v>
      </c>
      <c r="O204" s="477">
        <v>0</v>
      </c>
    </row>
    <row r="205" spans="2:15" ht="13.2" x14ac:dyDescent="0.3">
      <c r="B205" s="476" t="s">
        <v>546</v>
      </c>
      <c r="C205" s="477">
        <v>10</v>
      </c>
      <c r="D205" s="477">
        <v>2</v>
      </c>
      <c r="E205" s="477">
        <v>0</v>
      </c>
      <c r="F205" s="477">
        <v>0</v>
      </c>
      <c r="G205" s="477">
        <v>0</v>
      </c>
      <c r="H205" s="477">
        <v>1</v>
      </c>
      <c r="I205" s="477">
        <v>1</v>
      </c>
      <c r="J205" s="477">
        <v>0</v>
      </c>
      <c r="K205" s="477">
        <v>1</v>
      </c>
      <c r="L205" s="477">
        <v>0</v>
      </c>
      <c r="M205" s="477">
        <v>1</v>
      </c>
      <c r="N205" s="477">
        <v>3</v>
      </c>
      <c r="O205" s="477">
        <v>1</v>
      </c>
    </row>
    <row r="206" spans="2:15" ht="13.2" x14ac:dyDescent="0.3">
      <c r="B206" s="476" t="s">
        <v>547</v>
      </c>
      <c r="C206" s="477">
        <v>12</v>
      </c>
      <c r="D206" s="477">
        <v>3</v>
      </c>
      <c r="E206" s="477">
        <v>0</v>
      </c>
      <c r="F206" s="477">
        <v>0</v>
      </c>
      <c r="G206" s="477">
        <v>3</v>
      </c>
      <c r="H206" s="477">
        <v>0</v>
      </c>
      <c r="I206" s="477">
        <v>0</v>
      </c>
      <c r="J206" s="477">
        <v>0</v>
      </c>
      <c r="K206" s="477">
        <v>2</v>
      </c>
      <c r="L206" s="477">
        <v>1</v>
      </c>
      <c r="M206" s="477">
        <v>0</v>
      </c>
      <c r="N206" s="477">
        <v>1</v>
      </c>
      <c r="O206" s="477">
        <v>2</v>
      </c>
    </row>
    <row r="207" spans="2:15" ht="13.2" x14ac:dyDescent="0.3">
      <c r="B207" s="476" t="s">
        <v>548</v>
      </c>
      <c r="C207" s="477">
        <v>13</v>
      </c>
      <c r="D207" s="477">
        <v>2</v>
      </c>
      <c r="E207" s="477">
        <v>0</v>
      </c>
      <c r="F207" s="477">
        <v>2</v>
      </c>
      <c r="G207" s="477">
        <v>1</v>
      </c>
      <c r="H207" s="477">
        <v>0</v>
      </c>
      <c r="I207" s="477">
        <v>3</v>
      </c>
      <c r="J207" s="477">
        <v>1</v>
      </c>
      <c r="K207" s="477">
        <v>1</v>
      </c>
      <c r="L207" s="477">
        <v>1</v>
      </c>
      <c r="M207" s="477">
        <v>1</v>
      </c>
      <c r="N207" s="477">
        <v>0</v>
      </c>
      <c r="O207" s="477">
        <v>1</v>
      </c>
    </row>
    <row r="208" spans="2:15" s="297" customFormat="1" ht="11.4" x14ac:dyDescent="0.2">
      <c r="B208" s="482" t="s">
        <v>246</v>
      </c>
      <c r="C208" s="478">
        <f>SUM(C209:C211)</f>
        <v>313</v>
      </c>
      <c r="D208" s="478">
        <f t="shared" ref="D208:O208" si="16">SUM(D209:D211)</f>
        <v>28</v>
      </c>
      <c r="E208" s="478">
        <f t="shared" si="16"/>
        <v>17</v>
      </c>
      <c r="F208" s="478">
        <f t="shared" si="16"/>
        <v>44</v>
      </c>
      <c r="G208" s="478">
        <f t="shared" si="16"/>
        <v>21</v>
      </c>
      <c r="H208" s="478">
        <f t="shared" si="16"/>
        <v>26</v>
      </c>
      <c r="I208" s="478">
        <f t="shared" si="16"/>
        <v>30</v>
      </c>
      <c r="J208" s="478">
        <f t="shared" si="16"/>
        <v>35</v>
      </c>
      <c r="K208" s="478">
        <f t="shared" si="16"/>
        <v>17</v>
      </c>
      <c r="L208" s="478">
        <f t="shared" si="16"/>
        <v>32</v>
      </c>
      <c r="M208" s="478">
        <f t="shared" si="16"/>
        <v>17</v>
      </c>
      <c r="N208" s="478">
        <f t="shared" si="16"/>
        <v>24</v>
      </c>
      <c r="O208" s="478">
        <f t="shared" si="16"/>
        <v>22</v>
      </c>
    </row>
    <row r="209" spans="2:15" ht="13.2" x14ac:dyDescent="0.3">
      <c r="B209" s="476" t="s">
        <v>246</v>
      </c>
      <c r="C209" s="477">
        <v>106</v>
      </c>
      <c r="D209" s="477">
        <v>14</v>
      </c>
      <c r="E209" s="477">
        <v>5</v>
      </c>
      <c r="F209" s="477">
        <v>19</v>
      </c>
      <c r="G209" s="477">
        <v>7</v>
      </c>
      <c r="H209" s="477">
        <v>11</v>
      </c>
      <c r="I209" s="477">
        <v>11</v>
      </c>
      <c r="J209" s="477">
        <v>9</v>
      </c>
      <c r="K209" s="477">
        <v>4</v>
      </c>
      <c r="L209" s="477">
        <v>5</v>
      </c>
      <c r="M209" s="477">
        <v>3</v>
      </c>
      <c r="N209" s="477">
        <v>10</v>
      </c>
      <c r="O209" s="477">
        <v>8</v>
      </c>
    </row>
    <row r="210" spans="2:15" ht="13.2" x14ac:dyDescent="0.3">
      <c r="B210" s="476" t="s">
        <v>549</v>
      </c>
      <c r="C210" s="477">
        <v>78</v>
      </c>
      <c r="D210" s="477">
        <v>9</v>
      </c>
      <c r="E210" s="477">
        <v>4</v>
      </c>
      <c r="F210" s="477">
        <v>21</v>
      </c>
      <c r="G210" s="477">
        <v>6</v>
      </c>
      <c r="H210" s="477">
        <v>7</v>
      </c>
      <c r="I210" s="477">
        <v>6</v>
      </c>
      <c r="J210" s="477">
        <v>8</v>
      </c>
      <c r="K210" s="477">
        <v>6</v>
      </c>
      <c r="L210" s="477">
        <v>3</v>
      </c>
      <c r="M210" s="477">
        <v>2</v>
      </c>
      <c r="N210" s="477">
        <v>2</v>
      </c>
      <c r="O210" s="477">
        <v>4</v>
      </c>
    </row>
    <row r="211" spans="2:15" ht="13.2" x14ac:dyDescent="0.3">
      <c r="B211" s="476" t="s">
        <v>550</v>
      </c>
      <c r="C211" s="477">
        <v>129</v>
      </c>
      <c r="D211" s="477">
        <v>5</v>
      </c>
      <c r="E211" s="477">
        <v>8</v>
      </c>
      <c r="F211" s="477">
        <v>4</v>
      </c>
      <c r="G211" s="477">
        <v>8</v>
      </c>
      <c r="H211" s="477">
        <v>8</v>
      </c>
      <c r="I211" s="477">
        <v>13</v>
      </c>
      <c r="J211" s="477">
        <v>18</v>
      </c>
      <c r="K211" s="477">
        <v>7</v>
      </c>
      <c r="L211" s="477">
        <v>24</v>
      </c>
      <c r="M211" s="477">
        <v>12</v>
      </c>
      <c r="N211" s="477">
        <v>12</v>
      </c>
      <c r="O211" s="477">
        <v>10</v>
      </c>
    </row>
    <row r="212" spans="2:15" s="297" customFormat="1" ht="11.4" x14ac:dyDescent="0.2">
      <c r="B212" s="480" t="s">
        <v>247</v>
      </c>
      <c r="C212" s="478">
        <v>1205</v>
      </c>
      <c r="D212" s="478">
        <v>133</v>
      </c>
      <c r="E212" s="478">
        <v>112</v>
      </c>
      <c r="F212" s="478">
        <v>107</v>
      </c>
      <c r="G212" s="478">
        <v>111</v>
      </c>
      <c r="H212" s="478">
        <v>108</v>
      </c>
      <c r="I212" s="478">
        <v>79</v>
      </c>
      <c r="J212" s="478">
        <v>113</v>
      </c>
      <c r="K212" s="478">
        <v>97</v>
      </c>
      <c r="L212" s="478">
        <v>66</v>
      </c>
      <c r="M212" s="478">
        <v>97</v>
      </c>
      <c r="N212" s="478">
        <v>90</v>
      </c>
      <c r="O212" s="478">
        <v>92</v>
      </c>
    </row>
    <row r="213" spans="2:15" s="297" customFormat="1" ht="11.4" x14ac:dyDescent="0.2">
      <c r="B213" s="482" t="s">
        <v>248</v>
      </c>
      <c r="C213" s="478">
        <f t="shared" ref="C213:O213" si="17">SUM(C214:C224)</f>
        <v>301</v>
      </c>
      <c r="D213" s="478">
        <f t="shared" si="17"/>
        <v>24</v>
      </c>
      <c r="E213" s="478">
        <f t="shared" si="17"/>
        <v>24</v>
      </c>
      <c r="F213" s="478">
        <f t="shared" si="17"/>
        <v>29</v>
      </c>
      <c r="G213" s="478">
        <f t="shared" si="17"/>
        <v>24</v>
      </c>
      <c r="H213" s="478">
        <f t="shared" si="17"/>
        <v>28</v>
      </c>
      <c r="I213" s="478">
        <f t="shared" si="17"/>
        <v>22</v>
      </c>
      <c r="J213" s="478">
        <f t="shared" si="17"/>
        <v>31</v>
      </c>
      <c r="K213" s="478">
        <f t="shared" si="17"/>
        <v>30</v>
      </c>
      <c r="L213" s="478">
        <f t="shared" si="17"/>
        <v>18</v>
      </c>
      <c r="M213" s="478">
        <f t="shared" si="17"/>
        <v>27</v>
      </c>
      <c r="N213" s="478">
        <f t="shared" si="17"/>
        <v>23</v>
      </c>
      <c r="O213" s="478">
        <f t="shared" si="17"/>
        <v>21</v>
      </c>
    </row>
    <row r="214" spans="2:15" ht="13.2" x14ac:dyDescent="0.3">
      <c r="B214" s="476" t="s">
        <v>359</v>
      </c>
      <c r="C214" s="477">
        <v>165</v>
      </c>
      <c r="D214" s="477">
        <v>15</v>
      </c>
      <c r="E214" s="477">
        <v>12</v>
      </c>
      <c r="F214" s="477">
        <v>11</v>
      </c>
      <c r="G214" s="477">
        <v>14</v>
      </c>
      <c r="H214" s="477">
        <v>17</v>
      </c>
      <c r="I214" s="477">
        <v>9</v>
      </c>
      <c r="J214" s="477">
        <v>19</v>
      </c>
      <c r="K214" s="477">
        <v>17</v>
      </c>
      <c r="L214" s="477">
        <v>12</v>
      </c>
      <c r="M214" s="477">
        <v>16</v>
      </c>
      <c r="N214" s="477">
        <v>13</v>
      </c>
      <c r="O214" s="477">
        <v>10</v>
      </c>
    </row>
    <row r="215" spans="2:15" ht="13.2" x14ac:dyDescent="0.3">
      <c r="B215" s="476" t="s">
        <v>551</v>
      </c>
      <c r="C215" s="477">
        <v>44</v>
      </c>
      <c r="D215" s="477">
        <v>4</v>
      </c>
      <c r="E215" s="477">
        <v>4</v>
      </c>
      <c r="F215" s="477">
        <v>6</v>
      </c>
      <c r="G215" s="477">
        <v>2</v>
      </c>
      <c r="H215" s="477">
        <v>3</v>
      </c>
      <c r="I215" s="477">
        <v>4</v>
      </c>
      <c r="J215" s="477">
        <v>6</v>
      </c>
      <c r="K215" s="477">
        <v>3</v>
      </c>
      <c r="L215" s="477">
        <v>3</v>
      </c>
      <c r="M215" s="477">
        <v>4</v>
      </c>
      <c r="N215" s="477">
        <v>4</v>
      </c>
      <c r="O215" s="477">
        <v>1</v>
      </c>
    </row>
    <row r="216" spans="2:15" ht="13.2" x14ac:dyDescent="0.3">
      <c r="B216" s="476" t="s">
        <v>552</v>
      </c>
      <c r="C216" s="477">
        <v>15</v>
      </c>
      <c r="D216" s="477">
        <v>1</v>
      </c>
      <c r="E216" s="477">
        <v>2</v>
      </c>
      <c r="F216" s="477">
        <v>0</v>
      </c>
      <c r="G216" s="477">
        <v>1</v>
      </c>
      <c r="H216" s="477">
        <v>0</v>
      </c>
      <c r="I216" s="477">
        <v>3</v>
      </c>
      <c r="J216" s="477">
        <v>0</v>
      </c>
      <c r="K216" s="477">
        <v>3</v>
      </c>
      <c r="L216" s="477">
        <v>2</v>
      </c>
      <c r="M216" s="477">
        <v>0</v>
      </c>
      <c r="N216" s="477">
        <v>3</v>
      </c>
      <c r="O216" s="477">
        <v>0</v>
      </c>
    </row>
    <row r="217" spans="2:15" ht="13.2" x14ac:dyDescent="0.3">
      <c r="B217" s="476" t="s">
        <v>553</v>
      </c>
      <c r="C217" s="477">
        <v>12</v>
      </c>
      <c r="D217" s="477">
        <v>1</v>
      </c>
      <c r="E217" s="477">
        <v>0</v>
      </c>
      <c r="F217" s="477">
        <v>2</v>
      </c>
      <c r="G217" s="477">
        <v>0</v>
      </c>
      <c r="H217" s="477">
        <v>2</v>
      </c>
      <c r="I217" s="477">
        <v>1</v>
      </c>
      <c r="J217" s="477">
        <v>0</v>
      </c>
      <c r="K217" s="477">
        <v>2</v>
      </c>
      <c r="L217" s="477">
        <v>0</v>
      </c>
      <c r="M217" s="477">
        <v>3</v>
      </c>
      <c r="N217" s="477">
        <v>1</v>
      </c>
      <c r="O217" s="477">
        <v>0</v>
      </c>
    </row>
    <row r="218" spans="2:15" ht="13.2" x14ac:dyDescent="0.3">
      <c r="B218" s="476" t="s">
        <v>554</v>
      </c>
      <c r="C218" s="477">
        <v>17</v>
      </c>
      <c r="D218" s="477">
        <v>2</v>
      </c>
      <c r="E218" s="477">
        <v>1</v>
      </c>
      <c r="F218" s="477">
        <v>3</v>
      </c>
      <c r="G218" s="477">
        <v>0</v>
      </c>
      <c r="H218" s="477">
        <v>2</v>
      </c>
      <c r="I218" s="477">
        <v>2</v>
      </c>
      <c r="J218" s="477">
        <v>2</v>
      </c>
      <c r="K218" s="477">
        <v>0</v>
      </c>
      <c r="L218" s="477">
        <v>0</v>
      </c>
      <c r="M218" s="477">
        <v>1</v>
      </c>
      <c r="N218" s="477">
        <v>1</v>
      </c>
      <c r="O218" s="477">
        <v>3</v>
      </c>
    </row>
    <row r="219" spans="2:15" ht="13.2" x14ac:dyDescent="0.3">
      <c r="B219" s="476" t="s">
        <v>828</v>
      </c>
      <c r="C219" s="477">
        <v>27</v>
      </c>
      <c r="D219" s="477">
        <v>0</v>
      </c>
      <c r="E219" s="477">
        <v>1</v>
      </c>
      <c r="F219" s="477">
        <v>4</v>
      </c>
      <c r="G219" s="477">
        <v>5</v>
      </c>
      <c r="H219" s="477">
        <v>2</v>
      </c>
      <c r="I219" s="477">
        <v>1</v>
      </c>
      <c r="J219" s="477">
        <v>3</v>
      </c>
      <c r="K219" s="477">
        <v>3</v>
      </c>
      <c r="L219" s="477">
        <v>1</v>
      </c>
      <c r="M219" s="477">
        <v>2</v>
      </c>
      <c r="N219" s="477">
        <v>1</v>
      </c>
      <c r="O219" s="477">
        <v>4</v>
      </c>
    </row>
    <row r="220" spans="2:15" ht="13.2" x14ac:dyDescent="0.3">
      <c r="B220" s="476" t="s">
        <v>555</v>
      </c>
      <c r="C220" s="477">
        <v>4</v>
      </c>
      <c r="D220" s="477">
        <v>0</v>
      </c>
      <c r="E220" s="477">
        <v>1</v>
      </c>
      <c r="F220" s="477">
        <v>1</v>
      </c>
      <c r="G220" s="477">
        <v>0</v>
      </c>
      <c r="H220" s="477">
        <v>0</v>
      </c>
      <c r="I220" s="477">
        <v>1</v>
      </c>
      <c r="J220" s="477">
        <v>0</v>
      </c>
      <c r="K220" s="477">
        <v>1</v>
      </c>
      <c r="L220" s="477">
        <v>0</v>
      </c>
      <c r="M220" s="477">
        <v>0</v>
      </c>
      <c r="N220" s="477">
        <v>0</v>
      </c>
      <c r="O220" s="477">
        <v>0</v>
      </c>
    </row>
    <row r="221" spans="2:15" ht="13.2" x14ac:dyDescent="0.3">
      <c r="B221" s="476" t="s">
        <v>556</v>
      </c>
      <c r="C221" s="477">
        <v>4</v>
      </c>
      <c r="D221" s="477">
        <v>0</v>
      </c>
      <c r="E221" s="477">
        <v>0</v>
      </c>
      <c r="F221" s="477">
        <v>0</v>
      </c>
      <c r="G221" s="477">
        <v>1</v>
      </c>
      <c r="H221" s="477">
        <v>1</v>
      </c>
      <c r="I221" s="477">
        <v>0</v>
      </c>
      <c r="J221" s="477">
        <v>1</v>
      </c>
      <c r="K221" s="477">
        <v>0</v>
      </c>
      <c r="L221" s="477">
        <v>0</v>
      </c>
      <c r="M221" s="477">
        <v>0</v>
      </c>
      <c r="N221" s="477">
        <v>0</v>
      </c>
      <c r="O221" s="477">
        <v>1</v>
      </c>
    </row>
    <row r="222" spans="2:15" ht="13.2" x14ac:dyDescent="0.3">
      <c r="B222" s="476" t="s">
        <v>557</v>
      </c>
      <c r="C222" s="477">
        <v>2</v>
      </c>
      <c r="D222" s="477">
        <v>0</v>
      </c>
      <c r="E222" s="477">
        <v>1</v>
      </c>
      <c r="F222" s="477">
        <v>0</v>
      </c>
      <c r="G222" s="477">
        <v>0</v>
      </c>
      <c r="H222" s="477">
        <v>0</v>
      </c>
      <c r="I222" s="477">
        <v>0</v>
      </c>
      <c r="J222" s="477">
        <v>0</v>
      </c>
      <c r="K222" s="477">
        <v>1</v>
      </c>
      <c r="L222" s="477">
        <v>0</v>
      </c>
      <c r="M222" s="477">
        <v>0</v>
      </c>
      <c r="N222" s="477">
        <v>0</v>
      </c>
      <c r="O222" s="477">
        <v>0</v>
      </c>
    </row>
    <row r="223" spans="2:15" ht="13.2" x14ac:dyDescent="0.3">
      <c r="B223" s="476" t="s">
        <v>558</v>
      </c>
      <c r="C223" s="477">
        <v>10</v>
      </c>
      <c r="D223" s="477">
        <v>0</v>
      </c>
      <c r="E223" s="477">
        <v>2</v>
      </c>
      <c r="F223" s="477">
        <v>2</v>
      </c>
      <c r="G223" s="477">
        <v>1</v>
      </c>
      <c r="H223" s="477">
        <v>1</v>
      </c>
      <c r="I223" s="477">
        <v>1</v>
      </c>
      <c r="J223" s="477">
        <v>0</v>
      </c>
      <c r="K223" s="477">
        <v>0</v>
      </c>
      <c r="L223" s="477">
        <v>0</v>
      </c>
      <c r="M223" s="477">
        <v>1</v>
      </c>
      <c r="N223" s="477">
        <v>0</v>
      </c>
      <c r="O223" s="477">
        <v>2</v>
      </c>
    </row>
    <row r="224" spans="2:15" ht="13.2" x14ac:dyDescent="0.3">
      <c r="B224" s="476" t="s">
        <v>560</v>
      </c>
      <c r="C224" s="477">
        <v>1</v>
      </c>
      <c r="D224" s="477">
        <v>1</v>
      </c>
      <c r="E224" s="477">
        <v>0</v>
      </c>
      <c r="F224" s="477">
        <v>0</v>
      </c>
      <c r="G224" s="477">
        <v>0</v>
      </c>
      <c r="H224" s="477">
        <v>0</v>
      </c>
      <c r="I224" s="477">
        <v>0</v>
      </c>
      <c r="J224" s="477">
        <v>0</v>
      </c>
      <c r="K224" s="477">
        <v>0</v>
      </c>
      <c r="L224" s="477">
        <v>0</v>
      </c>
      <c r="M224" s="477">
        <v>0</v>
      </c>
      <c r="N224" s="477">
        <v>0</v>
      </c>
      <c r="O224" s="477">
        <v>0</v>
      </c>
    </row>
    <row r="225" spans="2:16" s="297" customFormat="1" ht="11.4" x14ac:dyDescent="0.2">
      <c r="B225" s="482" t="s">
        <v>249</v>
      </c>
      <c r="C225" s="478">
        <f>SUM(C226:C230)</f>
        <v>170</v>
      </c>
      <c r="D225" s="478">
        <f t="shared" ref="D225:O225" si="18">SUM(D226:D230)</f>
        <v>23</v>
      </c>
      <c r="E225" s="478">
        <f t="shared" si="18"/>
        <v>11</v>
      </c>
      <c r="F225" s="478">
        <f t="shared" si="18"/>
        <v>13</v>
      </c>
      <c r="G225" s="478">
        <f t="shared" si="18"/>
        <v>14</v>
      </c>
      <c r="H225" s="478">
        <f t="shared" si="18"/>
        <v>14</v>
      </c>
      <c r="I225" s="478">
        <f t="shared" si="18"/>
        <v>18</v>
      </c>
      <c r="J225" s="478">
        <f t="shared" si="18"/>
        <v>18</v>
      </c>
      <c r="K225" s="478">
        <f t="shared" si="18"/>
        <v>10</v>
      </c>
      <c r="L225" s="478">
        <f t="shared" si="18"/>
        <v>9</v>
      </c>
      <c r="M225" s="478">
        <f t="shared" si="18"/>
        <v>11</v>
      </c>
      <c r="N225" s="478">
        <f t="shared" si="18"/>
        <v>16</v>
      </c>
      <c r="O225" s="478">
        <f t="shared" si="18"/>
        <v>13</v>
      </c>
    </row>
    <row r="226" spans="2:16" ht="13.2" x14ac:dyDescent="0.3">
      <c r="B226" s="476" t="s">
        <v>561</v>
      </c>
      <c r="C226" s="477">
        <v>114</v>
      </c>
      <c r="D226" s="477">
        <v>17</v>
      </c>
      <c r="E226" s="477">
        <v>7</v>
      </c>
      <c r="F226" s="477">
        <v>7</v>
      </c>
      <c r="G226" s="477">
        <v>8</v>
      </c>
      <c r="H226" s="477">
        <v>10</v>
      </c>
      <c r="I226" s="477">
        <v>14</v>
      </c>
      <c r="J226" s="477">
        <v>13</v>
      </c>
      <c r="K226" s="477">
        <v>6</v>
      </c>
      <c r="L226" s="477">
        <v>6</v>
      </c>
      <c r="M226" s="477">
        <v>5</v>
      </c>
      <c r="N226" s="477">
        <v>10</v>
      </c>
      <c r="O226" s="477">
        <v>11</v>
      </c>
    </row>
    <row r="227" spans="2:16" ht="13.2" x14ac:dyDescent="0.3">
      <c r="B227" s="476" t="s">
        <v>562</v>
      </c>
      <c r="C227" s="477">
        <v>23</v>
      </c>
      <c r="D227" s="477">
        <v>1</v>
      </c>
      <c r="E227" s="477">
        <v>0</v>
      </c>
      <c r="F227" s="477">
        <v>2</v>
      </c>
      <c r="G227" s="477">
        <v>4</v>
      </c>
      <c r="H227" s="477">
        <v>4</v>
      </c>
      <c r="I227" s="477">
        <v>2</v>
      </c>
      <c r="J227" s="477">
        <v>3</v>
      </c>
      <c r="K227" s="477">
        <v>3</v>
      </c>
      <c r="L227" s="477">
        <v>1</v>
      </c>
      <c r="M227" s="477">
        <v>1</v>
      </c>
      <c r="N227" s="477">
        <v>1</v>
      </c>
      <c r="O227" s="477">
        <v>1</v>
      </c>
    </row>
    <row r="228" spans="2:16" ht="13.2" x14ac:dyDescent="0.3">
      <c r="B228" s="476" t="s">
        <v>563</v>
      </c>
      <c r="C228" s="477">
        <v>14</v>
      </c>
      <c r="D228" s="477">
        <v>3</v>
      </c>
      <c r="E228" s="477">
        <v>2</v>
      </c>
      <c r="F228" s="477">
        <v>1</v>
      </c>
      <c r="G228" s="477">
        <v>2</v>
      </c>
      <c r="H228" s="477">
        <v>0</v>
      </c>
      <c r="I228" s="477">
        <v>0</v>
      </c>
      <c r="J228" s="477">
        <v>0</v>
      </c>
      <c r="K228" s="477">
        <v>0</v>
      </c>
      <c r="L228" s="477">
        <v>1</v>
      </c>
      <c r="M228" s="477">
        <v>2</v>
      </c>
      <c r="N228" s="477">
        <v>3</v>
      </c>
      <c r="O228" s="477">
        <v>0</v>
      </c>
    </row>
    <row r="229" spans="2:16" ht="13.2" x14ac:dyDescent="0.3">
      <c r="B229" s="476" t="s">
        <v>564</v>
      </c>
      <c r="C229" s="477">
        <v>13</v>
      </c>
      <c r="D229" s="477">
        <v>2</v>
      </c>
      <c r="E229" s="477">
        <v>1</v>
      </c>
      <c r="F229" s="477">
        <v>3</v>
      </c>
      <c r="G229" s="477">
        <v>0</v>
      </c>
      <c r="H229" s="477">
        <v>0</v>
      </c>
      <c r="I229" s="477">
        <v>0</v>
      </c>
      <c r="J229" s="477">
        <v>1</v>
      </c>
      <c r="K229" s="477">
        <v>0</v>
      </c>
      <c r="L229" s="477">
        <v>0</v>
      </c>
      <c r="M229" s="477">
        <v>3</v>
      </c>
      <c r="N229" s="477">
        <v>2</v>
      </c>
      <c r="O229" s="477">
        <v>1</v>
      </c>
    </row>
    <row r="230" spans="2:16" ht="13.2" x14ac:dyDescent="0.3">
      <c r="B230" s="476" t="s">
        <v>565</v>
      </c>
      <c r="C230" s="477">
        <v>6</v>
      </c>
      <c r="D230" s="477">
        <v>0</v>
      </c>
      <c r="E230" s="477">
        <v>1</v>
      </c>
      <c r="F230" s="477">
        <v>0</v>
      </c>
      <c r="G230" s="477">
        <v>0</v>
      </c>
      <c r="H230" s="477">
        <v>0</v>
      </c>
      <c r="I230" s="477">
        <v>2</v>
      </c>
      <c r="J230" s="477">
        <v>1</v>
      </c>
      <c r="K230" s="477">
        <v>1</v>
      </c>
      <c r="L230" s="477">
        <v>1</v>
      </c>
      <c r="M230" s="477">
        <v>0</v>
      </c>
      <c r="N230" s="477">
        <v>0</v>
      </c>
      <c r="O230" s="477">
        <v>0</v>
      </c>
      <c r="P230" s="291" t="s">
        <v>877</v>
      </c>
    </row>
    <row r="231" spans="2:16" s="297" customFormat="1" ht="11.4" x14ac:dyDescent="0.2">
      <c r="B231" s="482" t="s">
        <v>250</v>
      </c>
      <c r="C231" s="478">
        <f>SUM(C232:C234)</f>
        <v>228</v>
      </c>
      <c r="D231" s="478">
        <f t="shared" ref="D231:O231" si="19">SUM(D232:D234)</f>
        <v>26</v>
      </c>
      <c r="E231" s="478">
        <f t="shared" si="19"/>
        <v>21</v>
      </c>
      <c r="F231" s="478">
        <f t="shared" si="19"/>
        <v>18</v>
      </c>
      <c r="G231" s="478">
        <f t="shared" si="19"/>
        <v>21</v>
      </c>
      <c r="H231" s="478">
        <f t="shared" si="19"/>
        <v>23</v>
      </c>
      <c r="I231" s="478">
        <f t="shared" si="19"/>
        <v>13</v>
      </c>
      <c r="J231" s="478">
        <f t="shared" si="19"/>
        <v>14</v>
      </c>
      <c r="K231" s="478">
        <f t="shared" si="19"/>
        <v>20</v>
      </c>
      <c r="L231" s="478">
        <f t="shared" si="19"/>
        <v>20</v>
      </c>
      <c r="M231" s="478">
        <f t="shared" si="19"/>
        <v>18</v>
      </c>
      <c r="N231" s="478">
        <f t="shared" si="19"/>
        <v>12</v>
      </c>
      <c r="O231" s="478">
        <f t="shared" si="19"/>
        <v>22</v>
      </c>
    </row>
    <row r="232" spans="2:16" ht="13.2" x14ac:dyDescent="0.3">
      <c r="B232" s="476" t="s">
        <v>250</v>
      </c>
      <c r="C232" s="477">
        <v>215</v>
      </c>
      <c r="D232" s="477">
        <v>26</v>
      </c>
      <c r="E232" s="477">
        <v>18</v>
      </c>
      <c r="F232" s="477">
        <v>17</v>
      </c>
      <c r="G232" s="477">
        <v>21</v>
      </c>
      <c r="H232" s="477">
        <v>22</v>
      </c>
      <c r="I232" s="477">
        <v>13</v>
      </c>
      <c r="J232" s="477">
        <v>13</v>
      </c>
      <c r="K232" s="477">
        <v>20</v>
      </c>
      <c r="L232" s="477">
        <v>20</v>
      </c>
      <c r="M232" s="477">
        <v>13</v>
      </c>
      <c r="N232" s="477">
        <v>12</v>
      </c>
      <c r="O232" s="477">
        <v>20</v>
      </c>
    </row>
    <row r="233" spans="2:16" ht="13.2" x14ac:dyDescent="0.3">
      <c r="B233" s="476" t="s">
        <v>566</v>
      </c>
      <c r="C233" s="477">
        <v>11</v>
      </c>
      <c r="D233" s="477">
        <v>0</v>
      </c>
      <c r="E233" s="477">
        <v>2</v>
      </c>
      <c r="F233" s="477">
        <v>1</v>
      </c>
      <c r="G233" s="477">
        <v>0</v>
      </c>
      <c r="H233" s="477">
        <v>1</v>
      </c>
      <c r="I233" s="477">
        <v>0</v>
      </c>
      <c r="J233" s="477">
        <v>1</v>
      </c>
      <c r="K233" s="477">
        <v>0</v>
      </c>
      <c r="L233" s="477">
        <v>0</v>
      </c>
      <c r="M233" s="477">
        <v>5</v>
      </c>
      <c r="N233" s="477">
        <v>0</v>
      </c>
      <c r="O233" s="477">
        <v>1</v>
      </c>
    </row>
    <row r="234" spans="2:16" ht="13.2" x14ac:dyDescent="0.3">
      <c r="B234" s="476" t="s">
        <v>567</v>
      </c>
      <c r="C234" s="477">
        <v>2</v>
      </c>
      <c r="D234" s="477">
        <v>0</v>
      </c>
      <c r="E234" s="477">
        <v>1</v>
      </c>
      <c r="F234" s="477">
        <v>0</v>
      </c>
      <c r="G234" s="477">
        <v>0</v>
      </c>
      <c r="H234" s="477">
        <v>0</v>
      </c>
      <c r="I234" s="477">
        <v>0</v>
      </c>
      <c r="J234" s="477">
        <v>0</v>
      </c>
      <c r="K234" s="477">
        <v>0</v>
      </c>
      <c r="L234" s="477">
        <v>0</v>
      </c>
      <c r="M234" s="477">
        <v>0</v>
      </c>
      <c r="N234" s="477">
        <v>0</v>
      </c>
      <c r="O234" s="477">
        <v>1</v>
      </c>
    </row>
    <row r="235" spans="2:16" s="297" customFormat="1" ht="11.4" x14ac:dyDescent="0.2">
      <c r="B235" s="482" t="s">
        <v>251</v>
      </c>
      <c r="C235" s="478">
        <f t="shared" ref="C235:O235" si="20">SUM(C236:C244)</f>
        <v>57</v>
      </c>
      <c r="D235" s="478">
        <f t="shared" si="20"/>
        <v>9</v>
      </c>
      <c r="E235" s="478">
        <f t="shared" si="20"/>
        <v>9</v>
      </c>
      <c r="F235" s="478">
        <f t="shared" si="20"/>
        <v>2</v>
      </c>
      <c r="G235" s="478">
        <f t="shared" si="20"/>
        <v>2</v>
      </c>
      <c r="H235" s="478">
        <f t="shared" si="20"/>
        <v>2</v>
      </c>
      <c r="I235" s="478">
        <f t="shared" si="20"/>
        <v>3</v>
      </c>
      <c r="J235" s="478">
        <f t="shared" si="20"/>
        <v>4</v>
      </c>
      <c r="K235" s="478">
        <f t="shared" si="20"/>
        <v>0</v>
      </c>
      <c r="L235" s="478">
        <f t="shared" si="20"/>
        <v>2</v>
      </c>
      <c r="M235" s="478">
        <f t="shared" si="20"/>
        <v>12</v>
      </c>
      <c r="N235" s="478">
        <f t="shared" si="20"/>
        <v>6</v>
      </c>
      <c r="O235" s="478">
        <f t="shared" si="20"/>
        <v>6</v>
      </c>
    </row>
    <row r="236" spans="2:16" ht="13.2" x14ac:dyDescent="0.3">
      <c r="B236" s="476" t="s">
        <v>360</v>
      </c>
      <c r="C236" s="477">
        <v>9</v>
      </c>
      <c r="D236" s="477">
        <v>1</v>
      </c>
      <c r="E236" s="477">
        <v>1</v>
      </c>
      <c r="F236" s="477">
        <v>1</v>
      </c>
      <c r="G236" s="477">
        <v>0</v>
      </c>
      <c r="H236" s="477">
        <v>1</v>
      </c>
      <c r="I236" s="477">
        <v>1</v>
      </c>
      <c r="J236" s="477">
        <v>1</v>
      </c>
      <c r="K236" s="477">
        <v>0</v>
      </c>
      <c r="L236" s="477">
        <v>1</v>
      </c>
      <c r="M236" s="477">
        <v>1</v>
      </c>
      <c r="N236" s="477">
        <v>0</v>
      </c>
      <c r="O236" s="477">
        <v>1</v>
      </c>
    </row>
    <row r="237" spans="2:16" ht="13.2" x14ac:dyDescent="0.3">
      <c r="B237" s="476" t="s">
        <v>569</v>
      </c>
      <c r="C237" s="477">
        <v>11</v>
      </c>
      <c r="D237" s="477">
        <v>2</v>
      </c>
      <c r="E237" s="477">
        <v>0</v>
      </c>
      <c r="F237" s="477">
        <v>1</v>
      </c>
      <c r="G237" s="477">
        <v>0</v>
      </c>
      <c r="H237" s="477">
        <v>0</v>
      </c>
      <c r="I237" s="477">
        <v>0</v>
      </c>
      <c r="J237" s="477">
        <v>0</v>
      </c>
      <c r="K237" s="477">
        <v>0</v>
      </c>
      <c r="L237" s="477">
        <v>0</v>
      </c>
      <c r="M237" s="477">
        <v>4</v>
      </c>
      <c r="N237" s="477">
        <v>3</v>
      </c>
      <c r="O237" s="477">
        <v>1</v>
      </c>
    </row>
    <row r="238" spans="2:16" ht="13.2" x14ac:dyDescent="0.3">
      <c r="B238" s="476" t="s">
        <v>570</v>
      </c>
      <c r="C238" s="477">
        <v>1</v>
      </c>
      <c r="D238" s="477">
        <v>0</v>
      </c>
      <c r="E238" s="477">
        <v>0</v>
      </c>
      <c r="F238" s="477">
        <v>0</v>
      </c>
      <c r="G238" s="477">
        <v>0</v>
      </c>
      <c r="H238" s="477">
        <v>0</v>
      </c>
      <c r="I238" s="477">
        <v>0</v>
      </c>
      <c r="J238" s="477">
        <v>0</v>
      </c>
      <c r="K238" s="477">
        <v>0</v>
      </c>
      <c r="L238" s="477">
        <v>0</v>
      </c>
      <c r="M238" s="477">
        <v>0</v>
      </c>
      <c r="N238" s="477">
        <v>1</v>
      </c>
      <c r="O238" s="477">
        <v>0</v>
      </c>
    </row>
    <row r="239" spans="2:16" ht="13.2" x14ac:dyDescent="0.3">
      <c r="B239" s="476" t="s">
        <v>829</v>
      </c>
      <c r="C239" s="477">
        <v>2</v>
      </c>
      <c r="D239" s="477">
        <v>0</v>
      </c>
      <c r="E239" s="477">
        <v>1</v>
      </c>
      <c r="F239" s="477">
        <v>0</v>
      </c>
      <c r="G239" s="477">
        <v>0</v>
      </c>
      <c r="H239" s="477">
        <v>0</v>
      </c>
      <c r="I239" s="477">
        <v>0</v>
      </c>
      <c r="J239" s="477">
        <v>0</v>
      </c>
      <c r="K239" s="477">
        <v>0</v>
      </c>
      <c r="L239" s="477">
        <v>0</v>
      </c>
      <c r="M239" s="477">
        <v>1</v>
      </c>
      <c r="N239" s="477">
        <v>0</v>
      </c>
      <c r="O239" s="477">
        <v>0</v>
      </c>
    </row>
    <row r="240" spans="2:16" ht="13.2" x14ac:dyDescent="0.3">
      <c r="B240" s="476" t="s">
        <v>571</v>
      </c>
      <c r="C240" s="477">
        <v>15</v>
      </c>
      <c r="D240" s="477">
        <v>2</v>
      </c>
      <c r="E240" s="477">
        <v>2</v>
      </c>
      <c r="F240" s="477">
        <v>0</v>
      </c>
      <c r="G240" s="477">
        <v>0</v>
      </c>
      <c r="H240" s="477">
        <v>0</v>
      </c>
      <c r="I240" s="477">
        <v>1</v>
      </c>
      <c r="J240" s="477">
        <v>0</v>
      </c>
      <c r="K240" s="477">
        <v>0</v>
      </c>
      <c r="L240" s="477">
        <v>0</v>
      </c>
      <c r="M240" s="477">
        <v>5</v>
      </c>
      <c r="N240" s="477">
        <v>2</v>
      </c>
      <c r="O240" s="477">
        <v>3</v>
      </c>
    </row>
    <row r="241" spans="2:15" ht="13.2" x14ac:dyDescent="0.3">
      <c r="B241" s="476" t="s">
        <v>572</v>
      </c>
      <c r="C241" s="477">
        <v>7</v>
      </c>
      <c r="D241" s="477">
        <v>2</v>
      </c>
      <c r="E241" s="477">
        <v>1</v>
      </c>
      <c r="F241" s="477">
        <v>0</v>
      </c>
      <c r="G241" s="477">
        <v>1</v>
      </c>
      <c r="H241" s="477">
        <v>0</v>
      </c>
      <c r="I241" s="477">
        <v>1</v>
      </c>
      <c r="J241" s="477">
        <v>1</v>
      </c>
      <c r="K241" s="477">
        <v>0</v>
      </c>
      <c r="L241" s="477">
        <v>0</v>
      </c>
      <c r="M241" s="477">
        <v>1</v>
      </c>
      <c r="N241" s="477">
        <v>0</v>
      </c>
      <c r="O241" s="477">
        <v>0</v>
      </c>
    </row>
    <row r="242" spans="2:15" ht="13.2" x14ac:dyDescent="0.3">
      <c r="B242" s="476" t="s">
        <v>573</v>
      </c>
      <c r="C242" s="477">
        <v>1</v>
      </c>
      <c r="D242" s="477">
        <v>0</v>
      </c>
      <c r="E242" s="477">
        <v>1</v>
      </c>
      <c r="F242" s="477">
        <v>0</v>
      </c>
      <c r="G242" s="477">
        <v>0</v>
      </c>
      <c r="H242" s="477">
        <v>0</v>
      </c>
      <c r="I242" s="477">
        <v>0</v>
      </c>
      <c r="J242" s="477">
        <v>0</v>
      </c>
      <c r="K242" s="477">
        <v>0</v>
      </c>
      <c r="L242" s="477">
        <v>0</v>
      </c>
      <c r="M242" s="477">
        <v>0</v>
      </c>
      <c r="N242" s="477">
        <v>0</v>
      </c>
      <c r="O242" s="477">
        <v>0</v>
      </c>
    </row>
    <row r="243" spans="2:15" ht="13.2" x14ac:dyDescent="0.3">
      <c r="B243" s="476" t="s">
        <v>574</v>
      </c>
      <c r="C243" s="477">
        <v>8</v>
      </c>
      <c r="D243" s="477">
        <v>2</v>
      </c>
      <c r="E243" s="477">
        <v>2</v>
      </c>
      <c r="F243" s="477">
        <v>0</v>
      </c>
      <c r="G243" s="477">
        <v>1</v>
      </c>
      <c r="H243" s="477">
        <v>1</v>
      </c>
      <c r="I243" s="477">
        <v>0</v>
      </c>
      <c r="J243" s="477">
        <v>1</v>
      </c>
      <c r="K243" s="477">
        <v>0</v>
      </c>
      <c r="L243" s="477">
        <v>1</v>
      </c>
      <c r="M243" s="477">
        <v>0</v>
      </c>
      <c r="N243" s="477">
        <v>0</v>
      </c>
      <c r="O243" s="477">
        <v>0</v>
      </c>
    </row>
    <row r="244" spans="2:15" ht="13.2" x14ac:dyDescent="0.3">
      <c r="B244" s="476" t="s">
        <v>620</v>
      </c>
      <c r="C244" s="477">
        <v>3</v>
      </c>
      <c r="D244" s="477">
        <v>0</v>
      </c>
      <c r="E244" s="477">
        <v>1</v>
      </c>
      <c r="F244" s="477">
        <v>0</v>
      </c>
      <c r="G244" s="477">
        <v>0</v>
      </c>
      <c r="H244" s="477">
        <v>0</v>
      </c>
      <c r="I244" s="477">
        <v>0</v>
      </c>
      <c r="J244" s="477">
        <v>1</v>
      </c>
      <c r="K244" s="477">
        <v>0</v>
      </c>
      <c r="L244" s="477">
        <v>0</v>
      </c>
      <c r="M244" s="477">
        <v>0</v>
      </c>
      <c r="N244" s="477">
        <v>0</v>
      </c>
      <c r="O244" s="477">
        <v>1</v>
      </c>
    </row>
    <row r="245" spans="2:15" s="297" customFormat="1" ht="11.4" x14ac:dyDescent="0.2">
      <c r="B245" s="482" t="s">
        <v>252</v>
      </c>
      <c r="C245" s="478">
        <f t="shared" ref="C245:O245" si="21">SUM(C246:C250)</f>
        <v>249</v>
      </c>
      <c r="D245" s="478">
        <f t="shared" si="21"/>
        <v>27</v>
      </c>
      <c r="E245" s="478">
        <f t="shared" si="21"/>
        <v>28</v>
      </c>
      <c r="F245" s="478">
        <f t="shared" si="21"/>
        <v>29</v>
      </c>
      <c r="G245" s="478">
        <f t="shared" si="21"/>
        <v>36</v>
      </c>
      <c r="H245" s="478">
        <f t="shared" si="21"/>
        <v>20</v>
      </c>
      <c r="I245" s="478">
        <f t="shared" si="21"/>
        <v>13</v>
      </c>
      <c r="J245" s="478">
        <f t="shared" si="21"/>
        <v>20</v>
      </c>
      <c r="K245" s="478">
        <f t="shared" si="21"/>
        <v>22</v>
      </c>
      <c r="L245" s="478">
        <f t="shared" si="21"/>
        <v>7</v>
      </c>
      <c r="M245" s="478">
        <f t="shared" si="21"/>
        <v>13</v>
      </c>
      <c r="N245" s="478">
        <f t="shared" si="21"/>
        <v>16</v>
      </c>
      <c r="O245" s="478">
        <f t="shared" si="21"/>
        <v>18</v>
      </c>
    </row>
    <row r="246" spans="2:15" ht="13.2" x14ac:dyDescent="0.3">
      <c r="B246" s="476" t="s">
        <v>575</v>
      </c>
      <c r="C246" s="477">
        <v>162</v>
      </c>
      <c r="D246" s="477">
        <v>21</v>
      </c>
      <c r="E246" s="477">
        <v>14</v>
      </c>
      <c r="F246" s="477">
        <v>19</v>
      </c>
      <c r="G246" s="477">
        <v>28</v>
      </c>
      <c r="H246" s="477">
        <v>10</v>
      </c>
      <c r="I246" s="477">
        <v>9</v>
      </c>
      <c r="J246" s="477">
        <v>13</v>
      </c>
      <c r="K246" s="477">
        <v>15</v>
      </c>
      <c r="L246" s="477">
        <v>3</v>
      </c>
      <c r="M246" s="477">
        <v>8</v>
      </c>
      <c r="N246" s="477">
        <v>10</v>
      </c>
      <c r="O246" s="477">
        <v>12</v>
      </c>
    </row>
    <row r="247" spans="2:15" ht="13.2" x14ac:dyDescent="0.3">
      <c r="B247" s="476" t="s">
        <v>576</v>
      </c>
      <c r="C247" s="477">
        <v>8</v>
      </c>
      <c r="D247" s="477">
        <v>1</v>
      </c>
      <c r="E247" s="477">
        <v>1</v>
      </c>
      <c r="F247" s="477">
        <v>2</v>
      </c>
      <c r="G247" s="477">
        <v>0</v>
      </c>
      <c r="H247" s="477">
        <v>0</v>
      </c>
      <c r="I247" s="477">
        <v>1</v>
      </c>
      <c r="J247" s="477">
        <v>1</v>
      </c>
      <c r="K247" s="477">
        <v>0</v>
      </c>
      <c r="L247" s="477">
        <v>0</v>
      </c>
      <c r="M247" s="477">
        <v>1</v>
      </c>
      <c r="N247" s="477">
        <v>0</v>
      </c>
      <c r="O247" s="477">
        <v>1</v>
      </c>
    </row>
    <row r="248" spans="2:15" ht="13.2" x14ac:dyDescent="0.3">
      <c r="B248" s="476" t="s">
        <v>578</v>
      </c>
      <c r="C248" s="477">
        <v>69</v>
      </c>
      <c r="D248" s="477">
        <v>4</v>
      </c>
      <c r="E248" s="477">
        <v>13</v>
      </c>
      <c r="F248" s="477">
        <v>7</v>
      </c>
      <c r="G248" s="477">
        <v>6</v>
      </c>
      <c r="H248" s="477">
        <v>10</v>
      </c>
      <c r="I248" s="477">
        <v>3</v>
      </c>
      <c r="J248" s="477">
        <v>5</v>
      </c>
      <c r="K248" s="477">
        <v>7</v>
      </c>
      <c r="L248" s="477">
        <v>4</v>
      </c>
      <c r="M248" s="477">
        <v>3</v>
      </c>
      <c r="N248" s="477">
        <v>2</v>
      </c>
      <c r="O248" s="477">
        <v>5</v>
      </c>
    </row>
    <row r="249" spans="2:15" ht="13.2" x14ac:dyDescent="0.3">
      <c r="B249" s="476" t="s">
        <v>579</v>
      </c>
      <c r="C249" s="477">
        <v>5</v>
      </c>
      <c r="D249" s="477">
        <v>0</v>
      </c>
      <c r="E249" s="477">
        <v>0</v>
      </c>
      <c r="F249" s="477">
        <v>1</v>
      </c>
      <c r="G249" s="477">
        <v>0</v>
      </c>
      <c r="H249" s="477">
        <v>0</v>
      </c>
      <c r="I249" s="477">
        <v>0</v>
      </c>
      <c r="J249" s="477">
        <v>0</v>
      </c>
      <c r="K249" s="477">
        <v>0</v>
      </c>
      <c r="L249" s="477">
        <v>0</v>
      </c>
      <c r="M249" s="477">
        <v>0</v>
      </c>
      <c r="N249" s="477">
        <v>4</v>
      </c>
      <c r="O249" s="477">
        <v>0</v>
      </c>
    </row>
    <row r="250" spans="2:15" ht="13.2" x14ac:dyDescent="0.3">
      <c r="B250" s="476" t="s">
        <v>580</v>
      </c>
      <c r="C250" s="477">
        <v>5</v>
      </c>
      <c r="D250" s="477">
        <v>1</v>
      </c>
      <c r="E250" s="477">
        <v>0</v>
      </c>
      <c r="F250" s="477">
        <v>0</v>
      </c>
      <c r="G250" s="477">
        <v>2</v>
      </c>
      <c r="H250" s="477">
        <v>0</v>
      </c>
      <c r="I250" s="477">
        <v>0</v>
      </c>
      <c r="J250" s="477">
        <v>1</v>
      </c>
      <c r="K250" s="477">
        <v>0</v>
      </c>
      <c r="L250" s="477">
        <v>0</v>
      </c>
      <c r="M250" s="477">
        <v>1</v>
      </c>
      <c r="N250" s="477">
        <v>0</v>
      </c>
      <c r="O250" s="477">
        <v>0</v>
      </c>
    </row>
    <row r="251" spans="2:15" s="297" customFormat="1" ht="11.4" x14ac:dyDescent="0.2">
      <c r="B251" s="482" t="s">
        <v>253</v>
      </c>
      <c r="C251" s="478">
        <f>SUM(C252:C255)</f>
        <v>200</v>
      </c>
      <c r="D251" s="478">
        <f t="shared" ref="D251:O251" si="22">SUM(D252:D255)</f>
        <v>24</v>
      </c>
      <c r="E251" s="478">
        <f t="shared" si="22"/>
        <v>19</v>
      </c>
      <c r="F251" s="478">
        <f t="shared" si="22"/>
        <v>16</v>
      </c>
      <c r="G251" s="478">
        <f t="shared" si="22"/>
        <v>14</v>
      </c>
      <c r="H251" s="478">
        <f t="shared" si="22"/>
        <v>21</v>
      </c>
      <c r="I251" s="478">
        <f t="shared" si="22"/>
        <v>10</v>
      </c>
      <c r="J251" s="478">
        <f t="shared" si="22"/>
        <v>26</v>
      </c>
      <c r="K251" s="478">
        <f t="shared" si="22"/>
        <v>15</v>
      </c>
      <c r="L251" s="478">
        <f t="shared" si="22"/>
        <v>10</v>
      </c>
      <c r="M251" s="478">
        <f t="shared" si="22"/>
        <v>16</v>
      </c>
      <c r="N251" s="478">
        <f t="shared" si="22"/>
        <v>17</v>
      </c>
      <c r="O251" s="478">
        <f t="shared" si="22"/>
        <v>12</v>
      </c>
    </row>
    <row r="252" spans="2:15" ht="13.2" x14ac:dyDescent="0.3">
      <c r="B252" s="476" t="s">
        <v>253</v>
      </c>
      <c r="C252" s="477">
        <v>118</v>
      </c>
      <c r="D252" s="477">
        <v>12</v>
      </c>
      <c r="E252" s="477">
        <v>15</v>
      </c>
      <c r="F252" s="477">
        <v>10</v>
      </c>
      <c r="G252" s="477">
        <v>8</v>
      </c>
      <c r="H252" s="477">
        <v>12</v>
      </c>
      <c r="I252" s="477">
        <v>7</v>
      </c>
      <c r="J252" s="477">
        <v>17</v>
      </c>
      <c r="K252" s="477">
        <v>10</v>
      </c>
      <c r="L252" s="477">
        <v>5</v>
      </c>
      <c r="M252" s="477">
        <v>7</v>
      </c>
      <c r="N252" s="477">
        <v>10</v>
      </c>
      <c r="O252" s="477">
        <v>5</v>
      </c>
    </row>
    <row r="253" spans="2:15" ht="13.2" x14ac:dyDescent="0.3">
      <c r="B253" s="476" t="s">
        <v>581</v>
      </c>
      <c r="C253" s="477">
        <v>1</v>
      </c>
      <c r="D253" s="477">
        <v>0</v>
      </c>
      <c r="E253" s="477">
        <v>0</v>
      </c>
      <c r="F253" s="477">
        <v>0</v>
      </c>
      <c r="G253" s="477">
        <v>0</v>
      </c>
      <c r="H253" s="477">
        <v>0</v>
      </c>
      <c r="I253" s="477">
        <v>0</v>
      </c>
      <c r="J253" s="477">
        <v>0</v>
      </c>
      <c r="K253" s="477">
        <v>0</v>
      </c>
      <c r="L253" s="477">
        <v>0</v>
      </c>
      <c r="M253" s="477">
        <v>1</v>
      </c>
      <c r="N253" s="477">
        <v>0</v>
      </c>
      <c r="O253" s="477">
        <v>0</v>
      </c>
    </row>
    <row r="254" spans="2:15" ht="13.2" x14ac:dyDescent="0.3">
      <c r="B254" s="476" t="s">
        <v>582</v>
      </c>
      <c r="C254" s="477">
        <v>64</v>
      </c>
      <c r="D254" s="477">
        <v>8</v>
      </c>
      <c r="E254" s="477">
        <v>2</v>
      </c>
      <c r="F254" s="477">
        <v>5</v>
      </c>
      <c r="G254" s="477">
        <v>3</v>
      </c>
      <c r="H254" s="477">
        <v>9</v>
      </c>
      <c r="I254" s="477">
        <v>3</v>
      </c>
      <c r="J254" s="477">
        <v>8</v>
      </c>
      <c r="K254" s="477">
        <v>5</v>
      </c>
      <c r="L254" s="477">
        <v>3</v>
      </c>
      <c r="M254" s="477">
        <v>7</v>
      </c>
      <c r="N254" s="477">
        <v>6</v>
      </c>
      <c r="O254" s="477">
        <v>5</v>
      </c>
    </row>
    <row r="255" spans="2:15" ht="13.2" x14ac:dyDescent="0.3">
      <c r="B255" s="476" t="s">
        <v>583</v>
      </c>
      <c r="C255" s="477">
        <v>17</v>
      </c>
      <c r="D255" s="477">
        <v>4</v>
      </c>
      <c r="E255" s="477">
        <v>2</v>
      </c>
      <c r="F255" s="477">
        <v>1</v>
      </c>
      <c r="G255" s="477">
        <v>3</v>
      </c>
      <c r="H255" s="477">
        <v>0</v>
      </c>
      <c r="I255" s="477">
        <v>0</v>
      </c>
      <c r="J255" s="477">
        <v>1</v>
      </c>
      <c r="K255" s="477">
        <v>0</v>
      </c>
      <c r="L255" s="477">
        <v>2</v>
      </c>
      <c r="M255" s="477">
        <v>1</v>
      </c>
      <c r="N255" s="477">
        <v>1</v>
      </c>
      <c r="O255" s="477">
        <v>2</v>
      </c>
    </row>
    <row r="256" spans="2:15" s="297" customFormat="1" ht="11.4" x14ac:dyDescent="0.2">
      <c r="B256" s="480" t="s">
        <v>254</v>
      </c>
      <c r="C256" s="478">
        <v>123</v>
      </c>
      <c r="D256" s="478">
        <v>9</v>
      </c>
      <c r="E256" s="478">
        <v>13</v>
      </c>
      <c r="F256" s="478">
        <v>16</v>
      </c>
      <c r="G256" s="478">
        <v>13</v>
      </c>
      <c r="H256" s="478">
        <v>13</v>
      </c>
      <c r="I256" s="478">
        <v>5</v>
      </c>
      <c r="J256" s="478">
        <v>15</v>
      </c>
      <c r="K256" s="478">
        <v>12</v>
      </c>
      <c r="L256" s="478">
        <v>10</v>
      </c>
      <c r="M256" s="478">
        <v>4</v>
      </c>
      <c r="N256" s="478">
        <v>2</v>
      </c>
      <c r="O256" s="478">
        <v>11</v>
      </c>
    </row>
    <row r="257" spans="2:15" s="297" customFormat="1" ht="11.4" x14ac:dyDescent="0.2">
      <c r="B257" s="482" t="s">
        <v>255</v>
      </c>
      <c r="C257" s="478">
        <f>SUM(C258:C260)</f>
        <v>123</v>
      </c>
      <c r="D257" s="478">
        <f t="shared" ref="D257:O257" si="23">SUM(D258:D260)</f>
        <v>9</v>
      </c>
      <c r="E257" s="478">
        <f t="shared" si="23"/>
        <v>13</v>
      </c>
      <c r="F257" s="478">
        <f t="shared" si="23"/>
        <v>16</v>
      </c>
      <c r="G257" s="478">
        <f t="shared" si="23"/>
        <v>13</v>
      </c>
      <c r="H257" s="478">
        <f t="shared" si="23"/>
        <v>13</v>
      </c>
      <c r="I257" s="478">
        <f t="shared" si="23"/>
        <v>5</v>
      </c>
      <c r="J257" s="478">
        <f t="shared" si="23"/>
        <v>15</v>
      </c>
      <c r="K257" s="478">
        <f t="shared" si="23"/>
        <v>12</v>
      </c>
      <c r="L257" s="478">
        <f t="shared" si="23"/>
        <v>10</v>
      </c>
      <c r="M257" s="478">
        <f t="shared" si="23"/>
        <v>4</v>
      </c>
      <c r="N257" s="478">
        <f t="shared" si="23"/>
        <v>2</v>
      </c>
      <c r="O257" s="478">
        <f t="shared" si="23"/>
        <v>11</v>
      </c>
    </row>
    <row r="258" spans="2:15" ht="13.2" x14ac:dyDescent="0.3">
      <c r="B258" s="476" t="s">
        <v>584</v>
      </c>
      <c r="C258" s="477">
        <v>30</v>
      </c>
      <c r="D258" s="477">
        <v>4</v>
      </c>
      <c r="E258" s="477">
        <v>5</v>
      </c>
      <c r="F258" s="477">
        <v>0</v>
      </c>
      <c r="G258" s="477">
        <v>2</v>
      </c>
      <c r="H258" s="477">
        <v>1</v>
      </c>
      <c r="I258" s="477">
        <v>3</v>
      </c>
      <c r="J258" s="477">
        <v>2</v>
      </c>
      <c r="K258" s="477">
        <v>6</v>
      </c>
      <c r="L258" s="477">
        <v>3</v>
      </c>
      <c r="M258" s="477">
        <v>1</v>
      </c>
      <c r="N258" s="477">
        <v>1</v>
      </c>
      <c r="O258" s="477">
        <v>2</v>
      </c>
    </row>
    <row r="259" spans="2:15" ht="13.2" x14ac:dyDescent="0.3">
      <c r="B259" s="476" t="s">
        <v>585</v>
      </c>
      <c r="C259" s="477">
        <v>17</v>
      </c>
      <c r="D259" s="477">
        <v>2</v>
      </c>
      <c r="E259" s="477">
        <v>2</v>
      </c>
      <c r="F259" s="477">
        <v>1</v>
      </c>
      <c r="G259" s="477">
        <v>3</v>
      </c>
      <c r="H259" s="477">
        <v>2</v>
      </c>
      <c r="I259" s="477">
        <v>0</v>
      </c>
      <c r="J259" s="477">
        <v>4</v>
      </c>
      <c r="K259" s="477">
        <v>1</v>
      </c>
      <c r="L259" s="477">
        <v>0</v>
      </c>
      <c r="M259" s="477">
        <v>0</v>
      </c>
      <c r="N259" s="477">
        <v>1</v>
      </c>
      <c r="O259" s="477">
        <v>1</v>
      </c>
    </row>
    <row r="260" spans="2:15" ht="13.2" x14ac:dyDescent="0.3">
      <c r="B260" s="476" t="s">
        <v>586</v>
      </c>
      <c r="C260" s="477">
        <v>76</v>
      </c>
      <c r="D260" s="477">
        <v>3</v>
      </c>
      <c r="E260" s="477">
        <v>6</v>
      </c>
      <c r="F260" s="477">
        <v>15</v>
      </c>
      <c r="G260" s="477">
        <v>8</v>
      </c>
      <c r="H260" s="477">
        <v>10</v>
      </c>
      <c r="I260" s="477">
        <v>2</v>
      </c>
      <c r="J260" s="477">
        <v>9</v>
      </c>
      <c r="K260" s="477">
        <v>5</v>
      </c>
      <c r="L260" s="477">
        <v>7</v>
      </c>
      <c r="M260" s="477">
        <v>3</v>
      </c>
      <c r="N260" s="477">
        <v>0</v>
      </c>
      <c r="O260" s="477">
        <v>8</v>
      </c>
    </row>
    <row r="261" spans="2:15" s="297" customFormat="1" ht="11.4" x14ac:dyDescent="0.2">
      <c r="B261" s="480" t="s">
        <v>263</v>
      </c>
      <c r="C261" s="478">
        <v>1104</v>
      </c>
      <c r="D261" s="478">
        <v>67</v>
      </c>
      <c r="E261" s="478">
        <v>73</v>
      </c>
      <c r="F261" s="478">
        <v>88</v>
      </c>
      <c r="G261" s="478">
        <v>88</v>
      </c>
      <c r="H261" s="478">
        <v>98</v>
      </c>
      <c r="I261" s="478">
        <v>103</v>
      </c>
      <c r="J261" s="478">
        <v>110</v>
      </c>
      <c r="K261" s="478">
        <v>82</v>
      </c>
      <c r="L261" s="478">
        <v>79</v>
      </c>
      <c r="M261" s="478">
        <v>121</v>
      </c>
      <c r="N261" s="478">
        <v>99</v>
      </c>
      <c r="O261" s="478">
        <v>96</v>
      </c>
    </row>
    <row r="263" spans="2:15" x14ac:dyDescent="0.25">
      <c r="B263" s="396" t="s">
        <v>969</v>
      </c>
    </row>
    <row r="264" spans="2:15" x14ac:dyDescent="0.25">
      <c r="B264" s="751" t="s">
        <v>734</v>
      </c>
      <c r="C264" s="751"/>
      <c r="D264" s="751"/>
      <c r="E264" s="751"/>
      <c r="F264" s="751"/>
      <c r="G264" s="751"/>
      <c r="H264" s="751"/>
      <c r="I264" s="751"/>
      <c r="J264" s="751"/>
      <c r="K264" s="751"/>
    </row>
    <row r="265" spans="2:15" x14ac:dyDescent="0.25">
      <c r="B265" s="756" t="s">
        <v>715</v>
      </c>
      <c r="C265" s="756"/>
      <c r="D265" s="756"/>
      <c r="E265" s="756"/>
      <c r="F265" s="756"/>
      <c r="G265" s="756"/>
      <c r="H265" s="756"/>
      <c r="I265" s="756"/>
      <c r="J265" s="756"/>
      <c r="K265" s="756"/>
      <c r="L265" s="756"/>
      <c r="M265" s="756"/>
      <c r="N265" s="756"/>
      <c r="O265" s="756"/>
    </row>
  </sheetData>
  <mergeCells count="9">
    <mergeCell ref="B264:K264"/>
    <mergeCell ref="B265:O265"/>
    <mergeCell ref="B11:O11"/>
    <mergeCell ref="B12:O12"/>
    <mergeCell ref="B13:O13"/>
    <mergeCell ref="B14:O14"/>
    <mergeCell ref="B16:B17"/>
    <mergeCell ref="C16:C17"/>
    <mergeCell ref="D16:O16"/>
  </mergeCells>
  <hyperlinks>
    <hyperlink ref="Q16" location="INDICE!C67" display="INICIO"/>
  </hyperlinks>
  <pageMargins left="0.75" right="0.75" top="1" bottom="1" header="0.5" footer="0.5"/>
  <pageSetup orientation="portrait" horizontalDpi="300" verticalDpi="300" r:id="rId1"/>
  <headerFooter alignWithMargins="0"/>
  <ignoredErrors>
    <ignoredError sqref="C257 D257:O257 C251:O251 C208:O208 C121:O121" formulaRange="1"/>
  </ignoredError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Q89"/>
  <sheetViews>
    <sheetView showGridLines="0" zoomScaleNormal="100" workbookViewId="0">
      <selection activeCell="B55" sqref="B55"/>
    </sheetView>
  </sheetViews>
  <sheetFormatPr baseColWidth="10" defaultColWidth="8" defaultRowHeight="10.8" x14ac:dyDescent="0.25"/>
  <cols>
    <col min="1" max="1" width="3.19921875" style="118" customWidth="1"/>
    <col min="2" max="2" width="14.69921875" style="118" customWidth="1"/>
    <col min="3" max="3" width="8.19921875" style="118" customWidth="1"/>
    <col min="4" max="14" width="9.3984375" style="118" customWidth="1"/>
    <col min="15" max="15" width="12.09765625" style="118" customWidth="1"/>
    <col min="16" max="256" width="8" style="118"/>
    <col min="257" max="257" width="3.19921875" style="118" customWidth="1"/>
    <col min="258" max="258" width="14.69921875" style="118" customWidth="1"/>
    <col min="259" max="259" width="8.19921875" style="118" customWidth="1"/>
    <col min="260" max="270" width="9.3984375" style="118" customWidth="1"/>
    <col min="271" max="271" width="12.09765625" style="118" customWidth="1"/>
    <col min="272" max="512" width="8" style="118"/>
    <col min="513" max="513" width="3.19921875" style="118" customWidth="1"/>
    <col min="514" max="514" width="14.69921875" style="118" customWidth="1"/>
    <col min="515" max="515" width="8.19921875" style="118" customWidth="1"/>
    <col min="516" max="526" width="9.3984375" style="118" customWidth="1"/>
    <col min="527" max="527" width="12.09765625" style="118" customWidth="1"/>
    <col min="528" max="768" width="8" style="118"/>
    <col min="769" max="769" width="3.19921875" style="118" customWidth="1"/>
    <col min="770" max="770" width="14.69921875" style="118" customWidth="1"/>
    <col min="771" max="771" width="8.19921875" style="118" customWidth="1"/>
    <col min="772" max="782" width="9.3984375" style="118" customWidth="1"/>
    <col min="783" max="783" width="12.09765625" style="118" customWidth="1"/>
    <col min="784" max="1024" width="8" style="118"/>
    <col min="1025" max="1025" width="3.19921875" style="118" customWidth="1"/>
    <col min="1026" max="1026" width="14.69921875" style="118" customWidth="1"/>
    <col min="1027" max="1027" width="8.19921875" style="118" customWidth="1"/>
    <col min="1028" max="1038" width="9.3984375" style="118" customWidth="1"/>
    <col min="1039" max="1039" width="12.09765625" style="118" customWidth="1"/>
    <col min="1040" max="1280" width="8" style="118"/>
    <col min="1281" max="1281" width="3.19921875" style="118" customWidth="1"/>
    <col min="1282" max="1282" width="14.69921875" style="118" customWidth="1"/>
    <col min="1283" max="1283" width="8.19921875" style="118" customWidth="1"/>
    <col min="1284" max="1294" width="9.3984375" style="118" customWidth="1"/>
    <col min="1295" max="1295" width="12.09765625" style="118" customWidth="1"/>
    <col min="1296" max="1536" width="8" style="118"/>
    <col min="1537" max="1537" width="3.19921875" style="118" customWidth="1"/>
    <col min="1538" max="1538" width="14.69921875" style="118" customWidth="1"/>
    <col min="1539" max="1539" width="8.19921875" style="118" customWidth="1"/>
    <col min="1540" max="1550" width="9.3984375" style="118" customWidth="1"/>
    <col min="1551" max="1551" width="12.09765625" style="118" customWidth="1"/>
    <col min="1552" max="1792" width="8" style="118"/>
    <col min="1793" max="1793" width="3.19921875" style="118" customWidth="1"/>
    <col min="1794" max="1794" width="14.69921875" style="118" customWidth="1"/>
    <col min="1795" max="1795" width="8.19921875" style="118" customWidth="1"/>
    <col min="1796" max="1806" width="9.3984375" style="118" customWidth="1"/>
    <col min="1807" max="1807" width="12.09765625" style="118" customWidth="1"/>
    <col min="1808" max="2048" width="8" style="118"/>
    <col min="2049" max="2049" width="3.19921875" style="118" customWidth="1"/>
    <col min="2050" max="2050" width="14.69921875" style="118" customWidth="1"/>
    <col min="2051" max="2051" width="8.19921875" style="118" customWidth="1"/>
    <col min="2052" max="2062" width="9.3984375" style="118" customWidth="1"/>
    <col min="2063" max="2063" width="12.09765625" style="118" customWidth="1"/>
    <col min="2064" max="2304" width="8" style="118"/>
    <col min="2305" max="2305" width="3.19921875" style="118" customWidth="1"/>
    <col min="2306" max="2306" width="14.69921875" style="118" customWidth="1"/>
    <col min="2307" max="2307" width="8.19921875" style="118" customWidth="1"/>
    <col min="2308" max="2318" width="9.3984375" style="118" customWidth="1"/>
    <col min="2319" max="2319" width="12.09765625" style="118" customWidth="1"/>
    <col min="2320" max="2560" width="8" style="118"/>
    <col min="2561" max="2561" width="3.19921875" style="118" customWidth="1"/>
    <col min="2562" max="2562" width="14.69921875" style="118" customWidth="1"/>
    <col min="2563" max="2563" width="8.19921875" style="118" customWidth="1"/>
    <col min="2564" max="2574" width="9.3984375" style="118" customWidth="1"/>
    <col min="2575" max="2575" width="12.09765625" style="118" customWidth="1"/>
    <col min="2576" max="2816" width="8" style="118"/>
    <col min="2817" max="2817" width="3.19921875" style="118" customWidth="1"/>
    <col min="2818" max="2818" width="14.69921875" style="118" customWidth="1"/>
    <col min="2819" max="2819" width="8.19921875" style="118" customWidth="1"/>
    <col min="2820" max="2830" width="9.3984375" style="118" customWidth="1"/>
    <col min="2831" max="2831" width="12.09765625" style="118" customWidth="1"/>
    <col min="2832" max="3072" width="8" style="118"/>
    <col min="3073" max="3073" width="3.19921875" style="118" customWidth="1"/>
    <col min="3074" max="3074" width="14.69921875" style="118" customWidth="1"/>
    <col min="3075" max="3075" width="8.19921875" style="118" customWidth="1"/>
    <col min="3076" max="3086" width="9.3984375" style="118" customWidth="1"/>
    <col min="3087" max="3087" width="12.09765625" style="118" customWidth="1"/>
    <col min="3088" max="3328" width="8" style="118"/>
    <col min="3329" max="3329" width="3.19921875" style="118" customWidth="1"/>
    <col min="3330" max="3330" width="14.69921875" style="118" customWidth="1"/>
    <col min="3331" max="3331" width="8.19921875" style="118" customWidth="1"/>
    <col min="3332" max="3342" width="9.3984375" style="118" customWidth="1"/>
    <col min="3343" max="3343" width="12.09765625" style="118" customWidth="1"/>
    <col min="3344" max="3584" width="8" style="118"/>
    <col min="3585" max="3585" width="3.19921875" style="118" customWidth="1"/>
    <col min="3586" max="3586" width="14.69921875" style="118" customWidth="1"/>
    <col min="3587" max="3587" width="8.19921875" style="118" customWidth="1"/>
    <col min="3588" max="3598" width="9.3984375" style="118" customWidth="1"/>
    <col min="3599" max="3599" width="12.09765625" style="118" customWidth="1"/>
    <col min="3600" max="3840" width="8" style="118"/>
    <col min="3841" max="3841" width="3.19921875" style="118" customWidth="1"/>
    <col min="3842" max="3842" width="14.69921875" style="118" customWidth="1"/>
    <col min="3843" max="3843" width="8.19921875" style="118" customWidth="1"/>
    <col min="3844" max="3854" width="9.3984375" style="118" customWidth="1"/>
    <col min="3855" max="3855" width="12.09765625" style="118" customWidth="1"/>
    <col min="3856" max="4096" width="8" style="118"/>
    <col min="4097" max="4097" width="3.19921875" style="118" customWidth="1"/>
    <col min="4098" max="4098" width="14.69921875" style="118" customWidth="1"/>
    <col min="4099" max="4099" width="8.19921875" style="118" customWidth="1"/>
    <col min="4100" max="4110" width="9.3984375" style="118" customWidth="1"/>
    <col min="4111" max="4111" width="12.09765625" style="118" customWidth="1"/>
    <col min="4112" max="4352" width="8" style="118"/>
    <col min="4353" max="4353" width="3.19921875" style="118" customWidth="1"/>
    <col min="4354" max="4354" width="14.69921875" style="118" customWidth="1"/>
    <col min="4355" max="4355" width="8.19921875" style="118" customWidth="1"/>
    <col min="4356" max="4366" width="9.3984375" style="118" customWidth="1"/>
    <col min="4367" max="4367" width="12.09765625" style="118" customWidth="1"/>
    <col min="4368" max="4608" width="8" style="118"/>
    <col min="4609" max="4609" width="3.19921875" style="118" customWidth="1"/>
    <col min="4610" max="4610" width="14.69921875" style="118" customWidth="1"/>
    <col min="4611" max="4611" width="8.19921875" style="118" customWidth="1"/>
    <col min="4612" max="4622" width="9.3984375" style="118" customWidth="1"/>
    <col min="4623" max="4623" width="12.09765625" style="118" customWidth="1"/>
    <col min="4624" max="4864" width="8" style="118"/>
    <col min="4865" max="4865" width="3.19921875" style="118" customWidth="1"/>
    <col min="4866" max="4866" width="14.69921875" style="118" customWidth="1"/>
    <col min="4867" max="4867" width="8.19921875" style="118" customWidth="1"/>
    <col min="4868" max="4878" width="9.3984375" style="118" customWidth="1"/>
    <col min="4879" max="4879" width="12.09765625" style="118" customWidth="1"/>
    <col min="4880" max="5120" width="8" style="118"/>
    <col min="5121" max="5121" width="3.19921875" style="118" customWidth="1"/>
    <col min="5122" max="5122" width="14.69921875" style="118" customWidth="1"/>
    <col min="5123" max="5123" width="8.19921875" style="118" customWidth="1"/>
    <col min="5124" max="5134" width="9.3984375" style="118" customWidth="1"/>
    <col min="5135" max="5135" width="12.09765625" style="118" customWidth="1"/>
    <col min="5136" max="5376" width="8" style="118"/>
    <col min="5377" max="5377" width="3.19921875" style="118" customWidth="1"/>
    <col min="5378" max="5378" width="14.69921875" style="118" customWidth="1"/>
    <col min="5379" max="5379" width="8.19921875" style="118" customWidth="1"/>
    <col min="5380" max="5390" width="9.3984375" style="118" customWidth="1"/>
    <col min="5391" max="5391" width="12.09765625" style="118" customWidth="1"/>
    <col min="5392" max="5632" width="8" style="118"/>
    <col min="5633" max="5633" width="3.19921875" style="118" customWidth="1"/>
    <col min="5634" max="5634" width="14.69921875" style="118" customWidth="1"/>
    <col min="5635" max="5635" width="8.19921875" style="118" customWidth="1"/>
    <col min="5636" max="5646" width="9.3984375" style="118" customWidth="1"/>
    <col min="5647" max="5647" width="12.09765625" style="118" customWidth="1"/>
    <col min="5648" max="5888" width="8" style="118"/>
    <col min="5889" max="5889" width="3.19921875" style="118" customWidth="1"/>
    <col min="5890" max="5890" width="14.69921875" style="118" customWidth="1"/>
    <col min="5891" max="5891" width="8.19921875" style="118" customWidth="1"/>
    <col min="5892" max="5902" width="9.3984375" style="118" customWidth="1"/>
    <col min="5903" max="5903" width="12.09765625" style="118" customWidth="1"/>
    <col min="5904" max="6144" width="8" style="118"/>
    <col min="6145" max="6145" width="3.19921875" style="118" customWidth="1"/>
    <col min="6146" max="6146" width="14.69921875" style="118" customWidth="1"/>
    <col min="6147" max="6147" width="8.19921875" style="118" customWidth="1"/>
    <col min="6148" max="6158" width="9.3984375" style="118" customWidth="1"/>
    <col min="6159" max="6159" width="12.09765625" style="118" customWidth="1"/>
    <col min="6160" max="6400" width="8" style="118"/>
    <col min="6401" max="6401" width="3.19921875" style="118" customWidth="1"/>
    <col min="6402" max="6402" width="14.69921875" style="118" customWidth="1"/>
    <col min="6403" max="6403" width="8.19921875" style="118" customWidth="1"/>
    <col min="6404" max="6414" width="9.3984375" style="118" customWidth="1"/>
    <col min="6415" max="6415" width="12.09765625" style="118" customWidth="1"/>
    <col min="6416" max="6656" width="8" style="118"/>
    <col min="6657" max="6657" width="3.19921875" style="118" customWidth="1"/>
    <col min="6658" max="6658" width="14.69921875" style="118" customWidth="1"/>
    <col min="6659" max="6659" width="8.19921875" style="118" customWidth="1"/>
    <col min="6660" max="6670" width="9.3984375" style="118" customWidth="1"/>
    <col min="6671" max="6671" width="12.09765625" style="118" customWidth="1"/>
    <col min="6672" max="6912" width="8" style="118"/>
    <col min="6913" max="6913" width="3.19921875" style="118" customWidth="1"/>
    <col min="6914" max="6914" width="14.69921875" style="118" customWidth="1"/>
    <col min="6915" max="6915" width="8.19921875" style="118" customWidth="1"/>
    <col min="6916" max="6926" width="9.3984375" style="118" customWidth="1"/>
    <col min="6927" max="6927" width="12.09765625" style="118" customWidth="1"/>
    <col min="6928" max="7168" width="8" style="118"/>
    <col min="7169" max="7169" width="3.19921875" style="118" customWidth="1"/>
    <col min="7170" max="7170" width="14.69921875" style="118" customWidth="1"/>
    <col min="7171" max="7171" width="8.19921875" style="118" customWidth="1"/>
    <col min="7172" max="7182" width="9.3984375" style="118" customWidth="1"/>
    <col min="7183" max="7183" width="12.09765625" style="118" customWidth="1"/>
    <col min="7184" max="7424" width="8" style="118"/>
    <col min="7425" max="7425" width="3.19921875" style="118" customWidth="1"/>
    <col min="7426" max="7426" width="14.69921875" style="118" customWidth="1"/>
    <col min="7427" max="7427" width="8.19921875" style="118" customWidth="1"/>
    <col min="7428" max="7438" width="9.3984375" style="118" customWidth="1"/>
    <col min="7439" max="7439" width="12.09765625" style="118" customWidth="1"/>
    <col min="7440" max="7680" width="8" style="118"/>
    <col min="7681" max="7681" width="3.19921875" style="118" customWidth="1"/>
    <col min="7682" max="7682" width="14.69921875" style="118" customWidth="1"/>
    <col min="7683" max="7683" width="8.19921875" style="118" customWidth="1"/>
    <col min="7684" max="7694" width="9.3984375" style="118" customWidth="1"/>
    <col min="7695" max="7695" width="12.09765625" style="118" customWidth="1"/>
    <col min="7696" max="7936" width="8" style="118"/>
    <col min="7937" max="7937" width="3.19921875" style="118" customWidth="1"/>
    <col min="7938" max="7938" width="14.69921875" style="118" customWidth="1"/>
    <col min="7939" max="7939" width="8.19921875" style="118" customWidth="1"/>
    <col min="7940" max="7950" width="9.3984375" style="118" customWidth="1"/>
    <col min="7951" max="7951" width="12.09765625" style="118" customWidth="1"/>
    <col min="7952" max="8192" width="8" style="118"/>
    <col min="8193" max="8193" width="3.19921875" style="118" customWidth="1"/>
    <col min="8194" max="8194" width="14.69921875" style="118" customWidth="1"/>
    <col min="8195" max="8195" width="8.19921875" style="118" customWidth="1"/>
    <col min="8196" max="8206" width="9.3984375" style="118" customWidth="1"/>
    <col min="8207" max="8207" width="12.09765625" style="118" customWidth="1"/>
    <col min="8208" max="8448" width="8" style="118"/>
    <col min="8449" max="8449" width="3.19921875" style="118" customWidth="1"/>
    <col min="8450" max="8450" width="14.69921875" style="118" customWidth="1"/>
    <col min="8451" max="8451" width="8.19921875" style="118" customWidth="1"/>
    <col min="8452" max="8462" width="9.3984375" style="118" customWidth="1"/>
    <col min="8463" max="8463" width="12.09765625" style="118" customWidth="1"/>
    <col min="8464" max="8704" width="8" style="118"/>
    <col min="8705" max="8705" width="3.19921875" style="118" customWidth="1"/>
    <col min="8706" max="8706" width="14.69921875" style="118" customWidth="1"/>
    <col min="8707" max="8707" width="8.19921875" style="118" customWidth="1"/>
    <col min="8708" max="8718" width="9.3984375" style="118" customWidth="1"/>
    <col min="8719" max="8719" width="12.09765625" style="118" customWidth="1"/>
    <col min="8720" max="8960" width="8" style="118"/>
    <col min="8961" max="8961" width="3.19921875" style="118" customWidth="1"/>
    <col min="8962" max="8962" width="14.69921875" style="118" customWidth="1"/>
    <col min="8963" max="8963" width="8.19921875" style="118" customWidth="1"/>
    <col min="8964" max="8974" width="9.3984375" style="118" customWidth="1"/>
    <col min="8975" max="8975" width="12.09765625" style="118" customWidth="1"/>
    <col min="8976" max="9216" width="8" style="118"/>
    <col min="9217" max="9217" width="3.19921875" style="118" customWidth="1"/>
    <col min="9218" max="9218" width="14.69921875" style="118" customWidth="1"/>
    <col min="9219" max="9219" width="8.19921875" style="118" customWidth="1"/>
    <col min="9220" max="9230" width="9.3984375" style="118" customWidth="1"/>
    <col min="9231" max="9231" width="12.09765625" style="118" customWidth="1"/>
    <col min="9232" max="9472" width="8" style="118"/>
    <col min="9473" max="9473" width="3.19921875" style="118" customWidth="1"/>
    <col min="9474" max="9474" width="14.69921875" style="118" customWidth="1"/>
    <col min="9475" max="9475" width="8.19921875" style="118" customWidth="1"/>
    <col min="9476" max="9486" width="9.3984375" style="118" customWidth="1"/>
    <col min="9487" max="9487" width="12.09765625" style="118" customWidth="1"/>
    <col min="9488" max="9728" width="8" style="118"/>
    <col min="9729" max="9729" width="3.19921875" style="118" customWidth="1"/>
    <col min="9730" max="9730" width="14.69921875" style="118" customWidth="1"/>
    <col min="9731" max="9731" width="8.19921875" style="118" customWidth="1"/>
    <col min="9732" max="9742" width="9.3984375" style="118" customWidth="1"/>
    <col min="9743" max="9743" width="12.09765625" style="118" customWidth="1"/>
    <col min="9744" max="9984" width="8" style="118"/>
    <col min="9985" max="9985" width="3.19921875" style="118" customWidth="1"/>
    <col min="9986" max="9986" width="14.69921875" style="118" customWidth="1"/>
    <col min="9987" max="9987" width="8.19921875" style="118" customWidth="1"/>
    <col min="9988" max="9998" width="9.3984375" style="118" customWidth="1"/>
    <col min="9999" max="9999" width="12.09765625" style="118" customWidth="1"/>
    <col min="10000" max="10240" width="8" style="118"/>
    <col min="10241" max="10241" width="3.19921875" style="118" customWidth="1"/>
    <col min="10242" max="10242" width="14.69921875" style="118" customWidth="1"/>
    <col min="10243" max="10243" width="8.19921875" style="118" customWidth="1"/>
    <col min="10244" max="10254" width="9.3984375" style="118" customWidth="1"/>
    <col min="10255" max="10255" width="12.09765625" style="118" customWidth="1"/>
    <col min="10256" max="10496" width="8" style="118"/>
    <col min="10497" max="10497" width="3.19921875" style="118" customWidth="1"/>
    <col min="10498" max="10498" width="14.69921875" style="118" customWidth="1"/>
    <col min="10499" max="10499" width="8.19921875" style="118" customWidth="1"/>
    <col min="10500" max="10510" width="9.3984375" style="118" customWidth="1"/>
    <col min="10511" max="10511" width="12.09765625" style="118" customWidth="1"/>
    <col min="10512" max="10752" width="8" style="118"/>
    <col min="10753" max="10753" width="3.19921875" style="118" customWidth="1"/>
    <col min="10754" max="10754" width="14.69921875" style="118" customWidth="1"/>
    <col min="10755" max="10755" width="8.19921875" style="118" customWidth="1"/>
    <col min="10756" max="10766" width="9.3984375" style="118" customWidth="1"/>
    <col min="10767" max="10767" width="12.09765625" style="118" customWidth="1"/>
    <col min="10768" max="11008" width="8" style="118"/>
    <col min="11009" max="11009" width="3.19921875" style="118" customWidth="1"/>
    <col min="11010" max="11010" width="14.69921875" style="118" customWidth="1"/>
    <col min="11011" max="11011" width="8.19921875" style="118" customWidth="1"/>
    <col min="11012" max="11022" width="9.3984375" style="118" customWidth="1"/>
    <col min="11023" max="11023" width="12.09765625" style="118" customWidth="1"/>
    <col min="11024" max="11264" width="8" style="118"/>
    <col min="11265" max="11265" width="3.19921875" style="118" customWidth="1"/>
    <col min="11266" max="11266" width="14.69921875" style="118" customWidth="1"/>
    <col min="11267" max="11267" width="8.19921875" style="118" customWidth="1"/>
    <col min="11268" max="11278" width="9.3984375" style="118" customWidth="1"/>
    <col min="11279" max="11279" width="12.09765625" style="118" customWidth="1"/>
    <col min="11280" max="11520" width="8" style="118"/>
    <col min="11521" max="11521" width="3.19921875" style="118" customWidth="1"/>
    <col min="11522" max="11522" width="14.69921875" style="118" customWidth="1"/>
    <col min="11523" max="11523" width="8.19921875" style="118" customWidth="1"/>
    <col min="11524" max="11534" width="9.3984375" style="118" customWidth="1"/>
    <col min="11535" max="11535" width="12.09765625" style="118" customWidth="1"/>
    <col min="11536" max="11776" width="8" style="118"/>
    <col min="11777" max="11777" width="3.19921875" style="118" customWidth="1"/>
    <col min="11778" max="11778" width="14.69921875" style="118" customWidth="1"/>
    <col min="11779" max="11779" width="8.19921875" style="118" customWidth="1"/>
    <col min="11780" max="11790" width="9.3984375" style="118" customWidth="1"/>
    <col min="11791" max="11791" width="12.09765625" style="118" customWidth="1"/>
    <col min="11792" max="12032" width="8" style="118"/>
    <col min="12033" max="12033" width="3.19921875" style="118" customWidth="1"/>
    <col min="12034" max="12034" width="14.69921875" style="118" customWidth="1"/>
    <col min="12035" max="12035" width="8.19921875" style="118" customWidth="1"/>
    <col min="12036" max="12046" width="9.3984375" style="118" customWidth="1"/>
    <col min="12047" max="12047" width="12.09765625" style="118" customWidth="1"/>
    <col min="12048" max="12288" width="8" style="118"/>
    <col min="12289" max="12289" width="3.19921875" style="118" customWidth="1"/>
    <col min="12290" max="12290" width="14.69921875" style="118" customWidth="1"/>
    <col min="12291" max="12291" width="8.19921875" style="118" customWidth="1"/>
    <col min="12292" max="12302" width="9.3984375" style="118" customWidth="1"/>
    <col min="12303" max="12303" width="12.09765625" style="118" customWidth="1"/>
    <col min="12304" max="12544" width="8" style="118"/>
    <col min="12545" max="12545" width="3.19921875" style="118" customWidth="1"/>
    <col min="12546" max="12546" width="14.69921875" style="118" customWidth="1"/>
    <col min="12547" max="12547" width="8.19921875" style="118" customWidth="1"/>
    <col min="12548" max="12558" width="9.3984375" style="118" customWidth="1"/>
    <col min="12559" max="12559" width="12.09765625" style="118" customWidth="1"/>
    <col min="12560" max="12800" width="8" style="118"/>
    <col min="12801" max="12801" width="3.19921875" style="118" customWidth="1"/>
    <col min="12802" max="12802" width="14.69921875" style="118" customWidth="1"/>
    <col min="12803" max="12803" width="8.19921875" style="118" customWidth="1"/>
    <col min="12804" max="12814" width="9.3984375" style="118" customWidth="1"/>
    <col min="12815" max="12815" width="12.09765625" style="118" customWidth="1"/>
    <col min="12816" max="13056" width="8" style="118"/>
    <col min="13057" max="13057" width="3.19921875" style="118" customWidth="1"/>
    <col min="13058" max="13058" width="14.69921875" style="118" customWidth="1"/>
    <col min="13059" max="13059" width="8.19921875" style="118" customWidth="1"/>
    <col min="13060" max="13070" width="9.3984375" style="118" customWidth="1"/>
    <col min="13071" max="13071" width="12.09765625" style="118" customWidth="1"/>
    <col min="13072" max="13312" width="8" style="118"/>
    <col min="13313" max="13313" width="3.19921875" style="118" customWidth="1"/>
    <col min="13314" max="13314" width="14.69921875" style="118" customWidth="1"/>
    <col min="13315" max="13315" width="8.19921875" style="118" customWidth="1"/>
    <col min="13316" max="13326" width="9.3984375" style="118" customWidth="1"/>
    <col min="13327" max="13327" width="12.09765625" style="118" customWidth="1"/>
    <col min="13328" max="13568" width="8" style="118"/>
    <col min="13569" max="13569" width="3.19921875" style="118" customWidth="1"/>
    <col min="13570" max="13570" width="14.69921875" style="118" customWidth="1"/>
    <col min="13571" max="13571" width="8.19921875" style="118" customWidth="1"/>
    <col min="13572" max="13582" width="9.3984375" style="118" customWidth="1"/>
    <col min="13583" max="13583" width="12.09765625" style="118" customWidth="1"/>
    <col min="13584" max="13824" width="8" style="118"/>
    <col min="13825" max="13825" width="3.19921875" style="118" customWidth="1"/>
    <col min="13826" max="13826" width="14.69921875" style="118" customWidth="1"/>
    <col min="13827" max="13827" width="8.19921875" style="118" customWidth="1"/>
    <col min="13828" max="13838" width="9.3984375" style="118" customWidth="1"/>
    <col min="13839" max="13839" width="12.09765625" style="118" customWidth="1"/>
    <col min="13840" max="14080" width="8" style="118"/>
    <col min="14081" max="14081" width="3.19921875" style="118" customWidth="1"/>
    <col min="14082" max="14082" width="14.69921875" style="118" customWidth="1"/>
    <col min="14083" max="14083" width="8.19921875" style="118" customWidth="1"/>
    <col min="14084" max="14094" width="9.3984375" style="118" customWidth="1"/>
    <col min="14095" max="14095" width="12.09765625" style="118" customWidth="1"/>
    <col min="14096" max="14336" width="8" style="118"/>
    <col min="14337" max="14337" width="3.19921875" style="118" customWidth="1"/>
    <col min="14338" max="14338" width="14.69921875" style="118" customWidth="1"/>
    <col min="14339" max="14339" width="8.19921875" style="118" customWidth="1"/>
    <col min="14340" max="14350" width="9.3984375" style="118" customWidth="1"/>
    <col min="14351" max="14351" width="12.09765625" style="118" customWidth="1"/>
    <col min="14352" max="14592" width="8" style="118"/>
    <col min="14593" max="14593" width="3.19921875" style="118" customWidth="1"/>
    <col min="14594" max="14594" width="14.69921875" style="118" customWidth="1"/>
    <col min="14595" max="14595" width="8.19921875" style="118" customWidth="1"/>
    <col min="14596" max="14606" width="9.3984375" style="118" customWidth="1"/>
    <col min="14607" max="14607" width="12.09765625" style="118" customWidth="1"/>
    <col min="14608" max="14848" width="8" style="118"/>
    <col min="14849" max="14849" width="3.19921875" style="118" customWidth="1"/>
    <col min="14850" max="14850" width="14.69921875" style="118" customWidth="1"/>
    <col min="14851" max="14851" width="8.19921875" style="118" customWidth="1"/>
    <col min="14852" max="14862" width="9.3984375" style="118" customWidth="1"/>
    <col min="14863" max="14863" width="12.09765625" style="118" customWidth="1"/>
    <col min="14864" max="15104" width="8" style="118"/>
    <col min="15105" max="15105" width="3.19921875" style="118" customWidth="1"/>
    <col min="15106" max="15106" width="14.69921875" style="118" customWidth="1"/>
    <col min="15107" max="15107" width="8.19921875" style="118" customWidth="1"/>
    <col min="15108" max="15118" width="9.3984375" style="118" customWidth="1"/>
    <col min="15119" max="15119" width="12.09765625" style="118" customWidth="1"/>
    <col min="15120" max="15360" width="8" style="118"/>
    <col min="15361" max="15361" width="3.19921875" style="118" customWidth="1"/>
    <col min="15362" max="15362" width="14.69921875" style="118" customWidth="1"/>
    <col min="15363" max="15363" width="8.19921875" style="118" customWidth="1"/>
    <col min="15364" max="15374" width="9.3984375" style="118" customWidth="1"/>
    <col min="15375" max="15375" width="12.09765625" style="118" customWidth="1"/>
    <col min="15376" max="15616" width="8" style="118"/>
    <col min="15617" max="15617" width="3.19921875" style="118" customWidth="1"/>
    <col min="15618" max="15618" width="14.69921875" style="118" customWidth="1"/>
    <col min="15619" max="15619" width="8.19921875" style="118" customWidth="1"/>
    <col min="15620" max="15630" width="9.3984375" style="118" customWidth="1"/>
    <col min="15631" max="15631" width="12.09765625" style="118" customWidth="1"/>
    <col min="15632" max="15872" width="8" style="118"/>
    <col min="15873" max="15873" width="3.19921875" style="118" customWidth="1"/>
    <col min="15874" max="15874" width="14.69921875" style="118" customWidth="1"/>
    <col min="15875" max="15875" width="8.19921875" style="118" customWidth="1"/>
    <col min="15876" max="15886" width="9.3984375" style="118" customWidth="1"/>
    <col min="15887" max="15887" width="12.09765625" style="118" customWidth="1"/>
    <col min="15888" max="16128" width="8" style="118"/>
    <col min="16129" max="16129" width="3.19921875" style="118" customWidth="1"/>
    <col min="16130" max="16130" width="14.69921875" style="118" customWidth="1"/>
    <col min="16131" max="16131" width="8.19921875" style="118" customWidth="1"/>
    <col min="16132" max="16142" width="9.3984375" style="118" customWidth="1"/>
    <col min="16143" max="16143" width="12.09765625" style="118" customWidth="1"/>
    <col min="16144" max="16384" width="8" style="118"/>
  </cols>
  <sheetData>
    <row r="10" spans="2:17" s="295" customFormat="1" ht="12.6" x14ac:dyDescent="0.2">
      <c r="B10" s="755"/>
      <c r="C10" s="755"/>
      <c r="D10" s="755"/>
      <c r="E10" s="755"/>
      <c r="F10" s="755"/>
      <c r="G10" s="755"/>
      <c r="H10" s="755"/>
      <c r="I10" s="755"/>
      <c r="J10" s="755"/>
      <c r="K10" s="755"/>
      <c r="L10" s="755"/>
      <c r="M10" s="755"/>
      <c r="N10" s="755"/>
    </row>
    <row r="11" spans="2:17" s="300" customFormat="1" ht="13.8" x14ac:dyDescent="0.25">
      <c r="B11" s="745" t="s">
        <v>753</v>
      </c>
      <c r="C11" s="745"/>
      <c r="D11" s="745"/>
      <c r="E11" s="745"/>
      <c r="F11" s="745"/>
      <c r="G11" s="745"/>
      <c r="H11" s="745"/>
      <c r="I11" s="745"/>
      <c r="J11" s="745"/>
      <c r="K11" s="745"/>
      <c r="L11" s="745"/>
      <c r="M11" s="745"/>
      <c r="N11" s="745"/>
      <c r="O11" s="745"/>
    </row>
    <row r="12" spans="2:17" s="300" customFormat="1" ht="14.25" customHeight="1" x14ac:dyDescent="0.2">
      <c r="B12" s="746" t="s">
        <v>754</v>
      </c>
      <c r="C12" s="747"/>
      <c r="D12" s="747"/>
      <c r="E12" s="747"/>
      <c r="F12" s="747"/>
      <c r="G12" s="747"/>
      <c r="H12" s="747"/>
      <c r="I12" s="747"/>
      <c r="J12" s="747"/>
      <c r="K12" s="747"/>
      <c r="L12" s="747"/>
      <c r="M12" s="747"/>
      <c r="N12" s="747"/>
      <c r="O12" s="747"/>
    </row>
    <row r="13" spans="2:17" s="300" customFormat="1" ht="13.8" x14ac:dyDescent="0.2">
      <c r="B13" s="746" t="s">
        <v>932</v>
      </c>
      <c r="C13" s="747"/>
      <c r="D13" s="747"/>
      <c r="E13" s="747"/>
      <c r="F13" s="747"/>
      <c r="G13" s="747"/>
      <c r="H13" s="747"/>
      <c r="I13" s="747"/>
      <c r="J13" s="747"/>
      <c r="K13" s="747"/>
      <c r="L13" s="747"/>
      <c r="M13" s="747"/>
      <c r="N13" s="747"/>
      <c r="O13" s="747"/>
    </row>
    <row r="14" spans="2:17" s="299" customFormat="1" x14ac:dyDescent="0.25"/>
    <row r="15" spans="2:17" s="309" customFormat="1" ht="15.9" customHeight="1" x14ac:dyDescent="0.3">
      <c r="B15" s="748" t="s">
        <v>621</v>
      </c>
      <c r="C15" s="748" t="s">
        <v>201</v>
      </c>
      <c r="D15" s="748" t="s">
        <v>622</v>
      </c>
      <c r="E15" s="748"/>
      <c r="F15" s="748"/>
      <c r="G15" s="748"/>
      <c r="H15" s="748"/>
      <c r="I15" s="748"/>
      <c r="J15" s="748"/>
      <c r="K15" s="748"/>
      <c r="L15" s="748"/>
      <c r="M15" s="748"/>
      <c r="N15" s="748"/>
      <c r="O15" s="748"/>
      <c r="Q15" s="339" t="s">
        <v>196</v>
      </c>
    </row>
    <row r="16" spans="2:17" s="309" customFormat="1" ht="27" customHeight="1" x14ac:dyDescent="0.3">
      <c r="B16" s="748"/>
      <c r="C16" s="748"/>
      <c r="D16" s="481" t="s">
        <v>205</v>
      </c>
      <c r="E16" s="481" t="s">
        <v>206</v>
      </c>
      <c r="F16" s="481" t="s">
        <v>207</v>
      </c>
      <c r="G16" s="481" t="s">
        <v>208</v>
      </c>
      <c r="H16" s="481" t="s">
        <v>209</v>
      </c>
      <c r="I16" s="481" t="s">
        <v>210</v>
      </c>
      <c r="J16" s="481" t="s">
        <v>211</v>
      </c>
      <c r="K16" s="481" t="s">
        <v>212</v>
      </c>
      <c r="L16" s="481" t="s">
        <v>213</v>
      </c>
      <c r="M16" s="481" t="s">
        <v>214</v>
      </c>
      <c r="N16" s="481" t="s">
        <v>301</v>
      </c>
      <c r="O16" s="481" t="s">
        <v>302</v>
      </c>
      <c r="Q16" s="303"/>
    </row>
    <row r="17" spans="2:15" s="291" customFormat="1" ht="15.9" customHeight="1" x14ac:dyDescent="0.25">
      <c r="B17" s="486" t="s">
        <v>623</v>
      </c>
      <c r="C17" s="478">
        <v>25555</v>
      </c>
      <c r="D17" s="478">
        <v>601</v>
      </c>
      <c r="E17" s="478">
        <v>2491</v>
      </c>
      <c r="F17" s="478">
        <v>4163</v>
      </c>
      <c r="G17" s="478">
        <v>4436</v>
      </c>
      <c r="H17" s="478">
        <v>3983</v>
      </c>
      <c r="I17" s="478">
        <v>3452</v>
      </c>
      <c r="J17" s="478">
        <v>2625</v>
      </c>
      <c r="K17" s="478">
        <v>1711</v>
      </c>
      <c r="L17" s="478">
        <v>1120</v>
      </c>
      <c r="M17" s="478">
        <v>574</v>
      </c>
      <c r="N17" s="478">
        <v>395</v>
      </c>
      <c r="O17" s="478">
        <v>4</v>
      </c>
    </row>
    <row r="18" spans="2:15" s="291" customFormat="1" ht="15.9" customHeight="1" x14ac:dyDescent="0.3">
      <c r="B18" s="487" t="s">
        <v>341</v>
      </c>
      <c r="C18" s="477">
        <v>236</v>
      </c>
      <c r="D18" s="477">
        <v>169</v>
      </c>
      <c r="E18" s="477">
        <v>51</v>
      </c>
      <c r="F18" s="477">
        <v>9</v>
      </c>
      <c r="G18" s="477">
        <v>4</v>
      </c>
      <c r="H18" s="477">
        <v>3</v>
      </c>
      <c r="I18" s="477">
        <v>0</v>
      </c>
      <c r="J18" s="477">
        <v>0</v>
      </c>
      <c r="K18" s="477">
        <v>0</v>
      </c>
      <c r="L18" s="477">
        <v>0</v>
      </c>
      <c r="M18" s="477">
        <v>0</v>
      </c>
      <c r="N18" s="477">
        <v>0</v>
      </c>
      <c r="O18" s="477">
        <v>0</v>
      </c>
    </row>
    <row r="19" spans="2:15" s="291" customFormat="1" ht="15.9" customHeight="1" x14ac:dyDescent="0.3">
      <c r="B19" s="487" t="s">
        <v>342</v>
      </c>
      <c r="C19" s="477">
        <v>1487</v>
      </c>
      <c r="D19" s="477">
        <v>265</v>
      </c>
      <c r="E19" s="477">
        <v>932</v>
      </c>
      <c r="F19" s="477">
        <v>219</v>
      </c>
      <c r="G19" s="477">
        <v>43</v>
      </c>
      <c r="H19" s="477">
        <v>14</v>
      </c>
      <c r="I19" s="477">
        <v>9</v>
      </c>
      <c r="J19" s="477">
        <v>3</v>
      </c>
      <c r="K19" s="477">
        <v>2</v>
      </c>
      <c r="L19" s="477">
        <v>0</v>
      </c>
      <c r="M19" s="477">
        <v>0</v>
      </c>
      <c r="N19" s="477">
        <v>0</v>
      </c>
      <c r="O19" s="477">
        <v>0</v>
      </c>
    </row>
    <row r="20" spans="2:15" s="291" customFormat="1" ht="15.9" customHeight="1" x14ac:dyDescent="0.3">
      <c r="B20" s="487" t="s">
        <v>343</v>
      </c>
      <c r="C20" s="477">
        <v>3397</v>
      </c>
      <c r="D20" s="477">
        <v>115</v>
      </c>
      <c r="E20" s="477">
        <v>1031</v>
      </c>
      <c r="F20" s="477">
        <v>1738</v>
      </c>
      <c r="G20" s="477">
        <v>411</v>
      </c>
      <c r="H20" s="477">
        <v>61</v>
      </c>
      <c r="I20" s="477">
        <v>26</v>
      </c>
      <c r="J20" s="477">
        <v>11</v>
      </c>
      <c r="K20" s="477">
        <v>1</v>
      </c>
      <c r="L20" s="477">
        <v>0</v>
      </c>
      <c r="M20" s="477">
        <v>2</v>
      </c>
      <c r="N20" s="477">
        <v>1</v>
      </c>
      <c r="O20" s="477">
        <v>0</v>
      </c>
    </row>
    <row r="21" spans="2:15" s="291" customFormat="1" ht="15.9" customHeight="1" x14ac:dyDescent="0.3">
      <c r="B21" s="487" t="s">
        <v>344</v>
      </c>
      <c r="C21" s="477">
        <v>4240</v>
      </c>
      <c r="D21" s="477">
        <v>31</v>
      </c>
      <c r="E21" s="477">
        <v>317</v>
      </c>
      <c r="F21" s="477">
        <v>1507</v>
      </c>
      <c r="G21" s="477">
        <v>1807</v>
      </c>
      <c r="H21" s="477">
        <v>448</v>
      </c>
      <c r="I21" s="477">
        <v>90</v>
      </c>
      <c r="J21" s="477">
        <v>31</v>
      </c>
      <c r="K21" s="477">
        <v>7</v>
      </c>
      <c r="L21" s="477">
        <v>1</v>
      </c>
      <c r="M21" s="477">
        <v>1</v>
      </c>
      <c r="N21" s="477">
        <v>0</v>
      </c>
      <c r="O21" s="477">
        <v>0</v>
      </c>
    </row>
    <row r="22" spans="2:15" s="291" customFormat="1" ht="15.9" customHeight="1" x14ac:dyDescent="0.3">
      <c r="B22" s="487" t="s">
        <v>345</v>
      </c>
      <c r="C22" s="477">
        <v>4035</v>
      </c>
      <c r="D22" s="477">
        <v>9</v>
      </c>
      <c r="E22" s="477">
        <v>105</v>
      </c>
      <c r="F22" s="477">
        <v>458</v>
      </c>
      <c r="G22" s="477">
        <v>1391</v>
      </c>
      <c r="H22" s="477">
        <v>1537</v>
      </c>
      <c r="I22" s="477">
        <v>411</v>
      </c>
      <c r="J22" s="477">
        <v>90</v>
      </c>
      <c r="K22" s="477">
        <v>22</v>
      </c>
      <c r="L22" s="477">
        <v>11</v>
      </c>
      <c r="M22" s="477">
        <v>0</v>
      </c>
      <c r="N22" s="477">
        <v>1</v>
      </c>
      <c r="O22" s="477">
        <v>0</v>
      </c>
    </row>
    <row r="23" spans="2:15" s="291" customFormat="1" ht="15.9" customHeight="1" x14ac:dyDescent="0.3">
      <c r="B23" s="487" t="s">
        <v>346</v>
      </c>
      <c r="C23" s="477">
        <v>3596</v>
      </c>
      <c r="D23" s="477">
        <v>7</v>
      </c>
      <c r="E23" s="477">
        <v>27</v>
      </c>
      <c r="F23" s="477">
        <v>128</v>
      </c>
      <c r="G23" s="477">
        <v>515</v>
      </c>
      <c r="H23" s="477">
        <v>1249</v>
      </c>
      <c r="I23" s="477">
        <v>1256</v>
      </c>
      <c r="J23" s="477">
        <v>324</v>
      </c>
      <c r="K23" s="477">
        <v>66</v>
      </c>
      <c r="L23" s="477">
        <v>18</v>
      </c>
      <c r="M23" s="477">
        <v>6</v>
      </c>
      <c r="N23" s="477">
        <v>0</v>
      </c>
      <c r="O23" s="477">
        <v>0</v>
      </c>
    </row>
    <row r="24" spans="2:15" s="291" customFormat="1" ht="15.9" customHeight="1" x14ac:dyDescent="0.3">
      <c r="B24" s="487" t="s">
        <v>347</v>
      </c>
      <c r="C24" s="477">
        <v>3062</v>
      </c>
      <c r="D24" s="477">
        <v>2</v>
      </c>
      <c r="E24" s="477">
        <v>14</v>
      </c>
      <c r="F24" s="477">
        <v>64</v>
      </c>
      <c r="G24" s="477">
        <v>170</v>
      </c>
      <c r="H24" s="477">
        <v>436</v>
      </c>
      <c r="I24" s="477">
        <v>1080</v>
      </c>
      <c r="J24" s="477">
        <v>974</v>
      </c>
      <c r="K24" s="477">
        <v>257</v>
      </c>
      <c r="L24" s="477">
        <v>47</v>
      </c>
      <c r="M24" s="477">
        <v>15</v>
      </c>
      <c r="N24" s="477">
        <v>1</v>
      </c>
      <c r="O24" s="477">
        <v>2</v>
      </c>
    </row>
    <row r="25" spans="2:15" s="291" customFormat="1" ht="15.9" customHeight="1" x14ac:dyDescent="0.3">
      <c r="B25" s="487" t="s">
        <v>348</v>
      </c>
      <c r="C25" s="477">
        <v>2249</v>
      </c>
      <c r="D25" s="477">
        <v>2</v>
      </c>
      <c r="E25" s="477">
        <v>7</v>
      </c>
      <c r="F25" s="477">
        <v>22</v>
      </c>
      <c r="G25" s="477">
        <v>52</v>
      </c>
      <c r="H25" s="477">
        <v>154</v>
      </c>
      <c r="I25" s="477">
        <v>401</v>
      </c>
      <c r="J25" s="477">
        <v>777</v>
      </c>
      <c r="K25" s="477">
        <v>614</v>
      </c>
      <c r="L25" s="477">
        <v>184</v>
      </c>
      <c r="M25" s="477">
        <v>27</v>
      </c>
      <c r="N25" s="477">
        <v>9</v>
      </c>
      <c r="O25" s="477">
        <v>0</v>
      </c>
    </row>
    <row r="26" spans="2:15" s="291" customFormat="1" ht="15.9" customHeight="1" x14ac:dyDescent="0.3">
      <c r="B26" s="487" t="s">
        <v>349</v>
      </c>
      <c r="C26" s="477">
        <v>1530</v>
      </c>
      <c r="D26" s="477">
        <v>1</v>
      </c>
      <c r="E26" s="477">
        <v>2</v>
      </c>
      <c r="F26" s="477">
        <v>10</v>
      </c>
      <c r="G26" s="477">
        <v>27</v>
      </c>
      <c r="H26" s="477">
        <v>47</v>
      </c>
      <c r="I26" s="477">
        <v>121</v>
      </c>
      <c r="J26" s="477">
        <v>296</v>
      </c>
      <c r="K26" s="477">
        <v>485</v>
      </c>
      <c r="L26" s="477">
        <v>415</v>
      </c>
      <c r="M26" s="477">
        <v>92</v>
      </c>
      <c r="N26" s="477">
        <v>34</v>
      </c>
      <c r="O26" s="477">
        <v>0</v>
      </c>
    </row>
    <row r="27" spans="2:15" s="291" customFormat="1" ht="15.9" customHeight="1" x14ac:dyDescent="0.3">
      <c r="B27" s="487" t="s">
        <v>350</v>
      </c>
      <c r="C27" s="477">
        <v>908</v>
      </c>
      <c r="D27" s="477">
        <v>0</v>
      </c>
      <c r="E27" s="477">
        <v>3</v>
      </c>
      <c r="F27" s="477">
        <v>7</v>
      </c>
      <c r="G27" s="477">
        <v>13</v>
      </c>
      <c r="H27" s="477">
        <v>22</v>
      </c>
      <c r="I27" s="477">
        <v>34</v>
      </c>
      <c r="J27" s="477">
        <v>71</v>
      </c>
      <c r="K27" s="477">
        <v>162</v>
      </c>
      <c r="L27" s="477">
        <v>318</v>
      </c>
      <c r="M27" s="477">
        <v>210</v>
      </c>
      <c r="N27" s="477">
        <v>67</v>
      </c>
      <c r="O27" s="477">
        <v>1</v>
      </c>
    </row>
    <row r="28" spans="2:15" s="291" customFormat="1" ht="15.9" customHeight="1" x14ac:dyDescent="0.3">
      <c r="B28" s="487" t="s">
        <v>351</v>
      </c>
      <c r="C28" s="477">
        <v>811</v>
      </c>
      <c r="D28" s="477">
        <v>0</v>
      </c>
      <c r="E28" s="477">
        <v>1</v>
      </c>
      <c r="F28" s="477">
        <v>1</v>
      </c>
      <c r="G28" s="477">
        <v>3</v>
      </c>
      <c r="H28" s="477">
        <v>11</v>
      </c>
      <c r="I28" s="477">
        <v>23</v>
      </c>
      <c r="J28" s="477">
        <v>48</v>
      </c>
      <c r="K28" s="477">
        <v>95</v>
      </c>
      <c r="L28" s="477">
        <v>125</v>
      </c>
      <c r="M28" s="477">
        <v>221</v>
      </c>
      <c r="N28" s="477">
        <v>282</v>
      </c>
      <c r="O28" s="477">
        <v>1</v>
      </c>
    </row>
    <row r="29" spans="2:15" s="291" customFormat="1" ht="15.9" customHeight="1" x14ac:dyDescent="0.3">
      <c r="B29" s="487" t="s">
        <v>302</v>
      </c>
      <c r="C29" s="477">
        <v>4</v>
      </c>
      <c r="D29" s="477">
        <v>0</v>
      </c>
      <c r="E29" s="477">
        <v>1</v>
      </c>
      <c r="F29" s="477">
        <v>0</v>
      </c>
      <c r="G29" s="477">
        <v>0</v>
      </c>
      <c r="H29" s="477">
        <v>1</v>
      </c>
      <c r="I29" s="477">
        <v>1</v>
      </c>
      <c r="J29" s="477">
        <v>0</v>
      </c>
      <c r="K29" s="477">
        <v>0</v>
      </c>
      <c r="L29" s="477">
        <v>1</v>
      </c>
      <c r="M29" s="477">
        <v>0</v>
      </c>
      <c r="N29" s="477">
        <v>0</v>
      </c>
      <c r="O29" s="477">
        <v>0</v>
      </c>
    </row>
    <row r="30" spans="2:15" s="291" customFormat="1" ht="15.9" customHeight="1" x14ac:dyDescent="0.3">
      <c r="B30" s="399"/>
      <c r="C30" s="400"/>
      <c r="D30" s="400"/>
      <c r="E30" s="400"/>
      <c r="F30" s="400"/>
      <c r="G30" s="400"/>
      <c r="H30" s="400"/>
      <c r="I30" s="400"/>
      <c r="J30" s="400"/>
      <c r="K30" s="400"/>
      <c r="L30" s="400"/>
      <c r="M30" s="400"/>
      <c r="N30" s="400"/>
      <c r="O30" s="400"/>
    </row>
    <row r="31" spans="2:15" s="291" customFormat="1" x14ac:dyDescent="0.25">
      <c r="B31" s="396" t="s">
        <v>969</v>
      </c>
    </row>
    <row r="32" spans="2:15" s="291" customFormat="1" x14ac:dyDescent="0.25">
      <c r="B32" s="751" t="s">
        <v>734</v>
      </c>
      <c r="C32" s="751"/>
      <c r="D32" s="751"/>
      <c r="E32" s="751"/>
      <c r="F32" s="751"/>
      <c r="G32" s="751"/>
      <c r="H32" s="751"/>
      <c r="I32" s="751"/>
      <c r="J32" s="751"/>
      <c r="K32" s="751"/>
    </row>
    <row r="33" spans="2:15" s="291" customFormat="1" x14ac:dyDescent="0.25">
      <c r="B33" s="756" t="s">
        <v>715</v>
      </c>
      <c r="C33" s="756"/>
      <c r="D33" s="756"/>
      <c r="E33" s="756"/>
      <c r="F33" s="756"/>
      <c r="G33" s="756"/>
      <c r="H33" s="756"/>
      <c r="I33" s="756"/>
      <c r="J33" s="756"/>
      <c r="K33" s="756"/>
      <c r="L33" s="756"/>
      <c r="M33" s="756"/>
      <c r="N33" s="756"/>
      <c r="O33" s="756"/>
    </row>
    <row r="34" spans="2:15" s="291" customFormat="1" x14ac:dyDescent="0.25"/>
    <row r="35" spans="2:15" s="291" customFormat="1" x14ac:dyDescent="0.25"/>
    <row r="36" spans="2:15" s="291" customFormat="1" x14ac:dyDescent="0.25"/>
    <row r="37" spans="2:15" s="291" customFormat="1" x14ac:dyDescent="0.25"/>
    <row r="38" spans="2:15" s="291" customFormat="1" x14ac:dyDescent="0.25"/>
    <row r="39" spans="2:15" s="291" customFormat="1" x14ac:dyDescent="0.25"/>
    <row r="40" spans="2:15" s="291" customFormat="1" x14ac:dyDescent="0.25"/>
    <row r="41" spans="2:15" s="291" customFormat="1" x14ac:dyDescent="0.25"/>
    <row r="42" spans="2:15" s="291" customFormat="1" x14ac:dyDescent="0.25"/>
    <row r="43" spans="2:15" s="291" customFormat="1" x14ac:dyDescent="0.25"/>
    <row r="44" spans="2:15" s="291" customFormat="1" x14ac:dyDescent="0.25"/>
    <row r="45" spans="2:15" s="291" customFormat="1" x14ac:dyDescent="0.25"/>
    <row r="46" spans="2:15" s="291" customFormat="1" x14ac:dyDescent="0.25"/>
    <row r="47" spans="2:15" s="291" customFormat="1" x14ac:dyDescent="0.25"/>
    <row r="48" spans="2:15" s="291" customFormat="1" x14ac:dyDescent="0.25"/>
    <row r="49" s="291" customFormat="1" x14ac:dyDescent="0.25"/>
    <row r="50" s="291" customFormat="1" x14ac:dyDescent="0.25"/>
    <row r="51" s="291" customFormat="1" x14ac:dyDescent="0.25"/>
    <row r="52" s="291" customFormat="1" x14ac:dyDescent="0.25"/>
    <row r="53" s="291" customFormat="1" x14ac:dyDescent="0.25"/>
    <row r="54" s="291" customFormat="1" x14ac:dyDescent="0.25"/>
    <row r="55" s="291" customFormat="1" x14ac:dyDescent="0.25"/>
    <row r="56" s="291" customFormat="1" x14ac:dyDescent="0.25"/>
    <row r="57" s="291" customFormat="1" x14ac:dyDescent="0.25"/>
    <row r="58" s="291" customFormat="1" x14ac:dyDescent="0.25"/>
    <row r="59" s="291" customFormat="1" x14ac:dyDescent="0.25"/>
    <row r="60" s="291" customFormat="1" x14ac:dyDescent="0.25"/>
    <row r="61" s="291" customFormat="1" x14ac:dyDescent="0.25"/>
    <row r="62" s="291" customFormat="1" x14ac:dyDescent="0.25"/>
    <row r="63" s="291" customFormat="1" x14ac:dyDescent="0.25"/>
    <row r="64" s="291" customFormat="1" x14ac:dyDescent="0.25"/>
    <row r="65" s="291" customFormat="1" x14ac:dyDescent="0.25"/>
    <row r="66" s="291" customFormat="1" x14ac:dyDescent="0.25"/>
    <row r="67" s="291" customFormat="1" x14ac:dyDescent="0.25"/>
    <row r="68" s="291" customFormat="1" x14ac:dyDescent="0.25"/>
    <row r="69" s="291" customFormat="1" x14ac:dyDescent="0.25"/>
    <row r="70" s="291" customFormat="1" x14ac:dyDescent="0.25"/>
    <row r="71" s="291" customFormat="1" x14ac:dyDescent="0.25"/>
    <row r="72" s="291" customFormat="1" x14ac:dyDescent="0.25"/>
    <row r="73" s="291" customFormat="1" x14ac:dyDescent="0.25"/>
    <row r="74" s="291" customFormat="1" x14ac:dyDescent="0.25"/>
    <row r="75" s="291" customFormat="1" x14ac:dyDescent="0.25"/>
    <row r="76" s="291" customFormat="1" x14ac:dyDescent="0.25"/>
    <row r="77" s="291" customFormat="1" x14ac:dyDescent="0.25"/>
    <row r="78" s="291" customFormat="1" x14ac:dyDescent="0.25"/>
    <row r="79" s="291" customFormat="1" x14ac:dyDescent="0.25"/>
    <row r="80" s="291" customFormat="1" x14ac:dyDescent="0.25"/>
    <row r="81" s="291" customFormat="1" x14ac:dyDescent="0.25"/>
    <row r="82" s="291" customFormat="1" x14ac:dyDescent="0.25"/>
    <row r="83" s="291" customFormat="1" x14ac:dyDescent="0.25"/>
    <row r="84" s="291" customFormat="1" x14ac:dyDescent="0.25"/>
    <row r="85" s="291" customFormat="1" x14ac:dyDescent="0.25"/>
    <row r="86" s="291" customFormat="1" x14ac:dyDescent="0.25"/>
    <row r="87" s="291" customFormat="1" x14ac:dyDescent="0.25"/>
    <row r="88" s="291" customFormat="1" x14ac:dyDescent="0.25"/>
    <row r="89" s="291" customFormat="1" x14ac:dyDescent="0.25"/>
  </sheetData>
  <mergeCells count="9">
    <mergeCell ref="B32:K32"/>
    <mergeCell ref="B33:O33"/>
    <mergeCell ref="B10:N10"/>
    <mergeCell ref="B11:O11"/>
    <mergeCell ref="B12:O12"/>
    <mergeCell ref="B13:O13"/>
    <mergeCell ref="B15:B16"/>
    <mergeCell ref="C15:C16"/>
    <mergeCell ref="D15:O15"/>
  </mergeCells>
  <hyperlinks>
    <hyperlink ref="Q15" location="INDICE!C68" display="INICIO"/>
  </hyperlinks>
  <pageMargins left="0.75" right="0.75" top="1" bottom="1" header="0.5" footer="0.5"/>
  <pageSetup orientation="portrait" horizontalDpi="300" verticalDpi="300"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4"/>
  <sheetViews>
    <sheetView showGridLines="0" zoomScaleNormal="100" workbookViewId="0">
      <selection activeCell="B50" sqref="B50"/>
    </sheetView>
  </sheetViews>
  <sheetFormatPr baseColWidth="10" defaultColWidth="8" defaultRowHeight="10.8" x14ac:dyDescent="0.25"/>
  <cols>
    <col min="1" max="1" width="3.3984375" style="291" customWidth="1"/>
    <col min="2" max="2" width="14.69921875" style="291" customWidth="1"/>
    <col min="3" max="3" width="8.19921875" style="291" customWidth="1"/>
    <col min="4" max="14" width="10.8984375" style="291" customWidth="1"/>
    <col min="15" max="15" width="12.09765625" style="291" bestFit="1" customWidth="1"/>
    <col min="16" max="256" width="8" style="291"/>
    <col min="257" max="257" width="3.3984375" style="291" customWidth="1"/>
    <col min="258" max="258" width="14.69921875" style="291" customWidth="1"/>
    <col min="259" max="259" width="8.19921875" style="291" customWidth="1"/>
    <col min="260" max="270" width="10.8984375" style="291" customWidth="1"/>
    <col min="271" max="271" width="12.09765625" style="291" bestFit="1" customWidth="1"/>
    <col min="272" max="512" width="8" style="291"/>
    <col min="513" max="513" width="3.3984375" style="291" customWidth="1"/>
    <col min="514" max="514" width="14.69921875" style="291" customWidth="1"/>
    <col min="515" max="515" width="8.19921875" style="291" customWidth="1"/>
    <col min="516" max="526" width="10.8984375" style="291" customWidth="1"/>
    <col min="527" max="527" width="12.09765625" style="291" bestFit="1" customWidth="1"/>
    <col min="528" max="768" width="8" style="291"/>
    <col min="769" max="769" width="3.3984375" style="291" customWidth="1"/>
    <col min="770" max="770" width="14.69921875" style="291" customWidth="1"/>
    <col min="771" max="771" width="8.19921875" style="291" customWidth="1"/>
    <col min="772" max="782" width="10.8984375" style="291" customWidth="1"/>
    <col min="783" max="783" width="12.09765625" style="291" bestFit="1" customWidth="1"/>
    <col min="784" max="1024" width="8" style="291"/>
    <col min="1025" max="1025" width="3.3984375" style="291" customWidth="1"/>
    <col min="1026" max="1026" width="14.69921875" style="291" customWidth="1"/>
    <col min="1027" max="1027" width="8.19921875" style="291" customWidth="1"/>
    <col min="1028" max="1038" width="10.8984375" style="291" customWidth="1"/>
    <col min="1039" max="1039" width="12.09765625" style="291" bestFit="1" customWidth="1"/>
    <col min="1040" max="1280" width="8" style="291"/>
    <col min="1281" max="1281" width="3.3984375" style="291" customWidth="1"/>
    <col min="1282" max="1282" width="14.69921875" style="291" customWidth="1"/>
    <col min="1283" max="1283" width="8.19921875" style="291" customWidth="1"/>
    <col min="1284" max="1294" width="10.8984375" style="291" customWidth="1"/>
    <col min="1295" max="1295" width="12.09765625" style="291" bestFit="1" customWidth="1"/>
    <col min="1296" max="1536" width="8" style="291"/>
    <col min="1537" max="1537" width="3.3984375" style="291" customWidth="1"/>
    <col min="1538" max="1538" width="14.69921875" style="291" customWidth="1"/>
    <col min="1539" max="1539" width="8.19921875" style="291" customWidth="1"/>
    <col min="1540" max="1550" width="10.8984375" style="291" customWidth="1"/>
    <col min="1551" max="1551" width="12.09765625" style="291" bestFit="1" customWidth="1"/>
    <col min="1552" max="1792" width="8" style="291"/>
    <col min="1793" max="1793" width="3.3984375" style="291" customWidth="1"/>
    <col min="1794" max="1794" width="14.69921875" style="291" customWidth="1"/>
    <col min="1795" max="1795" width="8.19921875" style="291" customWidth="1"/>
    <col min="1796" max="1806" width="10.8984375" style="291" customWidth="1"/>
    <col min="1807" max="1807" width="12.09765625" style="291" bestFit="1" customWidth="1"/>
    <col min="1808" max="2048" width="8" style="291"/>
    <col min="2049" max="2049" width="3.3984375" style="291" customWidth="1"/>
    <col min="2050" max="2050" width="14.69921875" style="291" customWidth="1"/>
    <col min="2051" max="2051" width="8.19921875" style="291" customWidth="1"/>
    <col min="2052" max="2062" width="10.8984375" style="291" customWidth="1"/>
    <col min="2063" max="2063" width="12.09765625" style="291" bestFit="1" customWidth="1"/>
    <col min="2064" max="2304" width="8" style="291"/>
    <col min="2305" max="2305" width="3.3984375" style="291" customWidth="1"/>
    <col min="2306" max="2306" width="14.69921875" style="291" customWidth="1"/>
    <col min="2307" max="2307" width="8.19921875" style="291" customWidth="1"/>
    <col min="2308" max="2318" width="10.8984375" style="291" customWidth="1"/>
    <col min="2319" max="2319" width="12.09765625" style="291" bestFit="1" customWidth="1"/>
    <col min="2320" max="2560" width="8" style="291"/>
    <col min="2561" max="2561" width="3.3984375" style="291" customWidth="1"/>
    <col min="2562" max="2562" width="14.69921875" style="291" customWidth="1"/>
    <col min="2563" max="2563" width="8.19921875" style="291" customWidth="1"/>
    <col min="2564" max="2574" width="10.8984375" style="291" customWidth="1"/>
    <col min="2575" max="2575" width="12.09765625" style="291" bestFit="1" customWidth="1"/>
    <col min="2576" max="2816" width="8" style="291"/>
    <col min="2817" max="2817" width="3.3984375" style="291" customWidth="1"/>
    <col min="2818" max="2818" width="14.69921875" style="291" customWidth="1"/>
    <col min="2819" max="2819" width="8.19921875" style="291" customWidth="1"/>
    <col min="2820" max="2830" width="10.8984375" style="291" customWidth="1"/>
    <col min="2831" max="2831" width="12.09765625" style="291" bestFit="1" customWidth="1"/>
    <col min="2832" max="3072" width="8" style="291"/>
    <col min="3073" max="3073" width="3.3984375" style="291" customWidth="1"/>
    <col min="3074" max="3074" width="14.69921875" style="291" customWidth="1"/>
    <col min="3075" max="3075" width="8.19921875" style="291" customWidth="1"/>
    <col min="3076" max="3086" width="10.8984375" style="291" customWidth="1"/>
    <col min="3087" max="3087" width="12.09765625" style="291" bestFit="1" customWidth="1"/>
    <col min="3088" max="3328" width="8" style="291"/>
    <col min="3329" max="3329" width="3.3984375" style="291" customWidth="1"/>
    <col min="3330" max="3330" width="14.69921875" style="291" customWidth="1"/>
    <col min="3331" max="3331" width="8.19921875" style="291" customWidth="1"/>
    <col min="3332" max="3342" width="10.8984375" style="291" customWidth="1"/>
    <col min="3343" max="3343" width="12.09765625" style="291" bestFit="1" customWidth="1"/>
    <col min="3344" max="3584" width="8" style="291"/>
    <col min="3585" max="3585" width="3.3984375" style="291" customWidth="1"/>
    <col min="3586" max="3586" width="14.69921875" style="291" customWidth="1"/>
    <col min="3587" max="3587" width="8.19921875" style="291" customWidth="1"/>
    <col min="3588" max="3598" width="10.8984375" style="291" customWidth="1"/>
    <col min="3599" max="3599" width="12.09765625" style="291" bestFit="1" customWidth="1"/>
    <col min="3600" max="3840" width="8" style="291"/>
    <col min="3841" max="3841" width="3.3984375" style="291" customWidth="1"/>
    <col min="3842" max="3842" width="14.69921875" style="291" customWidth="1"/>
    <col min="3843" max="3843" width="8.19921875" style="291" customWidth="1"/>
    <col min="3844" max="3854" width="10.8984375" style="291" customWidth="1"/>
    <col min="3855" max="3855" width="12.09765625" style="291" bestFit="1" customWidth="1"/>
    <col min="3856" max="4096" width="8" style="291"/>
    <col min="4097" max="4097" width="3.3984375" style="291" customWidth="1"/>
    <col min="4098" max="4098" width="14.69921875" style="291" customWidth="1"/>
    <col min="4099" max="4099" width="8.19921875" style="291" customWidth="1"/>
    <col min="4100" max="4110" width="10.8984375" style="291" customWidth="1"/>
    <col min="4111" max="4111" width="12.09765625" style="291" bestFit="1" customWidth="1"/>
    <col min="4112" max="4352" width="8" style="291"/>
    <col min="4353" max="4353" width="3.3984375" style="291" customWidth="1"/>
    <col min="4354" max="4354" width="14.69921875" style="291" customWidth="1"/>
    <col min="4355" max="4355" width="8.19921875" style="291" customWidth="1"/>
    <col min="4356" max="4366" width="10.8984375" style="291" customWidth="1"/>
    <col min="4367" max="4367" width="12.09765625" style="291" bestFit="1" customWidth="1"/>
    <col min="4368" max="4608" width="8" style="291"/>
    <col min="4609" max="4609" width="3.3984375" style="291" customWidth="1"/>
    <col min="4610" max="4610" width="14.69921875" style="291" customWidth="1"/>
    <col min="4611" max="4611" width="8.19921875" style="291" customWidth="1"/>
    <col min="4612" max="4622" width="10.8984375" style="291" customWidth="1"/>
    <col min="4623" max="4623" width="12.09765625" style="291" bestFit="1" customWidth="1"/>
    <col min="4624" max="4864" width="8" style="291"/>
    <col min="4865" max="4865" width="3.3984375" style="291" customWidth="1"/>
    <col min="4866" max="4866" width="14.69921875" style="291" customWidth="1"/>
    <col min="4867" max="4867" width="8.19921875" style="291" customWidth="1"/>
    <col min="4868" max="4878" width="10.8984375" style="291" customWidth="1"/>
    <col min="4879" max="4879" width="12.09765625" style="291" bestFit="1" customWidth="1"/>
    <col min="4880" max="5120" width="8" style="291"/>
    <col min="5121" max="5121" width="3.3984375" style="291" customWidth="1"/>
    <col min="5122" max="5122" width="14.69921875" style="291" customWidth="1"/>
    <col min="5123" max="5123" width="8.19921875" style="291" customWidth="1"/>
    <col min="5124" max="5134" width="10.8984375" style="291" customWidth="1"/>
    <col min="5135" max="5135" width="12.09765625" style="291" bestFit="1" customWidth="1"/>
    <col min="5136" max="5376" width="8" style="291"/>
    <col min="5377" max="5377" width="3.3984375" style="291" customWidth="1"/>
    <col min="5378" max="5378" width="14.69921875" style="291" customWidth="1"/>
    <col min="5379" max="5379" width="8.19921875" style="291" customWidth="1"/>
    <col min="5380" max="5390" width="10.8984375" style="291" customWidth="1"/>
    <col min="5391" max="5391" width="12.09765625" style="291" bestFit="1" customWidth="1"/>
    <col min="5392" max="5632" width="8" style="291"/>
    <col min="5633" max="5633" width="3.3984375" style="291" customWidth="1"/>
    <col min="5634" max="5634" width="14.69921875" style="291" customWidth="1"/>
    <col min="5635" max="5635" width="8.19921875" style="291" customWidth="1"/>
    <col min="5636" max="5646" width="10.8984375" style="291" customWidth="1"/>
    <col min="5647" max="5647" width="12.09765625" style="291" bestFit="1" customWidth="1"/>
    <col min="5648" max="5888" width="8" style="291"/>
    <col min="5889" max="5889" width="3.3984375" style="291" customWidth="1"/>
    <col min="5890" max="5890" width="14.69921875" style="291" customWidth="1"/>
    <col min="5891" max="5891" width="8.19921875" style="291" customWidth="1"/>
    <col min="5892" max="5902" width="10.8984375" style="291" customWidth="1"/>
    <col min="5903" max="5903" width="12.09765625" style="291" bestFit="1" customWidth="1"/>
    <col min="5904" max="6144" width="8" style="291"/>
    <col min="6145" max="6145" width="3.3984375" style="291" customWidth="1"/>
    <col min="6146" max="6146" width="14.69921875" style="291" customWidth="1"/>
    <col min="6147" max="6147" width="8.19921875" style="291" customWidth="1"/>
    <col min="6148" max="6158" width="10.8984375" style="291" customWidth="1"/>
    <col min="6159" max="6159" width="12.09765625" style="291" bestFit="1" customWidth="1"/>
    <col min="6160" max="6400" width="8" style="291"/>
    <col min="6401" max="6401" width="3.3984375" style="291" customWidth="1"/>
    <col min="6402" max="6402" width="14.69921875" style="291" customWidth="1"/>
    <col min="6403" max="6403" width="8.19921875" style="291" customWidth="1"/>
    <col min="6404" max="6414" width="10.8984375" style="291" customWidth="1"/>
    <col min="6415" max="6415" width="12.09765625" style="291" bestFit="1" customWidth="1"/>
    <col min="6416" max="6656" width="8" style="291"/>
    <col min="6657" max="6657" width="3.3984375" style="291" customWidth="1"/>
    <col min="6658" max="6658" width="14.69921875" style="291" customWidth="1"/>
    <col min="6659" max="6659" width="8.19921875" style="291" customWidth="1"/>
    <col min="6660" max="6670" width="10.8984375" style="291" customWidth="1"/>
    <col min="6671" max="6671" width="12.09765625" style="291" bestFit="1" customWidth="1"/>
    <col min="6672" max="6912" width="8" style="291"/>
    <col min="6913" max="6913" width="3.3984375" style="291" customWidth="1"/>
    <col min="6914" max="6914" width="14.69921875" style="291" customWidth="1"/>
    <col min="6915" max="6915" width="8.19921875" style="291" customWidth="1"/>
    <col min="6916" max="6926" width="10.8984375" style="291" customWidth="1"/>
    <col min="6927" max="6927" width="12.09765625" style="291" bestFit="1" customWidth="1"/>
    <col min="6928" max="7168" width="8" style="291"/>
    <col min="7169" max="7169" width="3.3984375" style="291" customWidth="1"/>
    <col min="7170" max="7170" width="14.69921875" style="291" customWidth="1"/>
    <col min="7171" max="7171" width="8.19921875" style="291" customWidth="1"/>
    <col min="7172" max="7182" width="10.8984375" style="291" customWidth="1"/>
    <col min="7183" max="7183" width="12.09765625" style="291" bestFit="1" customWidth="1"/>
    <col min="7184" max="7424" width="8" style="291"/>
    <col min="7425" max="7425" width="3.3984375" style="291" customWidth="1"/>
    <col min="7426" max="7426" width="14.69921875" style="291" customWidth="1"/>
    <col min="7427" max="7427" width="8.19921875" style="291" customWidth="1"/>
    <col min="7428" max="7438" width="10.8984375" style="291" customWidth="1"/>
    <col min="7439" max="7439" width="12.09765625" style="291" bestFit="1" customWidth="1"/>
    <col min="7440" max="7680" width="8" style="291"/>
    <col min="7681" max="7681" width="3.3984375" style="291" customWidth="1"/>
    <col min="7682" max="7682" width="14.69921875" style="291" customWidth="1"/>
    <col min="7683" max="7683" width="8.19921875" style="291" customWidth="1"/>
    <col min="7684" max="7694" width="10.8984375" style="291" customWidth="1"/>
    <col min="7695" max="7695" width="12.09765625" style="291" bestFit="1" customWidth="1"/>
    <col min="7696" max="7936" width="8" style="291"/>
    <col min="7937" max="7937" width="3.3984375" style="291" customWidth="1"/>
    <col min="7938" max="7938" width="14.69921875" style="291" customWidth="1"/>
    <col min="7939" max="7939" width="8.19921875" style="291" customWidth="1"/>
    <col min="7940" max="7950" width="10.8984375" style="291" customWidth="1"/>
    <col min="7951" max="7951" width="12.09765625" style="291" bestFit="1" customWidth="1"/>
    <col min="7952" max="8192" width="8" style="291"/>
    <col min="8193" max="8193" width="3.3984375" style="291" customWidth="1"/>
    <col min="8194" max="8194" width="14.69921875" style="291" customWidth="1"/>
    <col min="8195" max="8195" width="8.19921875" style="291" customWidth="1"/>
    <col min="8196" max="8206" width="10.8984375" style="291" customWidth="1"/>
    <col min="8207" max="8207" width="12.09765625" style="291" bestFit="1" customWidth="1"/>
    <col min="8208" max="8448" width="8" style="291"/>
    <col min="8449" max="8449" width="3.3984375" style="291" customWidth="1"/>
    <col min="8450" max="8450" width="14.69921875" style="291" customWidth="1"/>
    <col min="8451" max="8451" width="8.19921875" style="291" customWidth="1"/>
    <col min="8452" max="8462" width="10.8984375" style="291" customWidth="1"/>
    <col min="8463" max="8463" width="12.09765625" style="291" bestFit="1" customWidth="1"/>
    <col min="8464" max="8704" width="8" style="291"/>
    <col min="8705" max="8705" width="3.3984375" style="291" customWidth="1"/>
    <col min="8706" max="8706" width="14.69921875" style="291" customWidth="1"/>
    <col min="8707" max="8707" width="8.19921875" style="291" customWidth="1"/>
    <col min="8708" max="8718" width="10.8984375" style="291" customWidth="1"/>
    <col min="8719" max="8719" width="12.09765625" style="291" bestFit="1" customWidth="1"/>
    <col min="8720" max="8960" width="8" style="291"/>
    <col min="8961" max="8961" width="3.3984375" style="291" customWidth="1"/>
    <col min="8962" max="8962" width="14.69921875" style="291" customWidth="1"/>
    <col min="8963" max="8963" width="8.19921875" style="291" customWidth="1"/>
    <col min="8964" max="8974" width="10.8984375" style="291" customWidth="1"/>
    <col min="8975" max="8975" width="12.09765625" style="291" bestFit="1" customWidth="1"/>
    <col min="8976" max="9216" width="8" style="291"/>
    <col min="9217" max="9217" width="3.3984375" style="291" customWidth="1"/>
    <col min="9218" max="9218" width="14.69921875" style="291" customWidth="1"/>
    <col min="9219" max="9219" width="8.19921875" style="291" customWidth="1"/>
    <col min="9220" max="9230" width="10.8984375" style="291" customWidth="1"/>
    <col min="9231" max="9231" width="12.09765625" style="291" bestFit="1" customWidth="1"/>
    <col min="9232" max="9472" width="8" style="291"/>
    <col min="9473" max="9473" width="3.3984375" style="291" customWidth="1"/>
    <col min="9474" max="9474" width="14.69921875" style="291" customWidth="1"/>
    <col min="9475" max="9475" width="8.19921875" style="291" customWidth="1"/>
    <col min="9476" max="9486" width="10.8984375" style="291" customWidth="1"/>
    <col min="9487" max="9487" width="12.09765625" style="291" bestFit="1" customWidth="1"/>
    <col min="9488" max="9728" width="8" style="291"/>
    <col min="9729" max="9729" width="3.3984375" style="291" customWidth="1"/>
    <col min="9730" max="9730" width="14.69921875" style="291" customWidth="1"/>
    <col min="9731" max="9731" width="8.19921875" style="291" customWidth="1"/>
    <col min="9732" max="9742" width="10.8984375" style="291" customWidth="1"/>
    <col min="9743" max="9743" width="12.09765625" style="291" bestFit="1" customWidth="1"/>
    <col min="9744" max="9984" width="8" style="291"/>
    <col min="9985" max="9985" width="3.3984375" style="291" customWidth="1"/>
    <col min="9986" max="9986" width="14.69921875" style="291" customWidth="1"/>
    <col min="9987" max="9987" width="8.19921875" style="291" customWidth="1"/>
    <col min="9988" max="9998" width="10.8984375" style="291" customWidth="1"/>
    <col min="9999" max="9999" width="12.09765625" style="291" bestFit="1" customWidth="1"/>
    <col min="10000" max="10240" width="8" style="291"/>
    <col min="10241" max="10241" width="3.3984375" style="291" customWidth="1"/>
    <col min="10242" max="10242" width="14.69921875" style="291" customWidth="1"/>
    <col min="10243" max="10243" width="8.19921875" style="291" customWidth="1"/>
    <col min="10244" max="10254" width="10.8984375" style="291" customWidth="1"/>
    <col min="10255" max="10255" width="12.09765625" style="291" bestFit="1" customWidth="1"/>
    <col min="10256" max="10496" width="8" style="291"/>
    <col min="10497" max="10497" width="3.3984375" style="291" customWidth="1"/>
    <col min="10498" max="10498" width="14.69921875" style="291" customWidth="1"/>
    <col min="10499" max="10499" width="8.19921875" style="291" customWidth="1"/>
    <col min="10500" max="10510" width="10.8984375" style="291" customWidth="1"/>
    <col min="10511" max="10511" width="12.09765625" style="291" bestFit="1" customWidth="1"/>
    <col min="10512" max="10752" width="8" style="291"/>
    <col min="10753" max="10753" width="3.3984375" style="291" customWidth="1"/>
    <col min="10754" max="10754" width="14.69921875" style="291" customWidth="1"/>
    <col min="10755" max="10755" width="8.19921875" style="291" customWidth="1"/>
    <col min="10756" max="10766" width="10.8984375" style="291" customWidth="1"/>
    <col min="10767" max="10767" width="12.09765625" style="291" bestFit="1" customWidth="1"/>
    <col min="10768" max="11008" width="8" style="291"/>
    <col min="11009" max="11009" width="3.3984375" style="291" customWidth="1"/>
    <col min="11010" max="11010" width="14.69921875" style="291" customWidth="1"/>
    <col min="11011" max="11011" width="8.19921875" style="291" customWidth="1"/>
    <col min="11012" max="11022" width="10.8984375" style="291" customWidth="1"/>
    <col min="11023" max="11023" width="12.09765625" style="291" bestFit="1" customWidth="1"/>
    <col min="11024" max="11264" width="8" style="291"/>
    <col min="11265" max="11265" width="3.3984375" style="291" customWidth="1"/>
    <col min="11266" max="11266" width="14.69921875" style="291" customWidth="1"/>
    <col min="11267" max="11267" width="8.19921875" style="291" customWidth="1"/>
    <col min="11268" max="11278" width="10.8984375" style="291" customWidth="1"/>
    <col min="11279" max="11279" width="12.09765625" style="291" bestFit="1" customWidth="1"/>
    <col min="11280" max="11520" width="8" style="291"/>
    <col min="11521" max="11521" width="3.3984375" style="291" customWidth="1"/>
    <col min="11522" max="11522" width="14.69921875" style="291" customWidth="1"/>
    <col min="11523" max="11523" width="8.19921875" style="291" customWidth="1"/>
    <col min="11524" max="11534" width="10.8984375" style="291" customWidth="1"/>
    <col min="11535" max="11535" width="12.09765625" style="291" bestFit="1" customWidth="1"/>
    <col min="11536" max="11776" width="8" style="291"/>
    <col min="11777" max="11777" width="3.3984375" style="291" customWidth="1"/>
    <col min="11778" max="11778" width="14.69921875" style="291" customWidth="1"/>
    <col min="11779" max="11779" width="8.19921875" style="291" customWidth="1"/>
    <col min="11780" max="11790" width="10.8984375" style="291" customWidth="1"/>
    <col min="11791" max="11791" width="12.09765625" style="291" bestFit="1" customWidth="1"/>
    <col min="11792" max="12032" width="8" style="291"/>
    <col min="12033" max="12033" width="3.3984375" style="291" customWidth="1"/>
    <col min="12034" max="12034" width="14.69921875" style="291" customWidth="1"/>
    <col min="12035" max="12035" width="8.19921875" style="291" customWidth="1"/>
    <col min="12036" max="12046" width="10.8984375" style="291" customWidth="1"/>
    <col min="12047" max="12047" width="12.09765625" style="291" bestFit="1" customWidth="1"/>
    <col min="12048" max="12288" width="8" style="291"/>
    <col min="12289" max="12289" width="3.3984375" style="291" customWidth="1"/>
    <col min="12290" max="12290" width="14.69921875" style="291" customWidth="1"/>
    <col min="12291" max="12291" width="8.19921875" style="291" customWidth="1"/>
    <col min="12292" max="12302" width="10.8984375" style="291" customWidth="1"/>
    <col min="12303" max="12303" width="12.09765625" style="291" bestFit="1" customWidth="1"/>
    <col min="12304" max="12544" width="8" style="291"/>
    <col min="12545" max="12545" width="3.3984375" style="291" customWidth="1"/>
    <col min="12546" max="12546" width="14.69921875" style="291" customWidth="1"/>
    <col min="12547" max="12547" width="8.19921875" style="291" customWidth="1"/>
    <col min="12548" max="12558" width="10.8984375" style="291" customWidth="1"/>
    <col min="12559" max="12559" width="12.09765625" style="291" bestFit="1" customWidth="1"/>
    <col min="12560" max="12800" width="8" style="291"/>
    <col min="12801" max="12801" width="3.3984375" style="291" customWidth="1"/>
    <col min="12802" max="12802" width="14.69921875" style="291" customWidth="1"/>
    <col min="12803" max="12803" width="8.19921875" style="291" customWidth="1"/>
    <col min="12804" max="12814" width="10.8984375" style="291" customWidth="1"/>
    <col min="12815" max="12815" width="12.09765625" style="291" bestFit="1" customWidth="1"/>
    <col min="12816" max="13056" width="8" style="291"/>
    <col min="13057" max="13057" width="3.3984375" style="291" customWidth="1"/>
    <col min="13058" max="13058" width="14.69921875" style="291" customWidth="1"/>
    <col min="13059" max="13059" width="8.19921875" style="291" customWidth="1"/>
    <col min="13060" max="13070" width="10.8984375" style="291" customWidth="1"/>
    <col min="13071" max="13071" width="12.09765625" style="291" bestFit="1" customWidth="1"/>
    <col min="13072" max="13312" width="8" style="291"/>
    <col min="13313" max="13313" width="3.3984375" style="291" customWidth="1"/>
    <col min="13314" max="13314" width="14.69921875" style="291" customWidth="1"/>
    <col min="13315" max="13315" width="8.19921875" style="291" customWidth="1"/>
    <col min="13316" max="13326" width="10.8984375" style="291" customWidth="1"/>
    <col min="13327" max="13327" width="12.09765625" style="291" bestFit="1" customWidth="1"/>
    <col min="13328" max="13568" width="8" style="291"/>
    <col min="13569" max="13569" width="3.3984375" style="291" customWidth="1"/>
    <col min="13570" max="13570" width="14.69921875" style="291" customWidth="1"/>
    <col min="13571" max="13571" width="8.19921875" style="291" customWidth="1"/>
    <col min="13572" max="13582" width="10.8984375" style="291" customWidth="1"/>
    <col min="13583" max="13583" width="12.09765625" style="291" bestFit="1" customWidth="1"/>
    <col min="13584" max="13824" width="8" style="291"/>
    <col min="13825" max="13825" width="3.3984375" style="291" customWidth="1"/>
    <col min="13826" max="13826" width="14.69921875" style="291" customWidth="1"/>
    <col min="13827" max="13827" width="8.19921875" style="291" customWidth="1"/>
    <col min="13828" max="13838" width="10.8984375" style="291" customWidth="1"/>
    <col min="13839" max="13839" width="12.09765625" style="291" bestFit="1" customWidth="1"/>
    <col min="13840" max="14080" width="8" style="291"/>
    <col min="14081" max="14081" width="3.3984375" style="291" customWidth="1"/>
    <col min="14082" max="14082" width="14.69921875" style="291" customWidth="1"/>
    <col min="14083" max="14083" width="8.19921875" style="291" customWidth="1"/>
    <col min="14084" max="14094" width="10.8984375" style="291" customWidth="1"/>
    <col min="14095" max="14095" width="12.09765625" style="291" bestFit="1" customWidth="1"/>
    <col min="14096" max="14336" width="8" style="291"/>
    <col min="14337" max="14337" width="3.3984375" style="291" customWidth="1"/>
    <col min="14338" max="14338" width="14.69921875" style="291" customWidth="1"/>
    <col min="14339" max="14339" width="8.19921875" style="291" customWidth="1"/>
    <col min="14340" max="14350" width="10.8984375" style="291" customWidth="1"/>
    <col min="14351" max="14351" width="12.09765625" style="291" bestFit="1" customWidth="1"/>
    <col min="14352" max="14592" width="8" style="291"/>
    <col min="14593" max="14593" width="3.3984375" style="291" customWidth="1"/>
    <col min="14594" max="14594" width="14.69921875" style="291" customWidth="1"/>
    <col min="14595" max="14595" width="8.19921875" style="291" customWidth="1"/>
    <col min="14596" max="14606" width="10.8984375" style="291" customWidth="1"/>
    <col min="14607" max="14607" width="12.09765625" style="291" bestFit="1" customWidth="1"/>
    <col min="14608" max="14848" width="8" style="291"/>
    <col min="14849" max="14849" width="3.3984375" style="291" customWidth="1"/>
    <col min="14850" max="14850" width="14.69921875" style="291" customWidth="1"/>
    <col min="14851" max="14851" width="8.19921875" style="291" customWidth="1"/>
    <col min="14852" max="14862" width="10.8984375" style="291" customWidth="1"/>
    <col min="14863" max="14863" width="12.09765625" style="291" bestFit="1" customWidth="1"/>
    <col min="14864" max="15104" width="8" style="291"/>
    <col min="15105" max="15105" width="3.3984375" style="291" customWidth="1"/>
    <col min="15106" max="15106" width="14.69921875" style="291" customWidth="1"/>
    <col min="15107" max="15107" width="8.19921875" style="291" customWidth="1"/>
    <col min="15108" max="15118" width="10.8984375" style="291" customWidth="1"/>
    <col min="15119" max="15119" width="12.09765625" style="291" bestFit="1" customWidth="1"/>
    <col min="15120" max="15360" width="8" style="291"/>
    <col min="15361" max="15361" width="3.3984375" style="291" customWidth="1"/>
    <col min="15362" max="15362" width="14.69921875" style="291" customWidth="1"/>
    <col min="15363" max="15363" width="8.19921875" style="291" customWidth="1"/>
    <col min="15364" max="15374" width="10.8984375" style="291" customWidth="1"/>
    <col min="15375" max="15375" width="12.09765625" style="291" bestFit="1" customWidth="1"/>
    <col min="15376" max="15616" width="8" style="291"/>
    <col min="15617" max="15617" width="3.3984375" style="291" customWidth="1"/>
    <col min="15618" max="15618" width="14.69921875" style="291" customWidth="1"/>
    <col min="15619" max="15619" width="8.19921875" style="291" customWidth="1"/>
    <col min="15620" max="15630" width="10.8984375" style="291" customWidth="1"/>
    <col min="15631" max="15631" width="12.09765625" style="291" bestFit="1" customWidth="1"/>
    <col min="15632" max="15872" width="8" style="291"/>
    <col min="15873" max="15873" width="3.3984375" style="291" customWidth="1"/>
    <col min="15874" max="15874" width="14.69921875" style="291" customWidth="1"/>
    <col min="15875" max="15875" width="8.19921875" style="291" customWidth="1"/>
    <col min="15876" max="15886" width="10.8984375" style="291" customWidth="1"/>
    <col min="15887" max="15887" width="12.09765625" style="291" bestFit="1" customWidth="1"/>
    <col min="15888" max="16128" width="8" style="291"/>
    <col min="16129" max="16129" width="3.3984375" style="291" customWidth="1"/>
    <col min="16130" max="16130" width="14.69921875" style="291" customWidth="1"/>
    <col min="16131" max="16131" width="8.19921875" style="291" customWidth="1"/>
    <col min="16132" max="16142" width="10.8984375" style="291" customWidth="1"/>
    <col min="16143" max="16143" width="12.09765625" style="291" bestFit="1" customWidth="1"/>
    <col min="16144" max="16384" width="8" style="291"/>
  </cols>
  <sheetData>
    <row r="1" spans="2:17" s="118" customFormat="1" x14ac:dyDescent="0.25"/>
    <row r="2" spans="2:17" s="118" customFormat="1" x14ac:dyDescent="0.25"/>
    <row r="3" spans="2:17" s="118" customFormat="1" x14ac:dyDescent="0.25"/>
    <row r="4" spans="2:17" s="118" customFormat="1" x14ac:dyDescent="0.25"/>
    <row r="5" spans="2:17" s="118" customFormat="1" x14ac:dyDescent="0.25"/>
    <row r="6" spans="2:17" s="118" customFormat="1" x14ac:dyDescent="0.25"/>
    <row r="7" spans="2:17" s="118" customFormat="1" x14ac:dyDescent="0.25"/>
    <row r="8" spans="2:17" s="118" customFormat="1" x14ac:dyDescent="0.25"/>
    <row r="9" spans="2:17" s="118" customFormat="1" x14ac:dyDescent="0.25"/>
    <row r="11" spans="2:17" s="300" customFormat="1" ht="13.8" x14ac:dyDescent="0.25">
      <c r="B11" s="745" t="s">
        <v>755</v>
      </c>
      <c r="C11" s="745"/>
      <c r="D11" s="745"/>
      <c r="E11" s="745"/>
      <c r="F11" s="745"/>
      <c r="G11" s="745"/>
      <c r="H11" s="745"/>
      <c r="I11" s="745"/>
      <c r="J11" s="745"/>
      <c r="K11" s="745"/>
      <c r="L11" s="745"/>
      <c r="M11" s="745"/>
      <c r="N11" s="745"/>
      <c r="O11" s="745"/>
    </row>
    <row r="12" spans="2:17" s="300" customFormat="1" ht="13.8" x14ac:dyDescent="0.2">
      <c r="B12" s="746" t="s">
        <v>905</v>
      </c>
      <c r="C12" s="747"/>
      <c r="D12" s="747"/>
      <c r="E12" s="747"/>
      <c r="F12" s="747"/>
      <c r="G12" s="747"/>
      <c r="H12" s="747"/>
      <c r="I12" s="747"/>
      <c r="J12" s="747"/>
      <c r="K12" s="747"/>
      <c r="L12" s="747"/>
      <c r="M12" s="747"/>
      <c r="N12" s="747"/>
      <c r="O12" s="747"/>
    </row>
    <row r="13" spans="2:17" s="300" customFormat="1" ht="12.75" customHeight="1" x14ac:dyDescent="0.2">
      <c r="B13" s="746" t="s">
        <v>932</v>
      </c>
      <c r="C13" s="747"/>
      <c r="D13" s="747"/>
      <c r="E13" s="747"/>
      <c r="F13" s="747"/>
      <c r="G13" s="747"/>
      <c r="H13" s="747"/>
      <c r="I13" s="747"/>
      <c r="J13" s="747"/>
      <c r="K13" s="747"/>
      <c r="L13" s="747"/>
      <c r="M13" s="747"/>
      <c r="N13" s="747"/>
      <c r="O13" s="747"/>
    </row>
    <row r="14" spans="2:17" s="299" customFormat="1" x14ac:dyDescent="0.25">
      <c r="O14" s="302"/>
    </row>
    <row r="15" spans="2:17" s="312" customFormat="1" ht="15.9" customHeight="1" x14ac:dyDescent="0.3">
      <c r="B15" s="748" t="s">
        <v>624</v>
      </c>
      <c r="C15" s="748" t="s">
        <v>201</v>
      </c>
      <c r="D15" s="738" t="s">
        <v>625</v>
      </c>
      <c r="E15" s="738"/>
      <c r="F15" s="738"/>
      <c r="G15" s="738"/>
      <c r="H15" s="738"/>
      <c r="I15" s="738"/>
      <c r="J15" s="738"/>
      <c r="K15" s="738"/>
      <c r="L15" s="738"/>
      <c r="M15" s="738"/>
      <c r="N15" s="738"/>
      <c r="O15" s="738"/>
      <c r="P15" s="310"/>
      <c r="Q15" s="339" t="s">
        <v>196</v>
      </c>
    </row>
    <row r="16" spans="2:17" s="312" customFormat="1" ht="27" customHeight="1" x14ac:dyDescent="0.3">
      <c r="B16" s="748"/>
      <c r="C16" s="748"/>
      <c r="D16" s="475" t="s">
        <v>205</v>
      </c>
      <c r="E16" s="475" t="s">
        <v>206</v>
      </c>
      <c r="F16" s="475" t="s">
        <v>207</v>
      </c>
      <c r="G16" s="475" t="s">
        <v>208</v>
      </c>
      <c r="H16" s="475" t="s">
        <v>209</v>
      </c>
      <c r="I16" s="475" t="s">
        <v>210</v>
      </c>
      <c r="J16" s="475" t="s">
        <v>211</v>
      </c>
      <c r="K16" s="475" t="s">
        <v>212</v>
      </c>
      <c r="L16" s="475" t="s">
        <v>626</v>
      </c>
      <c r="M16" s="475" t="s">
        <v>214</v>
      </c>
      <c r="N16" s="475" t="s">
        <v>301</v>
      </c>
      <c r="O16" s="475" t="s">
        <v>302</v>
      </c>
      <c r="P16" s="304"/>
    </row>
    <row r="17" spans="2:15" s="297" customFormat="1" ht="15.9" customHeight="1" x14ac:dyDescent="0.2">
      <c r="B17" s="480" t="s">
        <v>613</v>
      </c>
      <c r="C17" s="478">
        <v>25555</v>
      </c>
      <c r="D17" s="478">
        <v>236</v>
      </c>
      <c r="E17" s="478">
        <v>1487</v>
      </c>
      <c r="F17" s="478">
        <v>3397</v>
      </c>
      <c r="G17" s="478">
        <v>4240</v>
      </c>
      <c r="H17" s="478">
        <v>4035</v>
      </c>
      <c r="I17" s="478">
        <v>3596</v>
      </c>
      <c r="J17" s="478">
        <v>3062</v>
      </c>
      <c r="K17" s="478">
        <v>2249</v>
      </c>
      <c r="L17" s="478">
        <v>1530</v>
      </c>
      <c r="M17" s="478">
        <v>908</v>
      </c>
      <c r="N17" s="478">
        <v>811</v>
      </c>
      <c r="O17" s="478">
        <v>4</v>
      </c>
    </row>
    <row r="18" spans="2:15" ht="15.9" customHeight="1" x14ac:dyDescent="0.3">
      <c r="B18" s="476" t="s">
        <v>627</v>
      </c>
      <c r="C18" s="477">
        <v>404</v>
      </c>
      <c r="D18" s="477">
        <v>32</v>
      </c>
      <c r="E18" s="477">
        <v>97</v>
      </c>
      <c r="F18" s="477">
        <v>87</v>
      </c>
      <c r="G18" s="477">
        <v>59</v>
      </c>
      <c r="H18" s="477">
        <v>37</v>
      </c>
      <c r="I18" s="477">
        <v>23</v>
      </c>
      <c r="J18" s="477">
        <v>29</v>
      </c>
      <c r="K18" s="477">
        <v>11</v>
      </c>
      <c r="L18" s="477">
        <v>8</v>
      </c>
      <c r="M18" s="477">
        <v>10</v>
      </c>
      <c r="N18" s="477">
        <v>11</v>
      </c>
      <c r="O18" s="477">
        <v>0</v>
      </c>
    </row>
    <row r="19" spans="2:15" ht="15.9" customHeight="1" x14ac:dyDescent="0.3">
      <c r="B19" s="476" t="s">
        <v>628</v>
      </c>
      <c r="C19" s="477">
        <v>671</v>
      </c>
      <c r="D19" s="477">
        <v>62</v>
      </c>
      <c r="E19" s="477">
        <v>156</v>
      </c>
      <c r="F19" s="477">
        <v>170</v>
      </c>
      <c r="G19" s="477">
        <v>100</v>
      </c>
      <c r="H19" s="477">
        <v>55</v>
      </c>
      <c r="I19" s="477">
        <v>42</v>
      </c>
      <c r="J19" s="477">
        <v>25</v>
      </c>
      <c r="K19" s="477">
        <v>23</v>
      </c>
      <c r="L19" s="477">
        <v>17</v>
      </c>
      <c r="M19" s="477">
        <v>5</v>
      </c>
      <c r="N19" s="477">
        <v>16</v>
      </c>
      <c r="O19" s="477">
        <v>0</v>
      </c>
    </row>
    <row r="20" spans="2:15" ht="15.9" customHeight="1" x14ac:dyDescent="0.3">
      <c r="B20" s="476" t="s">
        <v>629</v>
      </c>
      <c r="C20" s="477">
        <v>828</v>
      </c>
      <c r="D20" s="477">
        <v>55</v>
      </c>
      <c r="E20" s="477">
        <v>230</v>
      </c>
      <c r="F20" s="477">
        <v>206</v>
      </c>
      <c r="G20" s="477">
        <v>120</v>
      </c>
      <c r="H20" s="477">
        <v>67</v>
      </c>
      <c r="I20" s="477">
        <v>53</v>
      </c>
      <c r="J20" s="477">
        <v>39</v>
      </c>
      <c r="K20" s="477">
        <v>27</v>
      </c>
      <c r="L20" s="477">
        <v>15</v>
      </c>
      <c r="M20" s="477">
        <v>6</v>
      </c>
      <c r="N20" s="477">
        <v>10</v>
      </c>
      <c r="O20" s="477">
        <v>0</v>
      </c>
    </row>
    <row r="21" spans="2:15" ht="15.9" customHeight="1" x14ac:dyDescent="0.3">
      <c r="B21" s="476" t="s">
        <v>630</v>
      </c>
      <c r="C21" s="477">
        <v>771</v>
      </c>
      <c r="D21" s="477">
        <v>42</v>
      </c>
      <c r="E21" s="477">
        <v>189</v>
      </c>
      <c r="F21" s="477">
        <v>220</v>
      </c>
      <c r="G21" s="477">
        <v>122</v>
      </c>
      <c r="H21" s="477">
        <v>70</v>
      </c>
      <c r="I21" s="477">
        <v>45</v>
      </c>
      <c r="J21" s="477">
        <v>37</v>
      </c>
      <c r="K21" s="477">
        <v>15</v>
      </c>
      <c r="L21" s="477">
        <v>15</v>
      </c>
      <c r="M21" s="477">
        <v>5</v>
      </c>
      <c r="N21" s="477">
        <v>11</v>
      </c>
      <c r="O21" s="477">
        <v>0</v>
      </c>
    </row>
    <row r="22" spans="2:15" ht="15.9" customHeight="1" x14ac:dyDescent="0.3">
      <c r="B22" s="476" t="s">
        <v>631</v>
      </c>
      <c r="C22" s="477">
        <v>841</v>
      </c>
      <c r="D22" s="477">
        <v>29</v>
      </c>
      <c r="E22" s="477">
        <v>189</v>
      </c>
      <c r="F22" s="477">
        <v>217</v>
      </c>
      <c r="G22" s="477">
        <v>184</v>
      </c>
      <c r="H22" s="477">
        <v>89</v>
      </c>
      <c r="I22" s="477">
        <v>40</v>
      </c>
      <c r="J22" s="477">
        <v>35</v>
      </c>
      <c r="K22" s="477">
        <v>24</v>
      </c>
      <c r="L22" s="477">
        <v>13</v>
      </c>
      <c r="M22" s="477">
        <v>9</v>
      </c>
      <c r="N22" s="477">
        <v>12</v>
      </c>
      <c r="O22" s="477">
        <v>0</v>
      </c>
    </row>
    <row r="23" spans="2:15" ht="15.9" customHeight="1" x14ac:dyDescent="0.3">
      <c r="B23" s="476" t="s">
        <v>632</v>
      </c>
      <c r="C23" s="477">
        <v>1006</v>
      </c>
      <c r="D23" s="477">
        <v>12</v>
      </c>
      <c r="E23" s="477">
        <v>180</v>
      </c>
      <c r="F23" s="477">
        <v>325</v>
      </c>
      <c r="G23" s="477">
        <v>211</v>
      </c>
      <c r="H23" s="477">
        <v>122</v>
      </c>
      <c r="I23" s="477">
        <v>48</v>
      </c>
      <c r="J23" s="477">
        <v>39</v>
      </c>
      <c r="K23" s="477">
        <v>25</v>
      </c>
      <c r="L23" s="477">
        <v>21</v>
      </c>
      <c r="M23" s="477">
        <v>15</v>
      </c>
      <c r="N23" s="477">
        <v>7</v>
      </c>
      <c r="O23" s="477">
        <v>1</v>
      </c>
    </row>
    <row r="24" spans="2:15" ht="15.9" customHeight="1" x14ac:dyDescent="0.3">
      <c r="B24" s="476" t="s">
        <v>633</v>
      </c>
      <c r="C24" s="477">
        <v>995</v>
      </c>
      <c r="D24" s="477">
        <v>3</v>
      </c>
      <c r="E24" s="477">
        <v>140</v>
      </c>
      <c r="F24" s="477">
        <v>316</v>
      </c>
      <c r="G24" s="477">
        <v>249</v>
      </c>
      <c r="H24" s="477">
        <v>120</v>
      </c>
      <c r="I24" s="477">
        <v>58</v>
      </c>
      <c r="J24" s="477">
        <v>34</v>
      </c>
      <c r="K24" s="477">
        <v>24</v>
      </c>
      <c r="L24" s="477">
        <v>21</v>
      </c>
      <c r="M24" s="477">
        <v>17</v>
      </c>
      <c r="N24" s="477">
        <v>13</v>
      </c>
      <c r="O24" s="477">
        <v>0</v>
      </c>
    </row>
    <row r="25" spans="2:15" ht="15.9" customHeight="1" x14ac:dyDescent="0.3">
      <c r="B25" s="476" t="s">
        <v>634</v>
      </c>
      <c r="C25" s="477">
        <v>898</v>
      </c>
      <c r="D25" s="477">
        <v>0</v>
      </c>
      <c r="E25" s="477">
        <v>105</v>
      </c>
      <c r="F25" s="477">
        <v>251</v>
      </c>
      <c r="G25" s="477">
        <v>245</v>
      </c>
      <c r="H25" s="477">
        <v>119</v>
      </c>
      <c r="I25" s="477">
        <v>67</v>
      </c>
      <c r="J25" s="477">
        <v>35</v>
      </c>
      <c r="K25" s="477">
        <v>34</v>
      </c>
      <c r="L25" s="477">
        <v>18</v>
      </c>
      <c r="M25" s="477">
        <v>10</v>
      </c>
      <c r="N25" s="477">
        <v>13</v>
      </c>
      <c r="O25" s="477">
        <v>1</v>
      </c>
    </row>
    <row r="26" spans="2:15" ht="15.9" customHeight="1" x14ac:dyDescent="0.3">
      <c r="B26" s="476" t="s">
        <v>635</v>
      </c>
      <c r="C26" s="477">
        <v>949</v>
      </c>
      <c r="D26" s="477">
        <v>0</v>
      </c>
      <c r="E26" s="477">
        <v>78</v>
      </c>
      <c r="F26" s="477">
        <v>289</v>
      </c>
      <c r="G26" s="477">
        <v>263</v>
      </c>
      <c r="H26" s="477">
        <v>153</v>
      </c>
      <c r="I26" s="477">
        <v>69</v>
      </c>
      <c r="J26" s="477">
        <v>40</v>
      </c>
      <c r="K26" s="477">
        <v>28</v>
      </c>
      <c r="L26" s="477">
        <v>13</v>
      </c>
      <c r="M26" s="477">
        <v>13</v>
      </c>
      <c r="N26" s="477">
        <v>2</v>
      </c>
      <c r="O26" s="477">
        <v>1</v>
      </c>
    </row>
    <row r="27" spans="2:15" ht="15.9" customHeight="1" x14ac:dyDescent="0.3">
      <c r="B27" s="476" t="s">
        <v>636</v>
      </c>
      <c r="C27" s="477">
        <v>972</v>
      </c>
      <c r="D27" s="477">
        <v>0</v>
      </c>
      <c r="E27" s="477">
        <v>60</v>
      </c>
      <c r="F27" s="477">
        <v>332</v>
      </c>
      <c r="G27" s="477">
        <v>238</v>
      </c>
      <c r="H27" s="477">
        <v>154</v>
      </c>
      <c r="I27" s="477">
        <v>72</v>
      </c>
      <c r="J27" s="477">
        <v>43</v>
      </c>
      <c r="K27" s="477">
        <v>28</v>
      </c>
      <c r="L27" s="477">
        <v>25</v>
      </c>
      <c r="M27" s="477">
        <v>9</v>
      </c>
      <c r="N27" s="477">
        <v>11</v>
      </c>
      <c r="O27" s="477">
        <v>0</v>
      </c>
    </row>
    <row r="28" spans="2:15" ht="15.9" customHeight="1" x14ac:dyDescent="0.3">
      <c r="B28" s="476" t="s">
        <v>637</v>
      </c>
      <c r="C28" s="477">
        <v>4373</v>
      </c>
      <c r="D28" s="477">
        <v>1</v>
      </c>
      <c r="E28" s="477">
        <v>62</v>
      </c>
      <c r="F28" s="477">
        <v>877</v>
      </c>
      <c r="G28" s="477">
        <v>1439</v>
      </c>
      <c r="H28" s="477">
        <v>938</v>
      </c>
      <c r="I28" s="477">
        <v>484</v>
      </c>
      <c r="J28" s="477">
        <v>262</v>
      </c>
      <c r="K28" s="477">
        <v>128</v>
      </c>
      <c r="L28" s="477">
        <v>80</v>
      </c>
      <c r="M28" s="477">
        <v>58</v>
      </c>
      <c r="N28" s="477">
        <v>43</v>
      </c>
      <c r="O28" s="477">
        <v>1</v>
      </c>
    </row>
    <row r="29" spans="2:15" ht="15.9" customHeight="1" x14ac:dyDescent="0.3">
      <c r="B29" s="476" t="s">
        <v>638</v>
      </c>
      <c r="C29" s="477">
        <v>3756</v>
      </c>
      <c r="D29" s="477">
        <v>0</v>
      </c>
      <c r="E29" s="477">
        <v>1</v>
      </c>
      <c r="F29" s="477">
        <v>105</v>
      </c>
      <c r="G29" s="477">
        <v>927</v>
      </c>
      <c r="H29" s="477">
        <v>1186</v>
      </c>
      <c r="I29" s="477">
        <v>758</v>
      </c>
      <c r="J29" s="477">
        <v>373</v>
      </c>
      <c r="K29" s="477">
        <v>202</v>
      </c>
      <c r="L29" s="477">
        <v>100</v>
      </c>
      <c r="M29" s="477">
        <v>53</v>
      </c>
      <c r="N29" s="477">
        <v>51</v>
      </c>
      <c r="O29" s="477">
        <v>0</v>
      </c>
    </row>
    <row r="30" spans="2:15" ht="15.9" customHeight="1" x14ac:dyDescent="0.3">
      <c r="B30" s="476" t="s">
        <v>639</v>
      </c>
      <c r="C30" s="477">
        <v>9091</v>
      </c>
      <c r="D30" s="477">
        <v>0</v>
      </c>
      <c r="E30" s="477">
        <v>0</v>
      </c>
      <c r="F30" s="477">
        <v>2</v>
      </c>
      <c r="G30" s="477">
        <v>83</v>
      </c>
      <c r="H30" s="477">
        <v>925</v>
      </c>
      <c r="I30" s="477">
        <v>1837</v>
      </c>
      <c r="J30" s="477">
        <v>2071</v>
      </c>
      <c r="K30" s="477">
        <v>1680</v>
      </c>
      <c r="L30" s="477">
        <v>1184</v>
      </c>
      <c r="M30" s="477">
        <v>698</v>
      </c>
      <c r="N30" s="477">
        <v>611</v>
      </c>
      <c r="O30" s="477">
        <v>0</v>
      </c>
    </row>
    <row r="32" spans="2:15" x14ac:dyDescent="0.25">
      <c r="B32" s="396" t="s">
        <v>969</v>
      </c>
    </row>
    <row r="33" spans="2:15" x14ac:dyDescent="0.25">
      <c r="B33" s="751" t="s">
        <v>734</v>
      </c>
      <c r="C33" s="751"/>
      <c r="D33" s="751"/>
      <c r="E33" s="751"/>
      <c r="F33" s="751"/>
      <c r="G33" s="751"/>
      <c r="H33" s="751"/>
      <c r="I33" s="751"/>
      <c r="J33" s="751"/>
      <c r="K33" s="751"/>
    </row>
    <row r="34" spans="2:15" x14ac:dyDescent="0.25">
      <c r="B34" s="756" t="s">
        <v>715</v>
      </c>
      <c r="C34" s="756"/>
      <c r="D34" s="756"/>
      <c r="E34" s="756"/>
      <c r="F34" s="756"/>
      <c r="G34" s="756"/>
      <c r="H34" s="756"/>
      <c r="I34" s="756"/>
      <c r="J34" s="756"/>
      <c r="K34" s="756"/>
      <c r="L34" s="756"/>
      <c r="M34" s="756"/>
      <c r="N34" s="756"/>
      <c r="O34" s="756"/>
    </row>
  </sheetData>
  <mergeCells count="8">
    <mergeCell ref="B33:K33"/>
    <mergeCell ref="B34:O34"/>
    <mergeCell ref="B11:O11"/>
    <mergeCell ref="B12:O12"/>
    <mergeCell ref="B13:O13"/>
    <mergeCell ref="B15:B16"/>
    <mergeCell ref="C15:C16"/>
    <mergeCell ref="D15:O15"/>
  </mergeCells>
  <hyperlinks>
    <hyperlink ref="Q15" location="INDICE!C69" display="INICIO"/>
  </hyperlinks>
  <pageMargins left="0.75" right="0.75" top="1" bottom="1" header="0.5" footer="0.5"/>
  <pageSetup orientation="portrait" horizontalDpi="300" verticalDpi="300"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Q43"/>
  <sheetViews>
    <sheetView showGridLines="0" zoomScaleNormal="100" workbookViewId="0">
      <selection activeCell="B55" sqref="B55"/>
    </sheetView>
  </sheetViews>
  <sheetFormatPr baseColWidth="10" defaultColWidth="8" defaultRowHeight="10.8" x14ac:dyDescent="0.25"/>
  <cols>
    <col min="1" max="1" width="3.19921875" style="118" customWidth="1"/>
    <col min="2" max="2" width="14.69921875" style="118" customWidth="1"/>
    <col min="3" max="3" width="8.19921875" style="118" customWidth="1"/>
    <col min="4" max="13" width="9.69921875" style="118" customWidth="1"/>
    <col min="14" max="14" width="11.59765625" style="118" customWidth="1"/>
    <col min="15" max="15" width="11.8984375" style="118" customWidth="1"/>
    <col min="16" max="256" width="8" style="118"/>
    <col min="257" max="257" width="3.19921875" style="118" customWidth="1"/>
    <col min="258" max="258" width="14.69921875" style="118" customWidth="1"/>
    <col min="259" max="259" width="8.19921875" style="118" customWidth="1"/>
    <col min="260" max="269" width="9.69921875" style="118" customWidth="1"/>
    <col min="270" max="270" width="11.59765625" style="118" customWidth="1"/>
    <col min="271" max="271" width="11.8984375" style="118" customWidth="1"/>
    <col min="272" max="512" width="8" style="118"/>
    <col min="513" max="513" width="3.19921875" style="118" customWidth="1"/>
    <col min="514" max="514" width="14.69921875" style="118" customWidth="1"/>
    <col min="515" max="515" width="8.19921875" style="118" customWidth="1"/>
    <col min="516" max="525" width="9.69921875" style="118" customWidth="1"/>
    <col min="526" max="526" width="11.59765625" style="118" customWidth="1"/>
    <col min="527" max="527" width="11.8984375" style="118" customWidth="1"/>
    <col min="528" max="768" width="8" style="118"/>
    <col min="769" max="769" width="3.19921875" style="118" customWidth="1"/>
    <col min="770" max="770" width="14.69921875" style="118" customWidth="1"/>
    <col min="771" max="771" width="8.19921875" style="118" customWidth="1"/>
    <col min="772" max="781" width="9.69921875" style="118" customWidth="1"/>
    <col min="782" max="782" width="11.59765625" style="118" customWidth="1"/>
    <col min="783" max="783" width="11.8984375" style="118" customWidth="1"/>
    <col min="784" max="1024" width="8" style="118"/>
    <col min="1025" max="1025" width="3.19921875" style="118" customWidth="1"/>
    <col min="1026" max="1026" width="14.69921875" style="118" customWidth="1"/>
    <col min="1027" max="1027" width="8.19921875" style="118" customWidth="1"/>
    <col min="1028" max="1037" width="9.69921875" style="118" customWidth="1"/>
    <col min="1038" max="1038" width="11.59765625" style="118" customWidth="1"/>
    <col min="1039" max="1039" width="11.8984375" style="118" customWidth="1"/>
    <col min="1040" max="1280" width="8" style="118"/>
    <col min="1281" max="1281" width="3.19921875" style="118" customWidth="1"/>
    <col min="1282" max="1282" width="14.69921875" style="118" customWidth="1"/>
    <col min="1283" max="1283" width="8.19921875" style="118" customWidth="1"/>
    <col min="1284" max="1293" width="9.69921875" style="118" customWidth="1"/>
    <col min="1294" max="1294" width="11.59765625" style="118" customWidth="1"/>
    <col min="1295" max="1295" width="11.8984375" style="118" customWidth="1"/>
    <col min="1296" max="1536" width="8" style="118"/>
    <col min="1537" max="1537" width="3.19921875" style="118" customWidth="1"/>
    <col min="1538" max="1538" width="14.69921875" style="118" customWidth="1"/>
    <col min="1539" max="1539" width="8.19921875" style="118" customWidth="1"/>
    <col min="1540" max="1549" width="9.69921875" style="118" customWidth="1"/>
    <col min="1550" max="1550" width="11.59765625" style="118" customWidth="1"/>
    <col min="1551" max="1551" width="11.8984375" style="118" customWidth="1"/>
    <col min="1552" max="1792" width="8" style="118"/>
    <col min="1793" max="1793" width="3.19921875" style="118" customWidth="1"/>
    <col min="1794" max="1794" width="14.69921875" style="118" customWidth="1"/>
    <col min="1795" max="1795" width="8.19921875" style="118" customWidth="1"/>
    <col min="1796" max="1805" width="9.69921875" style="118" customWidth="1"/>
    <col min="1806" max="1806" width="11.59765625" style="118" customWidth="1"/>
    <col min="1807" max="1807" width="11.8984375" style="118" customWidth="1"/>
    <col min="1808" max="2048" width="8" style="118"/>
    <col min="2049" max="2049" width="3.19921875" style="118" customWidth="1"/>
    <col min="2050" max="2050" width="14.69921875" style="118" customWidth="1"/>
    <col min="2051" max="2051" width="8.19921875" style="118" customWidth="1"/>
    <col min="2052" max="2061" width="9.69921875" style="118" customWidth="1"/>
    <col min="2062" max="2062" width="11.59765625" style="118" customWidth="1"/>
    <col min="2063" max="2063" width="11.8984375" style="118" customWidth="1"/>
    <col min="2064" max="2304" width="8" style="118"/>
    <col min="2305" max="2305" width="3.19921875" style="118" customWidth="1"/>
    <col min="2306" max="2306" width="14.69921875" style="118" customWidth="1"/>
    <col min="2307" max="2307" width="8.19921875" style="118" customWidth="1"/>
    <col min="2308" max="2317" width="9.69921875" style="118" customWidth="1"/>
    <col min="2318" max="2318" width="11.59765625" style="118" customWidth="1"/>
    <col min="2319" max="2319" width="11.8984375" style="118" customWidth="1"/>
    <col min="2320" max="2560" width="8" style="118"/>
    <col min="2561" max="2561" width="3.19921875" style="118" customWidth="1"/>
    <col min="2562" max="2562" width="14.69921875" style="118" customWidth="1"/>
    <col min="2563" max="2563" width="8.19921875" style="118" customWidth="1"/>
    <col min="2564" max="2573" width="9.69921875" style="118" customWidth="1"/>
    <col min="2574" max="2574" width="11.59765625" style="118" customWidth="1"/>
    <col min="2575" max="2575" width="11.8984375" style="118" customWidth="1"/>
    <col min="2576" max="2816" width="8" style="118"/>
    <col min="2817" max="2817" width="3.19921875" style="118" customWidth="1"/>
    <col min="2818" max="2818" width="14.69921875" style="118" customWidth="1"/>
    <col min="2819" max="2819" width="8.19921875" style="118" customWidth="1"/>
    <col min="2820" max="2829" width="9.69921875" style="118" customWidth="1"/>
    <col min="2830" max="2830" width="11.59765625" style="118" customWidth="1"/>
    <col min="2831" max="2831" width="11.8984375" style="118" customWidth="1"/>
    <col min="2832" max="3072" width="8" style="118"/>
    <col min="3073" max="3073" width="3.19921875" style="118" customWidth="1"/>
    <col min="3074" max="3074" width="14.69921875" style="118" customWidth="1"/>
    <col min="3075" max="3075" width="8.19921875" style="118" customWidth="1"/>
    <col min="3076" max="3085" width="9.69921875" style="118" customWidth="1"/>
    <col min="3086" max="3086" width="11.59765625" style="118" customWidth="1"/>
    <col min="3087" max="3087" width="11.8984375" style="118" customWidth="1"/>
    <col min="3088" max="3328" width="8" style="118"/>
    <col min="3329" max="3329" width="3.19921875" style="118" customWidth="1"/>
    <col min="3330" max="3330" width="14.69921875" style="118" customWidth="1"/>
    <col min="3331" max="3331" width="8.19921875" style="118" customWidth="1"/>
    <col min="3332" max="3341" width="9.69921875" style="118" customWidth="1"/>
    <col min="3342" max="3342" width="11.59765625" style="118" customWidth="1"/>
    <col min="3343" max="3343" width="11.8984375" style="118" customWidth="1"/>
    <col min="3344" max="3584" width="8" style="118"/>
    <col min="3585" max="3585" width="3.19921875" style="118" customWidth="1"/>
    <col min="3586" max="3586" width="14.69921875" style="118" customWidth="1"/>
    <col min="3587" max="3587" width="8.19921875" style="118" customWidth="1"/>
    <col min="3588" max="3597" width="9.69921875" style="118" customWidth="1"/>
    <col min="3598" max="3598" width="11.59765625" style="118" customWidth="1"/>
    <col min="3599" max="3599" width="11.8984375" style="118" customWidth="1"/>
    <col min="3600" max="3840" width="8" style="118"/>
    <col min="3841" max="3841" width="3.19921875" style="118" customWidth="1"/>
    <col min="3842" max="3842" width="14.69921875" style="118" customWidth="1"/>
    <col min="3843" max="3843" width="8.19921875" style="118" customWidth="1"/>
    <col min="3844" max="3853" width="9.69921875" style="118" customWidth="1"/>
    <col min="3854" max="3854" width="11.59765625" style="118" customWidth="1"/>
    <col min="3855" max="3855" width="11.8984375" style="118" customWidth="1"/>
    <col min="3856" max="4096" width="8" style="118"/>
    <col min="4097" max="4097" width="3.19921875" style="118" customWidth="1"/>
    <col min="4098" max="4098" width="14.69921875" style="118" customWidth="1"/>
    <col min="4099" max="4099" width="8.19921875" style="118" customWidth="1"/>
    <col min="4100" max="4109" width="9.69921875" style="118" customWidth="1"/>
    <col min="4110" max="4110" width="11.59765625" style="118" customWidth="1"/>
    <col min="4111" max="4111" width="11.8984375" style="118" customWidth="1"/>
    <col min="4112" max="4352" width="8" style="118"/>
    <col min="4353" max="4353" width="3.19921875" style="118" customWidth="1"/>
    <col min="4354" max="4354" width="14.69921875" style="118" customWidth="1"/>
    <col min="4355" max="4355" width="8.19921875" style="118" customWidth="1"/>
    <col min="4356" max="4365" width="9.69921875" style="118" customWidth="1"/>
    <col min="4366" max="4366" width="11.59765625" style="118" customWidth="1"/>
    <col min="4367" max="4367" width="11.8984375" style="118" customWidth="1"/>
    <col min="4368" max="4608" width="8" style="118"/>
    <col min="4609" max="4609" width="3.19921875" style="118" customWidth="1"/>
    <col min="4610" max="4610" width="14.69921875" style="118" customWidth="1"/>
    <col min="4611" max="4611" width="8.19921875" style="118" customWidth="1"/>
    <col min="4612" max="4621" width="9.69921875" style="118" customWidth="1"/>
    <col min="4622" max="4622" width="11.59765625" style="118" customWidth="1"/>
    <col min="4623" max="4623" width="11.8984375" style="118" customWidth="1"/>
    <col min="4624" max="4864" width="8" style="118"/>
    <col min="4865" max="4865" width="3.19921875" style="118" customWidth="1"/>
    <col min="4866" max="4866" width="14.69921875" style="118" customWidth="1"/>
    <col min="4867" max="4867" width="8.19921875" style="118" customWidth="1"/>
    <col min="4868" max="4877" width="9.69921875" style="118" customWidth="1"/>
    <col min="4878" max="4878" width="11.59765625" style="118" customWidth="1"/>
    <col min="4879" max="4879" width="11.8984375" style="118" customWidth="1"/>
    <col min="4880" max="5120" width="8" style="118"/>
    <col min="5121" max="5121" width="3.19921875" style="118" customWidth="1"/>
    <col min="5122" max="5122" width="14.69921875" style="118" customWidth="1"/>
    <col min="5123" max="5123" width="8.19921875" style="118" customWidth="1"/>
    <col min="5124" max="5133" width="9.69921875" style="118" customWidth="1"/>
    <col min="5134" max="5134" width="11.59765625" style="118" customWidth="1"/>
    <col min="5135" max="5135" width="11.8984375" style="118" customWidth="1"/>
    <col min="5136" max="5376" width="8" style="118"/>
    <col min="5377" max="5377" width="3.19921875" style="118" customWidth="1"/>
    <col min="5378" max="5378" width="14.69921875" style="118" customWidth="1"/>
    <col min="5379" max="5379" width="8.19921875" style="118" customWidth="1"/>
    <col min="5380" max="5389" width="9.69921875" style="118" customWidth="1"/>
    <col min="5390" max="5390" width="11.59765625" style="118" customWidth="1"/>
    <col min="5391" max="5391" width="11.8984375" style="118" customWidth="1"/>
    <col min="5392" max="5632" width="8" style="118"/>
    <col min="5633" max="5633" width="3.19921875" style="118" customWidth="1"/>
    <col min="5634" max="5634" width="14.69921875" style="118" customWidth="1"/>
    <col min="5635" max="5635" width="8.19921875" style="118" customWidth="1"/>
    <col min="5636" max="5645" width="9.69921875" style="118" customWidth="1"/>
    <col min="5646" max="5646" width="11.59765625" style="118" customWidth="1"/>
    <col min="5647" max="5647" width="11.8984375" style="118" customWidth="1"/>
    <col min="5648" max="5888" width="8" style="118"/>
    <col min="5889" max="5889" width="3.19921875" style="118" customWidth="1"/>
    <col min="5890" max="5890" width="14.69921875" style="118" customWidth="1"/>
    <col min="5891" max="5891" width="8.19921875" style="118" customWidth="1"/>
    <col min="5892" max="5901" width="9.69921875" style="118" customWidth="1"/>
    <col min="5902" max="5902" width="11.59765625" style="118" customWidth="1"/>
    <col min="5903" max="5903" width="11.8984375" style="118" customWidth="1"/>
    <col min="5904" max="6144" width="8" style="118"/>
    <col min="6145" max="6145" width="3.19921875" style="118" customWidth="1"/>
    <col min="6146" max="6146" width="14.69921875" style="118" customWidth="1"/>
    <col min="6147" max="6147" width="8.19921875" style="118" customWidth="1"/>
    <col min="6148" max="6157" width="9.69921875" style="118" customWidth="1"/>
    <col min="6158" max="6158" width="11.59765625" style="118" customWidth="1"/>
    <col min="6159" max="6159" width="11.8984375" style="118" customWidth="1"/>
    <col min="6160" max="6400" width="8" style="118"/>
    <col min="6401" max="6401" width="3.19921875" style="118" customWidth="1"/>
    <col min="6402" max="6402" width="14.69921875" style="118" customWidth="1"/>
    <col min="6403" max="6403" width="8.19921875" style="118" customWidth="1"/>
    <col min="6404" max="6413" width="9.69921875" style="118" customWidth="1"/>
    <col min="6414" max="6414" width="11.59765625" style="118" customWidth="1"/>
    <col min="6415" max="6415" width="11.8984375" style="118" customWidth="1"/>
    <col min="6416" max="6656" width="8" style="118"/>
    <col min="6657" max="6657" width="3.19921875" style="118" customWidth="1"/>
    <col min="6658" max="6658" width="14.69921875" style="118" customWidth="1"/>
    <col min="6659" max="6659" width="8.19921875" style="118" customWidth="1"/>
    <col min="6660" max="6669" width="9.69921875" style="118" customWidth="1"/>
    <col min="6670" max="6670" width="11.59765625" style="118" customWidth="1"/>
    <col min="6671" max="6671" width="11.8984375" style="118" customWidth="1"/>
    <col min="6672" max="6912" width="8" style="118"/>
    <col min="6913" max="6913" width="3.19921875" style="118" customWidth="1"/>
    <col min="6914" max="6914" width="14.69921875" style="118" customWidth="1"/>
    <col min="6915" max="6915" width="8.19921875" style="118" customWidth="1"/>
    <col min="6916" max="6925" width="9.69921875" style="118" customWidth="1"/>
    <col min="6926" max="6926" width="11.59765625" style="118" customWidth="1"/>
    <col min="6927" max="6927" width="11.8984375" style="118" customWidth="1"/>
    <col min="6928" max="7168" width="8" style="118"/>
    <col min="7169" max="7169" width="3.19921875" style="118" customWidth="1"/>
    <col min="7170" max="7170" width="14.69921875" style="118" customWidth="1"/>
    <col min="7171" max="7171" width="8.19921875" style="118" customWidth="1"/>
    <col min="7172" max="7181" width="9.69921875" style="118" customWidth="1"/>
    <col min="7182" max="7182" width="11.59765625" style="118" customWidth="1"/>
    <col min="7183" max="7183" width="11.8984375" style="118" customWidth="1"/>
    <col min="7184" max="7424" width="8" style="118"/>
    <col min="7425" max="7425" width="3.19921875" style="118" customWidth="1"/>
    <col min="7426" max="7426" width="14.69921875" style="118" customWidth="1"/>
    <col min="7427" max="7427" width="8.19921875" style="118" customWidth="1"/>
    <col min="7428" max="7437" width="9.69921875" style="118" customWidth="1"/>
    <col min="7438" max="7438" width="11.59765625" style="118" customWidth="1"/>
    <col min="7439" max="7439" width="11.8984375" style="118" customWidth="1"/>
    <col min="7440" max="7680" width="8" style="118"/>
    <col min="7681" max="7681" width="3.19921875" style="118" customWidth="1"/>
    <col min="7682" max="7682" width="14.69921875" style="118" customWidth="1"/>
    <col min="7683" max="7683" width="8.19921875" style="118" customWidth="1"/>
    <col min="7684" max="7693" width="9.69921875" style="118" customWidth="1"/>
    <col min="7694" max="7694" width="11.59765625" style="118" customWidth="1"/>
    <col min="7695" max="7695" width="11.8984375" style="118" customWidth="1"/>
    <col min="7696" max="7936" width="8" style="118"/>
    <col min="7937" max="7937" width="3.19921875" style="118" customWidth="1"/>
    <col min="7938" max="7938" width="14.69921875" style="118" customWidth="1"/>
    <col min="7939" max="7939" width="8.19921875" style="118" customWidth="1"/>
    <col min="7940" max="7949" width="9.69921875" style="118" customWidth="1"/>
    <col min="7950" max="7950" width="11.59765625" style="118" customWidth="1"/>
    <col min="7951" max="7951" width="11.8984375" style="118" customWidth="1"/>
    <col min="7952" max="8192" width="8" style="118"/>
    <col min="8193" max="8193" width="3.19921875" style="118" customWidth="1"/>
    <col min="8194" max="8194" width="14.69921875" style="118" customWidth="1"/>
    <col min="8195" max="8195" width="8.19921875" style="118" customWidth="1"/>
    <col min="8196" max="8205" width="9.69921875" style="118" customWidth="1"/>
    <col min="8206" max="8206" width="11.59765625" style="118" customWidth="1"/>
    <col min="8207" max="8207" width="11.8984375" style="118" customWidth="1"/>
    <col min="8208" max="8448" width="8" style="118"/>
    <col min="8449" max="8449" width="3.19921875" style="118" customWidth="1"/>
    <col min="8450" max="8450" width="14.69921875" style="118" customWidth="1"/>
    <col min="8451" max="8451" width="8.19921875" style="118" customWidth="1"/>
    <col min="8452" max="8461" width="9.69921875" style="118" customWidth="1"/>
    <col min="8462" max="8462" width="11.59765625" style="118" customWidth="1"/>
    <col min="8463" max="8463" width="11.8984375" style="118" customWidth="1"/>
    <col min="8464" max="8704" width="8" style="118"/>
    <col min="8705" max="8705" width="3.19921875" style="118" customWidth="1"/>
    <col min="8706" max="8706" width="14.69921875" style="118" customWidth="1"/>
    <col min="8707" max="8707" width="8.19921875" style="118" customWidth="1"/>
    <col min="8708" max="8717" width="9.69921875" style="118" customWidth="1"/>
    <col min="8718" max="8718" width="11.59765625" style="118" customWidth="1"/>
    <col min="8719" max="8719" width="11.8984375" style="118" customWidth="1"/>
    <col min="8720" max="8960" width="8" style="118"/>
    <col min="8961" max="8961" width="3.19921875" style="118" customWidth="1"/>
    <col min="8962" max="8962" width="14.69921875" style="118" customWidth="1"/>
    <col min="8963" max="8963" width="8.19921875" style="118" customWidth="1"/>
    <col min="8964" max="8973" width="9.69921875" style="118" customWidth="1"/>
    <col min="8974" max="8974" width="11.59765625" style="118" customWidth="1"/>
    <col min="8975" max="8975" width="11.8984375" style="118" customWidth="1"/>
    <col min="8976" max="9216" width="8" style="118"/>
    <col min="9217" max="9217" width="3.19921875" style="118" customWidth="1"/>
    <col min="9218" max="9218" width="14.69921875" style="118" customWidth="1"/>
    <col min="9219" max="9219" width="8.19921875" style="118" customWidth="1"/>
    <col min="9220" max="9229" width="9.69921875" style="118" customWidth="1"/>
    <col min="9230" max="9230" width="11.59765625" style="118" customWidth="1"/>
    <col min="9231" max="9231" width="11.8984375" style="118" customWidth="1"/>
    <col min="9232" max="9472" width="8" style="118"/>
    <col min="9473" max="9473" width="3.19921875" style="118" customWidth="1"/>
    <col min="9474" max="9474" width="14.69921875" style="118" customWidth="1"/>
    <col min="9475" max="9475" width="8.19921875" style="118" customWidth="1"/>
    <col min="9476" max="9485" width="9.69921875" style="118" customWidth="1"/>
    <col min="9486" max="9486" width="11.59765625" style="118" customWidth="1"/>
    <col min="9487" max="9487" width="11.8984375" style="118" customWidth="1"/>
    <col min="9488" max="9728" width="8" style="118"/>
    <col min="9729" max="9729" width="3.19921875" style="118" customWidth="1"/>
    <col min="9730" max="9730" width="14.69921875" style="118" customWidth="1"/>
    <col min="9731" max="9731" width="8.19921875" style="118" customWidth="1"/>
    <col min="9732" max="9741" width="9.69921875" style="118" customWidth="1"/>
    <col min="9742" max="9742" width="11.59765625" style="118" customWidth="1"/>
    <col min="9743" max="9743" width="11.8984375" style="118" customWidth="1"/>
    <col min="9744" max="9984" width="8" style="118"/>
    <col min="9985" max="9985" width="3.19921875" style="118" customWidth="1"/>
    <col min="9986" max="9986" width="14.69921875" style="118" customWidth="1"/>
    <col min="9987" max="9987" width="8.19921875" style="118" customWidth="1"/>
    <col min="9988" max="9997" width="9.69921875" style="118" customWidth="1"/>
    <col min="9998" max="9998" width="11.59765625" style="118" customWidth="1"/>
    <col min="9999" max="9999" width="11.8984375" style="118" customWidth="1"/>
    <col min="10000" max="10240" width="8" style="118"/>
    <col min="10241" max="10241" width="3.19921875" style="118" customWidth="1"/>
    <col min="10242" max="10242" width="14.69921875" style="118" customWidth="1"/>
    <col min="10243" max="10243" width="8.19921875" style="118" customWidth="1"/>
    <col min="10244" max="10253" width="9.69921875" style="118" customWidth="1"/>
    <col min="10254" max="10254" width="11.59765625" style="118" customWidth="1"/>
    <col min="10255" max="10255" width="11.8984375" style="118" customWidth="1"/>
    <col min="10256" max="10496" width="8" style="118"/>
    <col min="10497" max="10497" width="3.19921875" style="118" customWidth="1"/>
    <col min="10498" max="10498" width="14.69921875" style="118" customWidth="1"/>
    <col min="10499" max="10499" width="8.19921875" style="118" customWidth="1"/>
    <col min="10500" max="10509" width="9.69921875" style="118" customWidth="1"/>
    <col min="10510" max="10510" width="11.59765625" style="118" customWidth="1"/>
    <col min="10511" max="10511" width="11.8984375" style="118" customWidth="1"/>
    <col min="10512" max="10752" width="8" style="118"/>
    <col min="10753" max="10753" width="3.19921875" style="118" customWidth="1"/>
    <col min="10754" max="10754" width="14.69921875" style="118" customWidth="1"/>
    <col min="10755" max="10755" width="8.19921875" style="118" customWidth="1"/>
    <col min="10756" max="10765" width="9.69921875" style="118" customWidth="1"/>
    <col min="10766" max="10766" width="11.59765625" style="118" customWidth="1"/>
    <col min="10767" max="10767" width="11.8984375" style="118" customWidth="1"/>
    <col min="10768" max="11008" width="8" style="118"/>
    <col min="11009" max="11009" width="3.19921875" style="118" customWidth="1"/>
    <col min="11010" max="11010" width="14.69921875" style="118" customWidth="1"/>
    <col min="11011" max="11011" width="8.19921875" style="118" customWidth="1"/>
    <col min="11012" max="11021" width="9.69921875" style="118" customWidth="1"/>
    <col min="11022" max="11022" width="11.59765625" style="118" customWidth="1"/>
    <col min="11023" max="11023" width="11.8984375" style="118" customWidth="1"/>
    <col min="11024" max="11264" width="8" style="118"/>
    <col min="11265" max="11265" width="3.19921875" style="118" customWidth="1"/>
    <col min="11266" max="11266" width="14.69921875" style="118" customWidth="1"/>
    <col min="11267" max="11267" width="8.19921875" style="118" customWidth="1"/>
    <col min="11268" max="11277" width="9.69921875" style="118" customWidth="1"/>
    <col min="11278" max="11278" width="11.59765625" style="118" customWidth="1"/>
    <col min="11279" max="11279" width="11.8984375" style="118" customWidth="1"/>
    <col min="11280" max="11520" width="8" style="118"/>
    <col min="11521" max="11521" width="3.19921875" style="118" customWidth="1"/>
    <col min="11522" max="11522" width="14.69921875" style="118" customWidth="1"/>
    <col min="11523" max="11523" width="8.19921875" style="118" customWidth="1"/>
    <col min="11524" max="11533" width="9.69921875" style="118" customWidth="1"/>
    <col min="11534" max="11534" width="11.59765625" style="118" customWidth="1"/>
    <col min="11535" max="11535" width="11.8984375" style="118" customWidth="1"/>
    <col min="11536" max="11776" width="8" style="118"/>
    <col min="11777" max="11777" width="3.19921875" style="118" customWidth="1"/>
    <col min="11778" max="11778" width="14.69921875" style="118" customWidth="1"/>
    <col min="11779" max="11779" width="8.19921875" style="118" customWidth="1"/>
    <col min="11780" max="11789" width="9.69921875" style="118" customWidth="1"/>
    <col min="11790" max="11790" width="11.59765625" style="118" customWidth="1"/>
    <col min="11791" max="11791" width="11.8984375" style="118" customWidth="1"/>
    <col min="11792" max="12032" width="8" style="118"/>
    <col min="12033" max="12033" width="3.19921875" style="118" customWidth="1"/>
    <col min="12034" max="12034" width="14.69921875" style="118" customWidth="1"/>
    <col min="12035" max="12035" width="8.19921875" style="118" customWidth="1"/>
    <col min="12036" max="12045" width="9.69921875" style="118" customWidth="1"/>
    <col min="12046" max="12046" width="11.59765625" style="118" customWidth="1"/>
    <col min="12047" max="12047" width="11.8984375" style="118" customWidth="1"/>
    <col min="12048" max="12288" width="8" style="118"/>
    <col min="12289" max="12289" width="3.19921875" style="118" customWidth="1"/>
    <col min="12290" max="12290" width="14.69921875" style="118" customWidth="1"/>
    <col min="12291" max="12291" width="8.19921875" style="118" customWidth="1"/>
    <col min="12292" max="12301" width="9.69921875" style="118" customWidth="1"/>
    <col min="12302" max="12302" width="11.59765625" style="118" customWidth="1"/>
    <col min="12303" max="12303" width="11.8984375" style="118" customWidth="1"/>
    <col min="12304" max="12544" width="8" style="118"/>
    <col min="12545" max="12545" width="3.19921875" style="118" customWidth="1"/>
    <col min="12546" max="12546" width="14.69921875" style="118" customWidth="1"/>
    <col min="12547" max="12547" width="8.19921875" style="118" customWidth="1"/>
    <col min="12548" max="12557" width="9.69921875" style="118" customWidth="1"/>
    <col min="12558" max="12558" width="11.59765625" style="118" customWidth="1"/>
    <col min="12559" max="12559" width="11.8984375" style="118" customWidth="1"/>
    <col min="12560" max="12800" width="8" style="118"/>
    <col min="12801" max="12801" width="3.19921875" style="118" customWidth="1"/>
    <col min="12802" max="12802" width="14.69921875" style="118" customWidth="1"/>
    <col min="12803" max="12803" width="8.19921875" style="118" customWidth="1"/>
    <col min="12804" max="12813" width="9.69921875" style="118" customWidth="1"/>
    <col min="12814" max="12814" width="11.59765625" style="118" customWidth="1"/>
    <col min="12815" max="12815" width="11.8984375" style="118" customWidth="1"/>
    <col min="12816" max="13056" width="8" style="118"/>
    <col min="13057" max="13057" width="3.19921875" style="118" customWidth="1"/>
    <col min="13058" max="13058" width="14.69921875" style="118" customWidth="1"/>
    <col min="13059" max="13059" width="8.19921875" style="118" customWidth="1"/>
    <col min="13060" max="13069" width="9.69921875" style="118" customWidth="1"/>
    <col min="13070" max="13070" width="11.59765625" style="118" customWidth="1"/>
    <col min="13071" max="13071" width="11.8984375" style="118" customWidth="1"/>
    <col min="13072" max="13312" width="8" style="118"/>
    <col min="13313" max="13313" width="3.19921875" style="118" customWidth="1"/>
    <col min="13314" max="13314" width="14.69921875" style="118" customWidth="1"/>
    <col min="13315" max="13315" width="8.19921875" style="118" customWidth="1"/>
    <col min="13316" max="13325" width="9.69921875" style="118" customWidth="1"/>
    <col min="13326" max="13326" width="11.59765625" style="118" customWidth="1"/>
    <col min="13327" max="13327" width="11.8984375" style="118" customWidth="1"/>
    <col min="13328" max="13568" width="8" style="118"/>
    <col min="13569" max="13569" width="3.19921875" style="118" customWidth="1"/>
    <col min="13570" max="13570" width="14.69921875" style="118" customWidth="1"/>
    <col min="13571" max="13571" width="8.19921875" style="118" customWidth="1"/>
    <col min="13572" max="13581" width="9.69921875" style="118" customWidth="1"/>
    <col min="13582" max="13582" width="11.59765625" style="118" customWidth="1"/>
    <col min="13583" max="13583" width="11.8984375" style="118" customWidth="1"/>
    <col min="13584" max="13824" width="8" style="118"/>
    <col min="13825" max="13825" width="3.19921875" style="118" customWidth="1"/>
    <col min="13826" max="13826" width="14.69921875" style="118" customWidth="1"/>
    <col min="13827" max="13827" width="8.19921875" style="118" customWidth="1"/>
    <col min="13828" max="13837" width="9.69921875" style="118" customWidth="1"/>
    <col min="13838" max="13838" width="11.59765625" style="118" customWidth="1"/>
    <col min="13839" max="13839" width="11.8984375" style="118" customWidth="1"/>
    <col min="13840" max="14080" width="8" style="118"/>
    <col min="14081" max="14081" width="3.19921875" style="118" customWidth="1"/>
    <col min="14082" max="14082" width="14.69921875" style="118" customWidth="1"/>
    <col min="14083" max="14083" width="8.19921875" style="118" customWidth="1"/>
    <col min="14084" max="14093" width="9.69921875" style="118" customWidth="1"/>
    <col min="14094" max="14094" width="11.59765625" style="118" customWidth="1"/>
    <col min="14095" max="14095" width="11.8984375" style="118" customWidth="1"/>
    <col min="14096" max="14336" width="8" style="118"/>
    <col min="14337" max="14337" width="3.19921875" style="118" customWidth="1"/>
    <col min="14338" max="14338" width="14.69921875" style="118" customWidth="1"/>
    <col min="14339" max="14339" width="8.19921875" style="118" customWidth="1"/>
    <col min="14340" max="14349" width="9.69921875" style="118" customWidth="1"/>
    <col min="14350" max="14350" width="11.59765625" style="118" customWidth="1"/>
    <col min="14351" max="14351" width="11.8984375" style="118" customWidth="1"/>
    <col min="14352" max="14592" width="8" style="118"/>
    <col min="14593" max="14593" width="3.19921875" style="118" customWidth="1"/>
    <col min="14594" max="14594" width="14.69921875" style="118" customWidth="1"/>
    <col min="14595" max="14595" width="8.19921875" style="118" customWidth="1"/>
    <col min="14596" max="14605" width="9.69921875" style="118" customWidth="1"/>
    <col min="14606" max="14606" width="11.59765625" style="118" customWidth="1"/>
    <col min="14607" max="14607" width="11.8984375" style="118" customWidth="1"/>
    <col min="14608" max="14848" width="8" style="118"/>
    <col min="14849" max="14849" width="3.19921875" style="118" customWidth="1"/>
    <col min="14850" max="14850" width="14.69921875" style="118" customWidth="1"/>
    <col min="14851" max="14851" width="8.19921875" style="118" customWidth="1"/>
    <col min="14852" max="14861" width="9.69921875" style="118" customWidth="1"/>
    <col min="14862" max="14862" width="11.59765625" style="118" customWidth="1"/>
    <col min="14863" max="14863" width="11.8984375" style="118" customWidth="1"/>
    <col min="14864" max="15104" width="8" style="118"/>
    <col min="15105" max="15105" width="3.19921875" style="118" customWidth="1"/>
    <col min="15106" max="15106" width="14.69921875" style="118" customWidth="1"/>
    <col min="15107" max="15107" width="8.19921875" style="118" customWidth="1"/>
    <col min="15108" max="15117" width="9.69921875" style="118" customWidth="1"/>
    <col min="15118" max="15118" width="11.59765625" style="118" customWidth="1"/>
    <col min="15119" max="15119" width="11.8984375" style="118" customWidth="1"/>
    <col min="15120" max="15360" width="8" style="118"/>
    <col min="15361" max="15361" width="3.19921875" style="118" customWidth="1"/>
    <col min="15362" max="15362" width="14.69921875" style="118" customWidth="1"/>
    <col min="15363" max="15363" width="8.19921875" style="118" customWidth="1"/>
    <col min="15364" max="15373" width="9.69921875" style="118" customWidth="1"/>
    <col min="15374" max="15374" width="11.59765625" style="118" customWidth="1"/>
    <col min="15375" max="15375" width="11.8984375" style="118" customWidth="1"/>
    <col min="15376" max="15616" width="8" style="118"/>
    <col min="15617" max="15617" width="3.19921875" style="118" customWidth="1"/>
    <col min="15618" max="15618" width="14.69921875" style="118" customWidth="1"/>
    <col min="15619" max="15619" width="8.19921875" style="118" customWidth="1"/>
    <col min="15620" max="15629" width="9.69921875" style="118" customWidth="1"/>
    <col min="15630" max="15630" width="11.59765625" style="118" customWidth="1"/>
    <col min="15631" max="15631" width="11.8984375" style="118" customWidth="1"/>
    <col min="15632" max="15872" width="8" style="118"/>
    <col min="15873" max="15873" width="3.19921875" style="118" customWidth="1"/>
    <col min="15874" max="15874" width="14.69921875" style="118" customWidth="1"/>
    <col min="15875" max="15875" width="8.19921875" style="118" customWidth="1"/>
    <col min="15876" max="15885" width="9.69921875" style="118" customWidth="1"/>
    <col min="15886" max="15886" width="11.59765625" style="118" customWidth="1"/>
    <col min="15887" max="15887" width="11.8984375" style="118" customWidth="1"/>
    <col min="15888" max="16128" width="8" style="118"/>
    <col min="16129" max="16129" width="3.19921875" style="118" customWidth="1"/>
    <col min="16130" max="16130" width="14.69921875" style="118" customWidth="1"/>
    <col min="16131" max="16131" width="8.19921875" style="118" customWidth="1"/>
    <col min="16132" max="16141" width="9.69921875" style="118" customWidth="1"/>
    <col min="16142" max="16142" width="11.59765625" style="118" customWidth="1"/>
    <col min="16143" max="16143" width="11.8984375" style="118" customWidth="1"/>
    <col min="16144" max="16384" width="8" style="118"/>
  </cols>
  <sheetData>
    <row r="11" spans="2:17" s="300" customFormat="1" ht="18.600000000000001" customHeight="1" x14ac:dyDescent="0.25">
      <c r="B11" s="745" t="s">
        <v>756</v>
      </c>
      <c r="C11" s="745"/>
      <c r="D11" s="745"/>
      <c r="E11" s="745"/>
      <c r="F11" s="745"/>
      <c r="G11" s="745"/>
      <c r="H11" s="745"/>
      <c r="I11" s="745"/>
      <c r="J11" s="745"/>
      <c r="K11" s="745"/>
      <c r="L11" s="745"/>
      <c r="M11" s="745"/>
      <c r="N11" s="745"/>
      <c r="O11" s="745"/>
    </row>
    <row r="12" spans="2:17" s="300" customFormat="1" ht="13.8" x14ac:dyDescent="0.2">
      <c r="B12" s="746" t="s">
        <v>906</v>
      </c>
      <c r="C12" s="747"/>
      <c r="D12" s="747"/>
      <c r="E12" s="747"/>
      <c r="F12" s="747"/>
      <c r="G12" s="747"/>
      <c r="H12" s="747"/>
      <c r="I12" s="747"/>
      <c r="J12" s="747"/>
      <c r="K12" s="747"/>
      <c r="L12" s="747"/>
      <c r="M12" s="747"/>
      <c r="N12" s="747"/>
      <c r="O12" s="747"/>
    </row>
    <row r="13" spans="2:17" s="300" customFormat="1" ht="13.8" x14ac:dyDescent="0.25">
      <c r="B13" s="753" t="s">
        <v>931</v>
      </c>
      <c r="C13" s="753"/>
      <c r="D13" s="753"/>
      <c r="E13" s="753"/>
      <c r="F13" s="753"/>
      <c r="G13" s="753"/>
      <c r="H13" s="753"/>
      <c r="I13" s="753"/>
      <c r="J13" s="753"/>
      <c r="K13" s="753"/>
      <c r="L13" s="753"/>
      <c r="M13" s="753"/>
      <c r="N13" s="753"/>
      <c r="O13" s="753"/>
    </row>
    <row r="14" spans="2:17" s="299" customFormat="1" x14ac:dyDescent="0.25">
      <c r="Q14" s="304"/>
    </row>
    <row r="15" spans="2:17" s="309" customFormat="1" ht="15.9" customHeight="1" x14ac:dyDescent="0.3">
      <c r="B15" s="748" t="s">
        <v>624</v>
      </c>
      <c r="C15" s="748" t="s">
        <v>201</v>
      </c>
      <c r="D15" s="748" t="s">
        <v>640</v>
      </c>
      <c r="E15" s="748"/>
      <c r="F15" s="748"/>
      <c r="G15" s="748"/>
      <c r="H15" s="748"/>
      <c r="I15" s="748"/>
      <c r="J15" s="748"/>
      <c r="K15" s="748"/>
      <c r="L15" s="748"/>
      <c r="M15" s="748"/>
      <c r="N15" s="748"/>
      <c r="O15" s="748"/>
      <c r="Q15" s="339" t="s">
        <v>196</v>
      </c>
    </row>
    <row r="16" spans="2:17" s="309" customFormat="1" ht="27" customHeight="1" x14ac:dyDescent="0.3">
      <c r="B16" s="748"/>
      <c r="C16" s="748"/>
      <c r="D16" s="481" t="s">
        <v>205</v>
      </c>
      <c r="E16" s="481" t="s">
        <v>206</v>
      </c>
      <c r="F16" s="481" t="s">
        <v>207</v>
      </c>
      <c r="G16" s="481" t="s">
        <v>208</v>
      </c>
      <c r="H16" s="481" t="s">
        <v>209</v>
      </c>
      <c r="I16" s="481" t="s">
        <v>210</v>
      </c>
      <c r="J16" s="481" t="s">
        <v>211</v>
      </c>
      <c r="K16" s="481" t="s">
        <v>212</v>
      </c>
      <c r="L16" s="481" t="s">
        <v>213</v>
      </c>
      <c r="M16" s="481" t="s">
        <v>214</v>
      </c>
      <c r="N16" s="481" t="s">
        <v>301</v>
      </c>
      <c r="O16" s="481" t="s">
        <v>302</v>
      </c>
      <c r="Q16" s="304"/>
    </row>
    <row r="17" spans="2:17" s="297" customFormat="1" ht="15.9" customHeight="1" x14ac:dyDescent="0.2">
      <c r="B17" s="480" t="s">
        <v>613</v>
      </c>
      <c r="C17" s="478">
        <v>25555</v>
      </c>
      <c r="D17" s="478">
        <v>601</v>
      </c>
      <c r="E17" s="478">
        <v>2491</v>
      </c>
      <c r="F17" s="478">
        <v>4163</v>
      </c>
      <c r="G17" s="478">
        <v>4436</v>
      </c>
      <c r="H17" s="478">
        <v>3983</v>
      </c>
      <c r="I17" s="478">
        <v>3452</v>
      </c>
      <c r="J17" s="478">
        <v>2625</v>
      </c>
      <c r="K17" s="478">
        <v>1711</v>
      </c>
      <c r="L17" s="478">
        <v>1120</v>
      </c>
      <c r="M17" s="478">
        <v>574</v>
      </c>
      <c r="N17" s="478">
        <v>395</v>
      </c>
      <c r="O17" s="478">
        <v>4</v>
      </c>
      <c r="Q17" s="256"/>
    </row>
    <row r="18" spans="2:17" s="291" customFormat="1" ht="15.9" customHeight="1" x14ac:dyDescent="0.3">
      <c r="B18" s="476" t="s">
        <v>627</v>
      </c>
      <c r="C18" s="477">
        <v>404</v>
      </c>
      <c r="D18" s="477">
        <v>71</v>
      </c>
      <c r="E18" s="477">
        <v>107</v>
      </c>
      <c r="F18" s="477">
        <v>71</v>
      </c>
      <c r="G18" s="477">
        <v>63</v>
      </c>
      <c r="H18" s="477">
        <v>38</v>
      </c>
      <c r="I18" s="477">
        <v>19</v>
      </c>
      <c r="J18" s="477">
        <v>11</v>
      </c>
      <c r="K18" s="477">
        <v>13</v>
      </c>
      <c r="L18" s="477">
        <v>6</v>
      </c>
      <c r="M18" s="477">
        <v>2</v>
      </c>
      <c r="N18" s="477">
        <v>3</v>
      </c>
      <c r="O18" s="477">
        <v>0</v>
      </c>
    </row>
    <row r="19" spans="2:17" s="291" customFormat="1" ht="15.9" customHeight="1" x14ac:dyDescent="0.3">
      <c r="B19" s="476" t="s">
        <v>628</v>
      </c>
      <c r="C19" s="477">
        <v>671</v>
      </c>
      <c r="D19" s="477">
        <v>110</v>
      </c>
      <c r="E19" s="477">
        <v>193</v>
      </c>
      <c r="F19" s="477">
        <v>154</v>
      </c>
      <c r="G19" s="477">
        <v>72</v>
      </c>
      <c r="H19" s="477">
        <v>47</v>
      </c>
      <c r="I19" s="477">
        <v>36</v>
      </c>
      <c r="J19" s="477">
        <v>21</v>
      </c>
      <c r="K19" s="477">
        <v>20</v>
      </c>
      <c r="L19" s="477">
        <v>12</v>
      </c>
      <c r="M19" s="477">
        <v>3</v>
      </c>
      <c r="N19" s="477">
        <v>3</v>
      </c>
      <c r="O19" s="477">
        <v>0</v>
      </c>
    </row>
    <row r="20" spans="2:17" s="291" customFormat="1" ht="15.9" customHeight="1" x14ac:dyDescent="0.3">
      <c r="B20" s="476" t="s">
        <v>629</v>
      </c>
      <c r="C20" s="477">
        <v>828</v>
      </c>
      <c r="D20" s="477">
        <v>140</v>
      </c>
      <c r="E20" s="477">
        <v>247</v>
      </c>
      <c r="F20" s="477">
        <v>189</v>
      </c>
      <c r="G20" s="477">
        <v>89</v>
      </c>
      <c r="H20" s="477">
        <v>57</v>
      </c>
      <c r="I20" s="477">
        <v>50</v>
      </c>
      <c r="J20" s="477">
        <v>26</v>
      </c>
      <c r="K20" s="477">
        <v>17</v>
      </c>
      <c r="L20" s="477">
        <v>5</v>
      </c>
      <c r="M20" s="477">
        <v>4</v>
      </c>
      <c r="N20" s="477">
        <v>3</v>
      </c>
      <c r="O20" s="477">
        <v>1</v>
      </c>
    </row>
    <row r="21" spans="2:17" s="291" customFormat="1" ht="15.9" customHeight="1" x14ac:dyDescent="0.3">
      <c r="B21" s="476" t="s">
        <v>630</v>
      </c>
      <c r="C21" s="477">
        <v>771</v>
      </c>
      <c r="D21" s="477">
        <v>97</v>
      </c>
      <c r="E21" s="477">
        <v>209</v>
      </c>
      <c r="F21" s="477">
        <v>218</v>
      </c>
      <c r="G21" s="477">
        <v>91</v>
      </c>
      <c r="H21" s="477">
        <v>61</v>
      </c>
      <c r="I21" s="477">
        <v>44</v>
      </c>
      <c r="J21" s="477">
        <v>27</v>
      </c>
      <c r="K21" s="477">
        <v>12</v>
      </c>
      <c r="L21" s="477">
        <v>5</v>
      </c>
      <c r="M21" s="477">
        <v>3</v>
      </c>
      <c r="N21" s="477">
        <v>4</v>
      </c>
      <c r="O21" s="477">
        <v>0</v>
      </c>
    </row>
    <row r="22" spans="2:17" s="291" customFormat="1" ht="15.9" customHeight="1" x14ac:dyDescent="0.3">
      <c r="B22" s="476" t="s">
        <v>631</v>
      </c>
      <c r="C22" s="477">
        <v>841</v>
      </c>
      <c r="D22" s="477">
        <v>87</v>
      </c>
      <c r="E22" s="477">
        <v>240</v>
      </c>
      <c r="F22" s="477">
        <v>223</v>
      </c>
      <c r="G22" s="477">
        <v>129</v>
      </c>
      <c r="H22" s="477">
        <v>66</v>
      </c>
      <c r="I22" s="477">
        <v>40</v>
      </c>
      <c r="J22" s="477">
        <v>21</v>
      </c>
      <c r="K22" s="477">
        <v>15</v>
      </c>
      <c r="L22" s="477">
        <v>13</v>
      </c>
      <c r="M22" s="477">
        <v>2</v>
      </c>
      <c r="N22" s="477">
        <v>5</v>
      </c>
      <c r="O22" s="477">
        <v>0</v>
      </c>
    </row>
    <row r="23" spans="2:17" s="291" customFormat="1" ht="15.9" customHeight="1" x14ac:dyDescent="0.3">
      <c r="B23" s="476" t="s">
        <v>632</v>
      </c>
      <c r="C23" s="477">
        <v>1006</v>
      </c>
      <c r="D23" s="477">
        <v>65</v>
      </c>
      <c r="E23" s="477">
        <v>288</v>
      </c>
      <c r="F23" s="477">
        <v>315</v>
      </c>
      <c r="G23" s="477">
        <v>148</v>
      </c>
      <c r="H23" s="477">
        <v>77</v>
      </c>
      <c r="I23" s="477">
        <v>45</v>
      </c>
      <c r="J23" s="477">
        <v>31</v>
      </c>
      <c r="K23" s="477">
        <v>22</v>
      </c>
      <c r="L23" s="477">
        <v>10</v>
      </c>
      <c r="M23" s="477">
        <v>2</v>
      </c>
      <c r="N23" s="477">
        <v>3</v>
      </c>
      <c r="O23" s="477">
        <v>0</v>
      </c>
    </row>
    <row r="24" spans="2:17" s="291" customFormat="1" ht="15.9" customHeight="1" x14ac:dyDescent="0.3">
      <c r="B24" s="476" t="s">
        <v>633</v>
      </c>
      <c r="C24" s="477">
        <v>995</v>
      </c>
      <c r="D24" s="477">
        <v>20</v>
      </c>
      <c r="E24" s="477">
        <v>293</v>
      </c>
      <c r="F24" s="477">
        <v>305</v>
      </c>
      <c r="G24" s="477">
        <v>190</v>
      </c>
      <c r="H24" s="477">
        <v>63</v>
      </c>
      <c r="I24" s="477">
        <v>50</v>
      </c>
      <c r="J24" s="477">
        <v>27</v>
      </c>
      <c r="K24" s="477">
        <v>27</v>
      </c>
      <c r="L24" s="477">
        <v>13</v>
      </c>
      <c r="M24" s="477">
        <v>5</v>
      </c>
      <c r="N24" s="477">
        <v>2</v>
      </c>
      <c r="O24" s="477">
        <v>0</v>
      </c>
    </row>
    <row r="25" spans="2:17" s="291" customFormat="1" ht="15.9" customHeight="1" x14ac:dyDescent="0.3">
      <c r="B25" s="476" t="s">
        <v>634</v>
      </c>
      <c r="C25" s="477">
        <v>898</v>
      </c>
      <c r="D25" s="477">
        <v>0</v>
      </c>
      <c r="E25" s="477">
        <v>212</v>
      </c>
      <c r="F25" s="477">
        <v>294</v>
      </c>
      <c r="G25" s="477">
        <v>182</v>
      </c>
      <c r="H25" s="477">
        <v>86</v>
      </c>
      <c r="I25" s="477">
        <v>55</v>
      </c>
      <c r="J25" s="477">
        <v>34</v>
      </c>
      <c r="K25" s="477">
        <v>17</v>
      </c>
      <c r="L25" s="477">
        <v>9</v>
      </c>
      <c r="M25" s="477">
        <v>6</v>
      </c>
      <c r="N25" s="477">
        <v>3</v>
      </c>
      <c r="O25" s="477">
        <v>0</v>
      </c>
    </row>
    <row r="26" spans="2:17" s="291" customFormat="1" ht="15.9" customHeight="1" x14ac:dyDescent="0.3">
      <c r="B26" s="476" t="s">
        <v>635</v>
      </c>
      <c r="C26" s="477">
        <v>949</v>
      </c>
      <c r="D26" s="477">
        <v>1</v>
      </c>
      <c r="E26" s="477">
        <v>217</v>
      </c>
      <c r="F26" s="477">
        <v>292</v>
      </c>
      <c r="G26" s="477">
        <v>227</v>
      </c>
      <c r="H26" s="477">
        <v>92</v>
      </c>
      <c r="I26" s="477">
        <v>63</v>
      </c>
      <c r="J26" s="477">
        <v>30</v>
      </c>
      <c r="K26" s="477">
        <v>15</v>
      </c>
      <c r="L26" s="477">
        <v>8</v>
      </c>
      <c r="M26" s="477">
        <v>3</v>
      </c>
      <c r="N26" s="477">
        <v>1</v>
      </c>
      <c r="O26" s="477">
        <v>0</v>
      </c>
    </row>
    <row r="27" spans="2:17" s="291" customFormat="1" ht="15.9" customHeight="1" x14ac:dyDescent="0.3">
      <c r="B27" s="476" t="s">
        <v>636</v>
      </c>
      <c r="C27" s="477">
        <v>972</v>
      </c>
      <c r="D27" s="477">
        <v>7</v>
      </c>
      <c r="E27" s="477">
        <v>179</v>
      </c>
      <c r="F27" s="477">
        <v>322</v>
      </c>
      <c r="G27" s="477">
        <v>217</v>
      </c>
      <c r="H27" s="477">
        <v>111</v>
      </c>
      <c r="I27" s="477">
        <v>50</v>
      </c>
      <c r="J27" s="477">
        <v>40</v>
      </c>
      <c r="K27" s="477">
        <v>26</v>
      </c>
      <c r="L27" s="477">
        <v>10</v>
      </c>
      <c r="M27" s="477">
        <v>9</v>
      </c>
      <c r="N27" s="477">
        <v>1</v>
      </c>
      <c r="O27" s="477">
        <v>0</v>
      </c>
    </row>
    <row r="28" spans="2:17" s="291" customFormat="1" ht="15.9" customHeight="1" x14ac:dyDescent="0.3">
      <c r="B28" s="476" t="s">
        <v>637</v>
      </c>
      <c r="C28" s="477">
        <v>4373</v>
      </c>
      <c r="D28" s="477">
        <v>3</v>
      </c>
      <c r="E28" s="477">
        <v>302</v>
      </c>
      <c r="F28" s="477">
        <v>1398</v>
      </c>
      <c r="G28" s="477">
        <v>1332</v>
      </c>
      <c r="H28" s="477">
        <v>663</v>
      </c>
      <c r="I28" s="477">
        <v>317</v>
      </c>
      <c r="J28" s="477">
        <v>182</v>
      </c>
      <c r="K28" s="477">
        <v>86</v>
      </c>
      <c r="L28" s="477">
        <v>57</v>
      </c>
      <c r="M28" s="477">
        <v>19</v>
      </c>
      <c r="N28" s="477">
        <v>14</v>
      </c>
      <c r="O28" s="477">
        <v>0</v>
      </c>
    </row>
    <row r="29" spans="2:17" s="291" customFormat="1" ht="15.9" customHeight="1" x14ac:dyDescent="0.3">
      <c r="B29" s="476" t="s">
        <v>638</v>
      </c>
      <c r="C29" s="477">
        <v>3756</v>
      </c>
      <c r="D29" s="477">
        <v>0</v>
      </c>
      <c r="E29" s="477">
        <v>4</v>
      </c>
      <c r="F29" s="477">
        <v>370</v>
      </c>
      <c r="G29" s="477">
        <v>1353</v>
      </c>
      <c r="H29" s="477">
        <v>1056</v>
      </c>
      <c r="I29" s="477">
        <v>537</v>
      </c>
      <c r="J29" s="477">
        <v>236</v>
      </c>
      <c r="K29" s="477">
        <v>97</v>
      </c>
      <c r="L29" s="477">
        <v>54</v>
      </c>
      <c r="M29" s="477">
        <v>28</v>
      </c>
      <c r="N29" s="477">
        <v>21</v>
      </c>
      <c r="O29" s="477">
        <v>0</v>
      </c>
    </row>
    <row r="30" spans="2:17" s="291" customFormat="1" ht="15.9" customHeight="1" x14ac:dyDescent="0.3">
      <c r="B30" s="476" t="s">
        <v>639</v>
      </c>
      <c r="C30" s="477">
        <v>9091</v>
      </c>
      <c r="D30" s="477">
        <v>0</v>
      </c>
      <c r="E30" s="477">
        <v>0</v>
      </c>
      <c r="F30" s="477">
        <v>12</v>
      </c>
      <c r="G30" s="477">
        <v>343</v>
      </c>
      <c r="H30" s="477">
        <v>1566</v>
      </c>
      <c r="I30" s="477">
        <v>2146</v>
      </c>
      <c r="J30" s="477">
        <v>1939</v>
      </c>
      <c r="K30" s="477">
        <v>1344</v>
      </c>
      <c r="L30" s="477">
        <v>918</v>
      </c>
      <c r="M30" s="477">
        <v>488</v>
      </c>
      <c r="N30" s="477">
        <v>332</v>
      </c>
      <c r="O30" s="477">
        <v>3</v>
      </c>
    </row>
    <row r="31" spans="2:17" s="291" customFormat="1" x14ac:dyDescent="0.25"/>
    <row r="32" spans="2:17" s="291" customFormat="1" x14ac:dyDescent="0.25">
      <c r="B32" s="396" t="s">
        <v>969</v>
      </c>
    </row>
    <row r="33" spans="2:15" s="291" customFormat="1" x14ac:dyDescent="0.25">
      <c r="B33" s="751" t="s">
        <v>734</v>
      </c>
      <c r="C33" s="751"/>
      <c r="D33" s="751"/>
      <c r="E33" s="751"/>
      <c r="F33" s="751"/>
      <c r="G33" s="751"/>
      <c r="H33" s="751"/>
      <c r="I33" s="751"/>
      <c r="J33" s="751"/>
      <c r="K33" s="751"/>
    </row>
    <row r="34" spans="2:15" s="291" customFormat="1" x14ac:dyDescent="0.25">
      <c r="B34" s="756" t="s">
        <v>715</v>
      </c>
      <c r="C34" s="756"/>
      <c r="D34" s="756"/>
      <c r="E34" s="756"/>
      <c r="F34" s="756"/>
      <c r="G34" s="756"/>
      <c r="H34" s="756"/>
      <c r="I34" s="756"/>
      <c r="J34" s="756"/>
      <c r="K34" s="756"/>
      <c r="L34" s="756"/>
      <c r="M34" s="756"/>
      <c r="N34" s="756"/>
      <c r="O34" s="756"/>
    </row>
    <row r="35" spans="2:15" s="291" customFormat="1" x14ac:dyDescent="0.25"/>
    <row r="36" spans="2:15" s="291" customFormat="1" x14ac:dyDescent="0.25"/>
    <row r="37" spans="2:15" s="291" customFormat="1" x14ac:dyDescent="0.25"/>
    <row r="38" spans="2:15" s="291" customFormat="1" x14ac:dyDescent="0.25"/>
    <row r="39" spans="2:15" s="291" customFormat="1" x14ac:dyDescent="0.25"/>
    <row r="40" spans="2:15" s="291" customFormat="1" x14ac:dyDescent="0.25"/>
    <row r="41" spans="2:15" s="291" customFormat="1" x14ac:dyDescent="0.25"/>
    <row r="42" spans="2:15" s="291" customFormat="1" x14ac:dyDescent="0.25"/>
    <row r="43" spans="2:15" s="291" customFormat="1" x14ac:dyDescent="0.25"/>
  </sheetData>
  <mergeCells count="8">
    <mergeCell ref="B33:K33"/>
    <mergeCell ref="B34:O34"/>
    <mergeCell ref="B11:O11"/>
    <mergeCell ref="B12:O12"/>
    <mergeCell ref="B13:O13"/>
    <mergeCell ref="B15:B16"/>
    <mergeCell ref="C15:C16"/>
    <mergeCell ref="D15:O15"/>
  </mergeCells>
  <hyperlinks>
    <hyperlink ref="Q15" location="INDICE!C70" display="INICIO"/>
  </hyperlinks>
  <pageMargins left="0.75" right="0.75" top="1" bottom="1" header="0.5" footer="0.5"/>
  <pageSetup orientation="portrait" horizontalDpi="300" verticalDpi="300"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N35"/>
  <sheetViews>
    <sheetView showGridLines="0" zoomScaleNormal="100" workbookViewId="0">
      <selection activeCell="B45" sqref="B45"/>
    </sheetView>
  </sheetViews>
  <sheetFormatPr baseColWidth="10" defaultColWidth="8" defaultRowHeight="10.8" x14ac:dyDescent="0.25"/>
  <cols>
    <col min="1" max="1" width="3.19921875" style="118" customWidth="1"/>
    <col min="2" max="2" width="19.8984375" style="118" customWidth="1"/>
    <col min="3" max="3" width="13.59765625" style="118" customWidth="1"/>
    <col min="4" max="10" width="11.59765625" style="118" customWidth="1"/>
    <col min="11" max="11" width="12" style="118" bestFit="1" customWidth="1"/>
    <col min="12" max="255" width="8" style="118"/>
    <col min="256" max="256" width="3.19921875" style="118" customWidth="1"/>
    <col min="257" max="257" width="19.8984375" style="118" customWidth="1"/>
    <col min="258" max="258" width="13.59765625" style="118" customWidth="1"/>
    <col min="259" max="265" width="11.59765625" style="118" customWidth="1"/>
    <col min="266" max="266" width="12.3984375" style="118" customWidth="1"/>
    <col min="267" max="511" width="8" style="118"/>
    <col min="512" max="512" width="3.19921875" style="118" customWidth="1"/>
    <col min="513" max="513" width="19.8984375" style="118" customWidth="1"/>
    <col min="514" max="514" width="13.59765625" style="118" customWidth="1"/>
    <col min="515" max="521" width="11.59765625" style="118" customWidth="1"/>
    <col min="522" max="522" width="12.3984375" style="118" customWidth="1"/>
    <col min="523" max="767" width="8" style="118"/>
    <col min="768" max="768" width="3.19921875" style="118" customWidth="1"/>
    <col min="769" max="769" width="19.8984375" style="118" customWidth="1"/>
    <col min="770" max="770" width="13.59765625" style="118" customWidth="1"/>
    <col min="771" max="777" width="11.59765625" style="118" customWidth="1"/>
    <col min="778" max="778" width="12.3984375" style="118" customWidth="1"/>
    <col min="779" max="1023" width="8" style="118"/>
    <col min="1024" max="1024" width="3.19921875" style="118" customWidth="1"/>
    <col min="1025" max="1025" width="19.8984375" style="118" customWidth="1"/>
    <col min="1026" max="1026" width="13.59765625" style="118" customWidth="1"/>
    <col min="1027" max="1033" width="11.59765625" style="118" customWidth="1"/>
    <col min="1034" max="1034" width="12.3984375" style="118" customWidth="1"/>
    <col min="1035" max="1279" width="8" style="118"/>
    <col min="1280" max="1280" width="3.19921875" style="118" customWidth="1"/>
    <col min="1281" max="1281" width="19.8984375" style="118" customWidth="1"/>
    <col min="1282" max="1282" width="13.59765625" style="118" customWidth="1"/>
    <col min="1283" max="1289" width="11.59765625" style="118" customWidth="1"/>
    <col min="1290" max="1290" width="12.3984375" style="118" customWidth="1"/>
    <col min="1291" max="1535" width="8" style="118"/>
    <col min="1536" max="1536" width="3.19921875" style="118" customWidth="1"/>
    <col min="1537" max="1537" width="19.8984375" style="118" customWidth="1"/>
    <col min="1538" max="1538" width="13.59765625" style="118" customWidth="1"/>
    <col min="1539" max="1545" width="11.59765625" style="118" customWidth="1"/>
    <col min="1546" max="1546" width="12.3984375" style="118" customWidth="1"/>
    <col min="1547" max="1791" width="8" style="118"/>
    <col min="1792" max="1792" width="3.19921875" style="118" customWidth="1"/>
    <col min="1793" max="1793" width="19.8984375" style="118" customWidth="1"/>
    <col min="1794" max="1794" width="13.59765625" style="118" customWidth="1"/>
    <col min="1795" max="1801" width="11.59765625" style="118" customWidth="1"/>
    <col min="1802" max="1802" width="12.3984375" style="118" customWidth="1"/>
    <col min="1803" max="2047" width="8" style="118"/>
    <col min="2048" max="2048" width="3.19921875" style="118" customWidth="1"/>
    <col min="2049" max="2049" width="19.8984375" style="118" customWidth="1"/>
    <col min="2050" max="2050" width="13.59765625" style="118" customWidth="1"/>
    <col min="2051" max="2057" width="11.59765625" style="118" customWidth="1"/>
    <col min="2058" max="2058" width="12.3984375" style="118" customWidth="1"/>
    <col min="2059" max="2303" width="8" style="118"/>
    <col min="2304" max="2304" width="3.19921875" style="118" customWidth="1"/>
    <col min="2305" max="2305" width="19.8984375" style="118" customWidth="1"/>
    <col min="2306" max="2306" width="13.59765625" style="118" customWidth="1"/>
    <col min="2307" max="2313" width="11.59765625" style="118" customWidth="1"/>
    <col min="2314" max="2314" width="12.3984375" style="118" customWidth="1"/>
    <col min="2315" max="2559" width="8" style="118"/>
    <col min="2560" max="2560" width="3.19921875" style="118" customWidth="1"/>
    <col min="2561" max="2561" width="19.8984375" style="118" customWidth="1"/>
    <col min="2562" max="2562" width="13.59765625" style="118" customWidth="1"/>
    <col min="2563" max="2569" width="11.59765625" style="118" customWidth="1"/>
    <col min="2570" max="2570" width="12.3984375" style="118" customWidth="1"/>
    <col min="2571" max="2815" width="8" style="118"/>
    <col min="2816" max="2816" width="3.19921875" style="118" customWidth="1"/>
    <col min="2817" max="2817" width="19.8984375" style="118" customWidth="1"/>
    <col min="2818" max="2818" width="13.59765625" style="118" customWidth="1"/>
    <col min="2819" max="2825" width="11.59765625" style="118" customWidth="1"/>
    <col min="2826" max="2826" width="12.3984375" style="118" customWidth="1"/>
    <col min="2827" max="3071" width="8" style="118"/>
    <col min="3072" max="3072" width="3.19921875" style="118" customWidth="1"/>
    <col min="3073" max="3073" width="19.8984375" style="118" customWidth="1"/>
    <col min="3074" max="3074" width="13.59765625" style="118" customWidth="1"/>
    <col min="3075" max="3081" width="11.59765625" style="118" customWidth="1"/>
    <col min="3082" max="3082" width="12.3984375" style="118" customWidth="1"/>
    <col min="3083" max="3327" width="8" style="118"/>
    <col min="3328" max="3328" width="3.19921875" style="118" customWidth="1"/>
    <col min="3329" max="3329" width="19.8984375" style="118" customWidth="1"/>
    <col min="3330" max="3330" width="13.59765625" style="118" customWidth="1"/>
    <col min="3331" max="3337" width="11.59765625" style="118" customWidth="1"/>
    <col min="3338" max="3338" width="12.3984375" style="118" customWidth="1"/>
    <col min="3339" max="3583" width="8" style="118"/>
    <col min="3584" max="3584" width="3.19921875" style="118" customWidth="1"/>
    <col min="3585" max="3585" width="19.8984375" style="118" customWidth="1"/>
    <col min="3586" max="3586" width="13.59765625" style="118" customWidth="1"/>
    <col min="3587" max="3593" width="11.59765625" style="118" customWidth="1"/>
    <col min="3594" max="3594" width="12.3984375" style="118" customWidth="1"/>
    <col min="3595" max="3839" width="8" style="118"/>
    <col min="3840" max="3840" width="3.19921875" style="118" customWidth="1"/>
    <col min="3841" max="3841" width="19.8984375" style="118" customWidth="1"/>
    <col min="3842" max="3842" width="13.59765625" style="118" customWidth="1"/>
    <col min="3843" max="3849" width="11.59765625" style="118" customWidth="1"/>
    <col min="3850" max="3850" width="12.3984375" style="118" customWidth="1"/>
    <col min="3851" max="4095" width="8" style="118"/>
    <col min="4096" max="4096" width="3.19921875" style="118" customWidth="1"/>
    <col min="4097" max="4097" width="19.8984375" style="118" customWidth="1"/>
    <col min="4098" max="4098" width="13.59765625" style="118" customWidth="1"/>
    <col min="4099" max="4105" width="11.59765625" style="118" customWidth="1"/>
    <col min="4106" max="4106" width="12.3984375" style="118" customWidth="1"/>
    <col min="4107" max="4351" width="8" style="118"/>
    <col min="4352" max="4352" width="3.19921875" style="118" customWidth="1"/>
    <col min="4353" max="4353" width="19.8984375" style="118" customWidth="1"/>
    <col min="4354" max="4354" width="13.59765625" style="118" customWidth="1"/>
    <col min="4355" max="4361" width="11.59765625" style="118" customWidth="1"/>
    <col min="4362" max="4362" width="12.3984375" style="118" customWidth="1"/>
    <col min="4363" max="4607" width="8" style="118"/>
    <col min="4608" max="4608" width="3.19921875" style="118" customWidth="1"/>
    <col min="4609" max="4609" width="19.8984375" style="118" customWidth="1"/>
    <col min="4610" max="4610" width="13.59765625" style="118" customWidth="1"/>
    <col min="4611" max="4617" width="11.59765625" style="118" customWidth="1"/>
    <col min="4618" max="4618" width="12.3984375" style="118" customWidth="1"/>
    <col min="4619" max="4863" width="8" style="118"/>
    <col min="4864" max="4864" width="3.19921875" style="118" customWidth="1"/>
    <col min="4865" max="4865" width="19.8984375" style="118" customWidth="1"/>
    <col min="4866" max="4866" width="13.59765625" style="118" customWidth="1"/>
    <col min="4867" max="4873" width="11.59765625" style="118" customWidth="1"/>
    <col min="4874" max="4874" width="12.3984375" style="118" customWidth="1"/>
    <col min="4875" max="5119" width="8" style="118"/>
    <col min="5120" max="5120" width="3.19921875" style="118" customWidth="1"/>
    <col min="5121" max="5121" width="19.8984375" style="118" customWidth="1"/>
    <col min="5122" max="5122" width="13.59765625" style="118" customWidth="1"/>
    <col min="5123" max="5129" width="11.59765625" style="118" customWidth="1"/>
    <col min="5130" max="5130" width="12.3984375" style="118" customWidth="1"/>
    <col min="5131" max="5375" width="8" style="118"/>
    <col min="5376" max="5376" width="3.19921875" style="118" customWidth="1"/>
    <col min="5377" max="5377" width="19.8984375" style="118" customWidth="1"/>
    <col min="5378" max="5378" width="13.59765625" style="118" customWidth="1"/>
    <col min="5379" max="5385" width="11.59765625" style="118" customWidth="1"/>
    <col min="5386" max="5386" width="12.3984375" style="118" customWidth="1"/>
    <col min="5387" max="5631" width="8" style="118"/>
    <col min="5632" max="5632" width="3.19921875" style="118" customWidth="1"/>
    <col min="5633" max="5633" width="19.8984375" style="118" customWidth="1"/>
    <col min="5634" max="5634" width="13.59765625" style="118" customWidth="1"/>
    <col min="5635" max="5641" width="11.59765625" style="118" customWidth="1"/>
    <col min="5642" max="5642" width="12.3984375" style="118" customWidth="1"/>
    <col min="5643" max="5887" width="8" style="118"/>
    <col min="5888" max="5888" width="3.19921875" style="118" customWidth="1"/>
    <col min="5889" max="5889" width="19.8984375" style="118" customWidth="1"/>
    <col min="5890" max="5890" width="13.59765625" style="118" customWidth="1"/>
    <col min="5891" max="5897" width="11.59765625" style="118" customWidth="1"/>
    <col min="5898" max="5898" width="12.3984375" style="118" customWidth="1"/>
    <col min="5899" max="6143" width="8" style="118"/>
    <col min="6144" max="6144" width="3.19921875" style="118" customWidth="1"/>
    <col min="6145" max="6145" width="19.8984375" style="118" customWidth="1"/>
    <col min="6146" max="6146" width="13.59765625" style="118" customWidth="1"/>
    <col min="6147" max="6153" width="11.59765625" style="118" customWidth="1"/>
    <col min="6154" max="6154" width="12.3984375" style="118" customWidth="1"/>
    <col min="6155" max="6399" width="8" style="118"/>
    <col min="6400" max="6400" width="3.19921875" style="118" customWidth="1"/>
    <col min="6401" max="6401" width="19.8984375" style="118" customWidth="1"/>
    <col min="6402" max="6402" width="13.59765625" style="118" customWidth="1"/>
    <col min="6403" max="6409" width="11.59765625" style="118" customWidth="1"/>
    <col min="6410" max="6410" width="12.3984375" style="118" customWidth="1"/>
    <col min="6411" max="6655" width="8" style="118"/>
    <col min="6656" max="6656" width="3.19921875" style="118" customWidth="1"/>
    <col min="6657" max="6657" width="19.8984375" style="118" customWidth="1"/>
    <col min="6658" max="6658" width="13.59765625" style="118" customWidth="1"/>
    <col min="6659" max="6665" width="11.59765625" style="118" customWidth="1"/>
    <col min="6666" max="6666" width="12.3984375" style="118" customWidth="1"/>
    <col min="6667" max="6911" width="8" style="118"/>
    <col min="6912" max="6912" width="3.19921875" style="118" customWidth="1"/>
    <col min="6913" max="6913" width="19.8984375" style="118" customWidth="1"/>
    <col min="6914" max="6914" width="13.59765625" style="118" customWidth="1"/>
    <col min="6915" max="6921" width="11.59765625" style="118" customWidth="1"/>
    <col min="6922" max="6922" width="12.3984375" style="118" customWidth="1"/>
    <col min="6923" max="7167" width="8" style="118"/>
    <col min="7168" max="7168" width="3.19921875" style="118" customWidth="1"/>
    <col min="7169" max="7169" width="19.8984375" style="118" customWidth="1"/>
    <col min="7170" max="7170" width="13.59765625" style="118" customWidth="1"/>
    <col min="7171" max="7177" width="11.59765625" style="118" customWidth="1"/>
    <col min="7178" max="7178" width="12.3984375" style="118" customWidth="1"/>
    <col min="7179" max="7423" width="8" style="118"/>
    <col min="7424" max="7424" width="3.19921875" style="118" customWidth="1"/>
    <col min="7425" max="7425" width="19.8984375" style="118" customWidth="1"/>
    <col min="7426" max="7426" width="13.59765625" style="118" customWidth="1"/>
    <col min="7427" max="7433" width="11.59765625" style="118" customWidth="1"/>
    <col min="7434" max="7434" width="12.3984375" style="118" customWidth="1"/>
    <col min="7435" max="7679" width="8" style="118"/>
    <col min="7680" max="7680" width="3.19921875" style="118" customWidth="1"/>
    <col min="7681" max="7681" width="19.8984375" style="118" customWidth="1"/>
    <col min="7682" max="7682" width="13.59765625" style="118" customWidth="1"/>
    <col min="7683" max="7689" width="11.59765625" style="118" customWidth="1"/>
    <col min="7690" max="7690" width="12.3984375" style="118" customWidth="1"/>
    <col min="7691" max="7935" width="8" style="118"/>
    <col min="7936" max="7936" width="3.19921875" style="118" customWidth="1"/>
    <col min="7937" max="7937" width="19.8984375" style="118" customWidth="1"/>
    <col min="7938" max="7938" width="13.59765625" style="118" customWidth="1"/>
    <col min="7939" max="7945" width="11.59765625" style="118" customWidth="1"/>
    <col min="7946" max="7946" width="12.3984375" style="118" customWidth="1"/>
    <col min="7947" max="8191" width="8" style="118"/>
    <col min="8192" max="8192" width="3.19921875" style="118" customWidth="1"/>
    <col min="8193" max="8193" width="19.8984375" style="118" customWidth="1"/>
    <col min="8194" max="8194" width="13.59765625" style="118" customWidth="1"/>
    <col min="8195" max="8201" width="11.59765625" style="118" customWidth="1"/>
    <col min="8202" max="8202" width="12.3984375" style="118" customWidth="1"/>
    <col min="8203" max="8447" width="8" style="118"/>
    <col min="8448" max="8448" width="3.19921875" style="118" customWidth="1"/>
    <col min="8449" max="8449" width="19.8984375" style="118" customWidth="1"/>
    <col min="8450" max="8450" width="13.59765625" style="118" customWidth="1"/>
    <col min="8451" max="8457" width="11.59765625" style="118" customWidth="1"/>
    <col min="8458" max="8458" width="12.3984375" style="118" customWidth="1"/>
    <col min="8459" max="8703" width="8" style="118"/>
    <col min="8704" max="8704" width="3.19921875" style="118" customWidth="1"/>
    <col min="8705" max="8705" width="19.8984375" style="118" customWidth="1"/>
    <col min="8706" max="8706" width="13.59765625" style="118" customWidth="1"/>
    <col min="8707" max="8713" width="11.59765625" style="118" customWidth="1"/>
    <col min="8714" max="8714" width="12.3984375" style="118" customWidth="1"/>
    <col min="8715" max="8959" width="8" style="118"/>
    <col min="8960" max="8960" width="3.19921875" style="118" customWidth="1"/>
    <col min="8961" max="8961" width="19.8984375" style="118" customWidth="1"/>
    <col min="8962" max="8962" width="13.59765625" style="118" customWidth="1"/>
    <col min="8963" max="8969" width="11.59765625" style="118" customWidth="1"/>
    <col min="8970" max="8970" width="12.3984375" style="118" customWidth="1"/>
    <col min="8971" max="9215" width="8" style="118"/>
    <col min="9216" max="9216" width="3.19921875" style="118" customWidth="1"/>
    <col min="9217" max="9217" width="19.8984375" style="118" customWidth="1"/>
    <col min="9218" max="9218" width="13.59765625" style="118" customWidth="1"/>
    <col min="9219" max="9225" width="11.59765625" style="118" customWidth="1"/>
    <col min="9226" max="9226" width="12.3984375" style="118" customWidth="1"/>
    <col min="9227" max="9471" width="8" style="118"/>
    <col min="9472" max="9472" width="3.19921875" style="118" customWidth="1"/>
    <col min="9473" max="9473" width="19.8984375" style="118" customWidth="1"/>
    <col min="9474" max="9474" width="13.59765625" style="118" customWidth="1"/>
    <col min="9475" max="9481" width="11.59765625" style="118" customWidth="1"/>
    <col min="9482" max="9482" width="12.3984375" style="118" customWidth="1"/>
    <col min="9483" max="9727" width="8" style="118"/>
    <col min="9728" max="9728" width="3.19921875" style="118" customWidth="1"/>
    <col min="9729" max="9729" width="19.8984375" style="118" customWidth="1"/>
    <col min="9730" max="9730" width="13.59765625" style="118" customWidth="1"/>
    <col min="9731" max="9737" width="11.59765625" style="118" customWidth="1"/>
    <col min="9738" max="9738" width="12.3984375" style="118" customWidth="1"/>
    <col min="9739" max="9983" width="8" style="118"/>
    <col min="9984" max="9984" width="3.19921875" style="118" customWidth="1"/>
    <col min="9985" max="9985" width="19.8984375" style="118" customWidth="1"/>
    <col min="9986" max="9986" width="13.59765625" style="118" customWidth="1"/>
    <col min="9987" max="9993" width="11.59765625" style="118" customWidth="1"/>
    <col min="9994" max="9994" width="12.3984375" style="118" customWidth="1"/>
    <col min="9995" max="10239" width="8" style="118"/>
    <col min="10240" max="10240" width="3.19921875" style="118" customWidth="1"/>
    <col min="10241" max="10241" width="19.8984375" style="118" customWidth="1"/>
    <col min="10242" max="10242" width="13.59765625" style="118" customWidth="1"/>
    <col min="10243" max="10249" width="11.59765625" style="118" customWidth="1"/>
    <col min="10250" max="10250" width="12.3984375" style="118" customWidth="1"/>
    <col min="10251" max="10495" width="8" style="118"/>
    <col min="10496" max="10496" width="3.19921875" style="118" customWidth="1"/>
    <col min="10497" max="10497" width="19.8984375" style="118" customWidth="1"/>
    <col min="10498" max="10498" width="13.59765625" style="118" customWidth="1"/>
    <col min="10499" max="10505" width="11.59765625" style="118" customWidth="1"/>
    <col min="10506" max="10506" width="12.3984375" style="118" customWidth="1"/>
    <col min="10507" max="10751" width="8" style="118"/>
    <col min="10752" max="10752" width="3.19921875" style="118" customWidth="1"/>
    <col min="10753" max="10753" width="19.8984375" style="118" customWidth="1"/>
    <col min="10754" max="10754" width="13.59765625" style="118" customWidth="1"/>
    <col min="10755" max="10761" width="11.59765625" style="118" customWidth="1"/>
    <col min="10762" max="10762" width="12.3984375" style="118" customWidth="1"/>
    <col min="10763" max="11007" width="8" style="118"/>
    <col min="11008" max="11008" width="3.19921875" style="118" customWidth="1"/>
    <col min="11009" max="11009" width="19.8984375" style="118" customWidth="1"/>
    <col min="11010" max="11010" width="13.59765625" style="118" customWidth="1"/>
    <col min="11011" max="11017" width="11.59765625" style="118" customWidth="1"/>
    <col min="11018" max="11018" width="12.3984375" style="118" customWidth="1"/>
    <col min="11019" max="11263" width="8" style="118"/>
    <col min="11264" max="11264" width="3.19921875" style="118" customWidth="1"/>
    <col min="11265" max="11265" width="19.8984375" style="118" customWidth="1"/>
    <col min="11266" max="11266" width="13.59765625" style="118" customWidth="1"/>
    <col min="11267" max="11273" width="11.59765625" style="118" customWidth="1"/>
    <col min="11274" max="11274" width="12.3984375" style="118" customWidth="1"/>
    <col min="11275" max="11519" width="8" style="118"/>
    <col min="11520" max="11520" width="3.19921875" style="118" customWidth="1"/>
    <col min="11521" max="11521" width="19.8984375" style="118" customWidth="1"/>
    <col min="11522" max="11522" width="13.59765625" style="118" customWidth="1"/>
    <col min="11523" max="11529" width="11.59765625" style="118" customWidth="1"/>
    <col min="11530" max="11530" width="12.3984375" style="118" customWidth="1"/>
    <col min="11531" max="11775" width="8" style="118"/>
    <col min="11776" max="11776" width="3.19921875" style="118" customWidth="1"/>
    <col min="11777" max="11777" width="19.8984375" style="118" customWidth="1"/>
    <col min="11778" max="11778" width="13.59765625" style="118" customWidth="1"/>
    <col min="11779" max="11785" width="11.59765625" style="118" customWidth="1"/>
    <col min="11786" max="11786" width="12.3984375" style="118" customWidth="1"/>
    <col min="11787" max="12031" width="8" style="118"/>
    <col min="12032" max="12032" width="3.19921875" style="118" customWidth="1"/>
    <col min="12033" max="12033" width="19.8984375" style="118" customWidth="1"/>
    <col min="12034" max="12034" width="13.59765625" style="118" customWidth="1"/>
    <col min="12035" max="12041" width="11.59765625" style="118" customWidth="1"/>
    <col min="12042" max="12042" width="12.3984375" style="118" customWidth="1"/>
    <col min="12043" max="12287" width="8" style="118"/>
    <col min="12288" max="12288" width="3.19921875" style="118" customWidth="1"/>
    <col min="12289" max="12289" width="19.8984375" style="118" customWidth="1"/>
    <col min="12290" max="12290" width="13.59765625" style="118" customWidth="1"/>
    <col min="12291" max="12297" width="11.59765625" style="118" customWidth="1"/>
    <col min="12298" max="12298" width="12.3984375" style="118" customWidth="1"/>
    <col min="12299" max="12543" width="8" style="118"/>
    <col min="12544" max="12544" width="3.19921875" style="118" customWidth="1"/>
    <col min="12545" max="12545" width="19.8984375" style="118" customWidth="1"/>
    <col min="12546" max="12546" width="13.59765625" style="118" customWidth="1"/>
    <col min="12547" max="12553" width="11.59765625" style="118" customWidth="1"/>
    <col min="12554" max="12554" width="12.3984375" style="118" customWidth="1"/>
    <col min="12555" max="12799" width="8" style="118"/>
    <col min="12800" max="12800" width="3.19921875" style="118" customWidth="1"/>
    <col min="12801" max="12801" width="19.8984375" style="118" customWidth="1"/>
    <col min="12802" max="12802" width="13.59765625" style="118" customWidth="1"/>
    <col min="12803" max="12809" width="11.59765625" style="118" customWidth="1"/>
    <col min="12810" max="12810" width="12.3984375" style="118" customWidth="1"/>
    <col min="12811" max="13055" width="8" style="118"/>
    <col min="13056" max="13056" width="3.19921875" style="118" customWidth="1"/>
    <col min="13057" max="13057" width="19.8984375" style="118" customWidth="1"/>
    <col min="13058" max="13058" width="13.59765625" style="118" customWidth="1"/>
    <col min="13059" max="13065" width="11.59765625" style="118" customWidth="1"/>
    <col min="13066" max="13066" width="12.3984375" style="118" customWidth="1"/>
    <col min="13067" max="13311" width="8" style="118"/>
    <col min="13312" max="13312" width="3.19921875" style="118" customWidth="1"/>
    <col min="13313" max="13313" width="19.8984375" style="118" customWidth="1"/>
    <col min="13314" max="13314" width="13.59765625" style="118" customWidth="1"/>
    <col min="13315" max="13321" width="11.59765625" style="118" customWidth="1"/>
    <col min="13322" max="13322" width="12.3984375" style="118" customWidth="1"/>
    <col min="13323" max="13567" width="8" style="118"/>
    <col min="13568" max="13568" width="3.19921875" style="118" customWidth="1"/>
    <col min="13569" max="13569" width="19.8984375" style="118" customWidth="1"/>
    <col min="13570" max="13570" width="13.59765625" style="118" customWidth="1"/>
    <col min="13571" max="13577" width="11.59765625" style="118" customWidth="1"/>
    <col min="13578" max="13578" width="12.3984375" style="118" customWidth="1"/>
    <col min="13579" max="13823" width="8" style="118"/>
    <col min="13824" max="13824" width="3.19921875" style="118" customWidth="1"/>
    <col min="13825" max="13825" width="19.8984375" style="118" customWidth="1"/>
    <col min="13826" max="13826" width="13.59765625" style="118" customWidth="1"/>
    <col min="13827" max="13833" width="11.59765625" style="118" customWidth="1"/>
    <col min="13834" max="13834" width="12.3984375" style="118" customWidth="1"/>
    <col min="13835" max="14079" width="8" style="118"/>
    <col min="14080" max="14080" width="3.19921875" style="118" customWidth="1"/>
    <col min="14081" max="14081" width="19.8984375" style="118" customWidth="1"/>
    <col min="14082" max="14082" width="13.59765625" style="118" customWidth="1"/>
    <col min="14083" max="14089" width="11.59765625" style="118" customWidth="1"/>
    <col min="14090" max="14090" width="12.3984375" style="118" customWidth="1"/>
    <col min="14091" max="14335" width="8" style="118"/>
    <col min="14336" max="14336" width="3.19921875" style="118" customWidth="1"/>
    <col min="14337" max="14337" width="19.8984375" style="118" customWidth="1"/>
    <col min="14338" max="14338" width="13.59765625" style="118" customWidth="1"/>
    <col min="14339" max="14345" width="11.59765625" style="118" customWidth="1"/>
    <col min="14346" max="14346" width="12.3984375" style="118" customWidth="1"/>
    <col min="14347" max="14591" width="8" style="118"/>
    <col min="14592" max="14592" width="3.19921875" style="118" customWidth="1"/>
    <col min="14593" max="14593" width="19.8984375" style="118" customWidth="1"/>
    <col min="14594" max="14594" width="13.59765625" style="118" customWidth="1"/>
    <col min="14595" max="14601" width="11.59765625" style="118" customWidth="1"/>
    <col min="14602" max="14602" width="12.3984375" style="118" customWidth="1"/>
    <col min="14603" max="14847" width="8" style="118"/>
    <col min="14848" max="14848" width="3.19921875" style="118" customWidth="1"/>
    <col min="14849" max="14849" width="19.8984375" style="118" customWidth="1"/>
    <col min="14850" max="14850" width="13.59765625" style="118" customWidth="1"/>
    <col min="14851" max="14857" width="11.59765625" style="118" customWidth="1"/>
    <col min="14858" max="14858" width="12.3984375" style="118" customWidth="1"/>
    <col min="14859" max="15103" width="8" style="118"/>
    <col min="15104" max="15104" width="3.19921875" style="118" customWidth="1"/>
    <col min="15105" max="15105" width="19.8984375" style="118" customWidth="1"/>
    <col min="15106" max="15106" width="13.59765625" style="118" customWidth="1"/>
    <col min="15107" max="15113" width="11.59765625" style="118" customWidth="1"/>
    <col min="15114" max="15114" width="12.3984375" style="118" customWidth="1"/>
    <col min="15115" max="15359" width="8" style="118"/>
    <col min="15360" max="15360" width="3.19921875" style="118" customWidth="1"/>
    <col min="15361" max="15361" width="19.8984375" style="118" customWidth="1"/>
    <col min="15362" max="15362" width="13.59765625" style="118" customWidth="1"/>
    <col min="15363" max="15369" width="11.59765625" style="118" customWidth="1"/>
    <col min="15370" max="15370" width="12.3984375" style="118" customWidth="1"/>
    <col min="15371" max="15615" width="8" style="118"/>
    <col min="15616" max="15616" width="3.19921875" style="118" customWidth="1"/>
    <col min="15617" max="15617" width="19.8984375" style="118" customWidth="1"/>
    <col min="15618" max="15618" width="13.59765625" style="118" customWidth="1"/>
    <col min="15619" max="15625" width="11.59765625" style="118" customWidth="1"/>
    <col min="15626" max="15626" width="12.3984375" style="118" customWidth="1"/>
    <col min="15627" max="15871" width="8" style="118"/>
    <col min="15872" max="15872" width="3.19921875" style="118" customWidth="1"/>
    <col min="15873" max="15873" width="19.8984375" style="118" customWidth="1"/>
    <col min="15874" max="15874" width="13.59765625" style="118" customWidth="1"/>
    <col min="15875" max="15881" width="11.59765625" style="118" customWidth="1"/>
    <col min="15882" max="15882" width="12.3984375" style="118" customWidth="1"/>
    <col min="15883" max="16127" width="8" style="118"/>
    <col min="16128" max="16128" width="3.19921875" style="118" customWidth="1"/>
    <col min="16129" max="16129" width="19.8984375" style="118" customWidth="1"/>
    <col min="16130" max="16130" width="13.59765625" style="118" customWidth="1"/>
    <col min="16131" max="16137" width="11.59765625" style="118" customWidth="1"/>
    <col min="16138" max="16138" width="12.3984375" style="118" customWidth="1"/>
    <col min="16139" max="16384" width="8" style="118"/>
  </cols>
  <sheetData>
    <row r="10" spans="2:13" s="291" customFormat="1" x14ac:dyDescent="0.25"/>
    <row r="11" spans="2:13" s="300" customFormat="1" ht="19.95" customHeight="1" x14ac:dyDescent="0.25">
      <c r="B11" s="745" t="s">
        <v>757</v>
      </c>
      <c r="C11" s="745"/>
      <c r="D11" s="745"/>
      <c r="E11" s="745"/>
      <c r="F11" s="745"/>
      <c r="G11" s="745"/>
      <c r="H11" s="745"/>
      <c r="I11" s="745"/>
      <c r="J11" s="745"/>
    </row>
    <row r="12" spans="2:13" s="300" customFormat="1" ht="15.75" customHeight="1" x14ac:dyDescent="0.2">
      <c r="B12" s="746" t="s">
        <v>907</v>
      </c>
      <c r="C12" s="747"/>
      <c r="D12" s="747"/>
      <c r="E12" s="747"/>
      <c r="F12" s="747"/>
      <c r="G12" s="747"/>
      <c r="H12" s="747"/>
      <c r="I12" s="747"/>
      <c r="J12" s="747"/>
    </row>
    <row r="13" spans="2:13" s="300" customFormat="1" ht="13.8" x14ac:dyDescent="0.2">
      <c r="B13" s="746" t="s">
        <v>931</v>
      </c>
      <c r="C13" s="747"/>
      <c r="D13" s="747"/>
      <c r="E13" s="747"/>
      <c r="F13" s="747"/>
      <c r="G13" s="747"/>
      <c r="H13" s="747"/>
      <c r="I13" s="747"/>
      <c r="J13" s="747"/>
    </row>
    <row r="14" spans="2:13" s="299" customFormat="1" x14ac:dyDescent="0.25">
      <c r="B14" s="301"/>
      <c r="C14" s="302"/>
      <c r="D14" s="302"/>
      <c r="E14" s="302"/>
      <c r="F14" s="302"/>
      <c r="G14" s="302"/>
      <c r="H14" s="302"/>
      <c r="I14" s="302"/>
      <c r="J14" s="302"/>
    </row>
    <row r="15" spans="2:13" s="309" customFormat="1" ht="15.9" customHeight="1" x14ac:dyDescent="0.3">
      <c r="B15" s="748" t="s">
        <v>624</v>
      </c>
      <c r="C15" s="748" t="s">
        <v>201</v>
      </c>
      <c r="D15" s="738" t="s">
        <v>641</v>
      </c>
      <c r="E15" s="738"/>
      <c r="F15" s="738"/>
      <c r="G15" s="738"/>
      <c r="H15" s="738"/>
      <c r="I15" s="738"/>
      <c r="J15" s="738"/>
      <c r="K15" s="738"/>
      <c r="L15" s="310"/>
      <c r="M15" s="339" t="s">
        <v>196</v>
      </c>
    </row>
    <row r="16" spans="2:13" s="309" customFormat="1" ht="11.4" x14ac:dyDescent="0.3">
      <c r="B16" s="748"/>
      <c r="C16" s="748"/>
      <c r="D16" s="475" t="s">
        <v>304</v>
      </c>
      <c r="E16" s="475" t="s">
        <v>598</v>
      </c>
      <c r="F16" s="475" t="s">
        <v>599</v>
      </c>
      <c r="G16" s="475" t="s">
        <v>600</v>
      </c>
      <c r="H16" s="475" t="s">
        <v>601</v>
      </c>
      <c r="I16" s="475" t="s">
        <v>602</v>
      </c>
      <c r="J16" s="475" t="s">
        <v>603</v>
      </c>
      <c r="K16" s="475" t="s">
        <v>308</v>
      </c>
      <c r="L16" s="304"/>
    </row>
    <row r="17" spans="2:12" s="297" customFormat="1" ht="15.9" customHeight="1" x14ac:dyDescent="0.2">
      <c r="B17" s="480" t="s">
        <v>613</v>
      </c>
      <c r="C17" s="478">
        <v>25555</v>
      </c>
      <c r="D17" s="478">
        <v>22609</v>
      </c>
      <c r="E17" s="478">
        <v>1045</v>
      </c>
      <c r="F17" s="478">
        <v>617</v>
      </c>
      <c r="G17" s="478">
        <v>167</v>
      </c>
      <c r="H17" s="478">
        <v>35</v>
      </c>
      <c r="I17" s="478">
        <v>9</v>
      </c>
      <c r="J17" s="478">
        <v>16</v>
      </c>
      <c r="K17" s="478">
        <v>1057</v>
      </c>
      <c r="L17" s="256"/>
    </row>
    <row r="18" spans="2:12" s="291" customFormat="1" ht="15.9" customHeight="1" x14ac:dyDescent="0.3">
      <c r="B18" s="476" t="s">
        <v>627</v>
      </c>
      <c r="C18" s="477">
        <v>404</v>
      </c>
      <c r="D18" s="477">
        <v>373</v>
      </c>
      <c r="E18" s="477">
        <v>7</v>
      </c>
      <c r="F18" s="477">
        <v>6</v>
      </c>
      <c r="G18" s="477">
        <v>0</v>
      </c>
      <c r="H18" s="477">
        <v>0</v>
      </c>
      <c r="I18" s="477">
        <v>0</v>
      </c>
      <c r="J18" s="477">
        <v>0</v>
      </c>
      <c r="K18" s="477">
        <v>18</v>
      </c>
      <c r="L18" s="256"/>
    </row>
    <row r="19" spans="2:12" s="291" customFormat="1" ht="15.9" customHeight="1" x14ac:dyDescent="0.3">
      <c r="B19" s="476" t="s">
        <v>628</v>
      </c>
      <c r="C19" s="477">
        <v>671</v>
      </c>
      <c r="D19" s="477">
        <v>626</v>
      </c>
      <c r="E19" s="477">
        <v>22</v>
      </c>
      <c r="F19" s="477">
        <v>2</v>
      </c>
      <c r="G19" s="477">
        <v>0</v>
      </c>
      <c r="H19" s="477">
        <v>0</v>
      </c>
      <c r="I19" s="477">
        <v>0</v>
      </c>
      <c r="J19" s="477">
        <v>0</v>
      </c>
      <c r="K19" s="477">
        <v>21</v>
      </c>
    </row>
    <row r="20" spans="2:12" s="291" customFormat="1" ht="15.9" customHeight="1" x14ac:dyDescent="0.3">
      <c r="B20" s="476" t="s">
        <v>629</v>
      </c>
      <c r="C20" s="477">
        <v>828</v>
      </c>
      <c r="D20" s="477">
        <v>757</v>
      </c>
      <c r="E20" s="477">
        <v>29</v>
      </c>
      <c r="F20" s="477">
        <v>7</v>
      </c>
      <c r="G20" s="477">
        <v>1</v>
      </c>
      <c r="H20" s="477">
        <v>0</v>
      </c>
      <c r="I20" s="477">
        <v>0</v>
      </c>
      <c r="J20" s="477">
        <v>0</v>
      </c>
      <c r="K20" s="477">
        <v>34</v>
      </c>
    </row>
    <row r="21" spans="2:12" s="291" customFormat="1" ht="15.9" customHeight="1" x14ac:dyDescent="0.3">
      <c r="B21" s="476" t="s">
        <v>630</v>
      </c>
      <c r="C21" s="477">
        <v>771</v>
      </c>
      <c r="D21" s="477">
        <v>695</v>
      </c>
      <c r="E21" s="477">
        <v>27</v>
      </c>
      <c r="F21" s="477">
        <v>12</v>
      </c>
      <c r="G21" s="477">
        <v>2</v>
      </c>
      <c r="H21" s="477">
        <v>1</v>
      </c>
      <c r="I21" s="477">
        <v>1</v>
      </c>
      <c r="J21" s="477">
        <v>0</v>
      </c>
      <c r="K21" s="477">
        <v>33</v>
      </c>
    </row>
    <row r="22" spans="2:12" s="291" customFormat="1" ht="15.9" customHeight="1" x14ac:dyDescent="0.3">
      <c r="B22" s="476" t="s">
        <v>631</v>
      </c>
      <c r="C22" s="477">
        <v>841</v>
      </c>
      <c r="D22" s="477">
        <v>759</v>
      </c>
      <c r="E22" s="477">
        <v>41</v>
      </c>
      <c r="F22" s="477">
        <v>8</v>
      </c>
      <c r="G22" s="477">
        <v>7</v>
      </c>
      <c r="H22" s="477">
        <v>0</v>
      </c>
      <c r="I22" s="477">
        <v>0</v>
      </c>
      <c r="J22" s="477">
        <v>1</v>
      </c>
      <c r="K22" s="477">
        <v>25</v>
      </c>
    </row>
    <row r="23" spans="2:12" s="291" customFormat="1" ht="15.9" customHeight="1" x14ac:dyDescent="0.3">
      <c r="B23" s="476" t="s">
        <v>632</v>
      </c>
      <c r="C23" s="477">
        <v>1006</v>
      </c>
      <c r="D23" s="477">
        <v>868</v>
      </c>
      <c r="E23" s="477">
        <v>65</v>
      </c>
      <c r="F23" s="477">
        <v>25</v>
      </c>
      <c r="G23" s="477">
        <v>3</v>
      </c>
      <c r="H23" s="477">
        <v>1</v>
      </c>
      <c r="I23" s="477">
        <v>0</v>
      </c>
      <c r="J23" s="477">
        <v>0</v>
      </c>
      <c r="K23" s="477">
        <v>44</v>
      </c>
    </row>
    <row r="24" spans="2:12" s="291" customFormat="1" ht="15.9" customHeight="1" x14ac:dyDescent="0.3">
      <c r="B24" s="476" t="s">
        <v>633</v>
      </c>
      <c r="C24" s="477">
        <v>995</v>
      </c>
      <c r="D24" s="477">
        <v>886</v>
      </c>
      <c r="E24" s="477">
        <v>48</v>
      </c>
      <c r="F24" s="477">
        <v>17</v>
      </c>
      <c r="G24" s="477">
        <v>3</v>
      </c>
      <c r="H24" s="477">
        <v>1</v>
      </c>
      <c r="I24" s="477">
        <v>0</v>
      </c>
      <c r="J24" s="477">
        <v>0</v>
      </c>
      <c r="K24" s="477">
        <v>40</v>
      </c>
    </row>
    <row r="25" spans="2:12" s="291" customFormat="1" ht="15.9" customHeight="1" x14ac:dyDescent="0.3">
      <c r="B25" s="476" t="s">
        <v>634</v>
      </c>
      <c r="C25" s="477">
        <v>898</v>
      </c>
      <c r="D25" s="477">
        <v>792</v>
      </c>
      <c r="E25" s="477">
        <v>45</v>
      </c>
      <c r="F25" s="477">
        <v>27</v>
      </c>
      <c r="G25" s="477">
        <v>4</v>
      </c>
      <c r="H25" s="477">
        <v>1</v>
      </c>
      <c r="I25" s="477">
        <v>0</v>
      </c>
      <c r="J25" s="477">
        <v>0</v>
      </c>
      <c r="K25" s="477">
        <v>29</v>
      </c>
    </row>
    <row r="26" spans="2:12" s="291" customFormat="1" ht="15.9" customHeight="1" x14ac:dyDescent="0.3">
      <c r="B26" s="476" t="s">
        <v>635</v>
      </c>
      <c r="C26" s="477">
        <v>949</v>
      </c>
      <c r="D26" s="477">
        <v>820</v>
      </c>
      <c r="E26" s="477">
        <v>58</v>
      </c>
      <c r="F26" s="477">
        <v>24</v>
      </c>
      <c r="G26" s="477">
        <v>1</v>
      </c>
      <c r="H26" s="477">
        <v>1</v>
      </c>
      <c r="I26" s="477">
        <v>0</v>
      </c>
      <c r="J26" s="477">
        <v>0</v>
      </c>
      <c r="K26" s="477">
        <v>45</v>
      </c>
    </row>
    <row r="27" spans="2:12" s="291" customFormat="1" ht="15.9" customHeight="1" x14ac:dyDescent="0.3">
      <c r="B27" s="476" t="s">
        <v>636</v>
      </c>
      <c r="C27" s="477">
        <v>972</v>
      </c>
      <c r="D27" s="477">
        <v>852</v>
      </c>
      <c r="E27" s="477">
        <v>52</v>
      </c>
      <c r="F27" s="477">
        <v>24</v>
      </c>
      <c r="G27" s="477">
        <v>7</v>
      </c>
      <c r="H27" s="477">
        <v>0</v>
      </c>
      <c r="I27" s="477">
        <v>0</v>
      </c>
      <c r="J27" s="477">
        <v>0</v>
      </c>
      <c r="K27" s="477">
        <v>37</v>
      </c>
    </row>
    <row r="28" spans="2:12" s="291" customFormat="1" ht="15.9" customHeight="1" x14ac:dyDescent="0.3">
      <c r="B28" s="476" t="s">
        <v>637</v>
      </c>
      <c r="C28" s="477">
        <v>4373</v>
      </c>
      <c r="D28" s="477">
        <v>3732</v>
      </c>
      <c r="E28" s="477">
        <v>246</v>
      </c>
      <c r="F28" s="477">
        <v>179</v>
      </c>
      <c r="G28" s="477">
        <v>43</v>
      </c>
      <c r="H28" s="477">
        <v>6</v>
      </c>
      <c r="I28" s="477">
        <v>2</v>
      </c>
      <c r="J28" s="477">
        <v>3</v>
      </c>
      <c r="K28" s="477">
        <v>162</v>
      </c>
    </row>
    <row r="29" spans="2:12" s="291" customFormat="1" ht="15.9" customHeight="1" x14ac:dyDescent="0.3">
      <c r="B29" s="476" t="s">
        <v>638</v>
      </c>
      <c r="C29" s="477">
        <v>3756</v>
      </c>
      <c r="D29" s="477">
        <v>3221</v>
      </c>
      <c r="E29" s="477">
        <v>169</v>
      </c>
      <c r="F29" s="477">
        <v>156</v>
      </c>
      <c r="G29" s="477">
        <v>41</v>
      </c>
      <c r="H29" s="477">
        <v>9</v>
      </c>
      <c r="I29" s="477">
        <v>0</v>
      </c>
      <c r="J29" s="477">
        <v>2</v>
      </c>
      <c r="K29" s="477">
        <v>158</v>
      </c>
    </row>
    <row r="30" spans="2:12" s="291" customFormat="1" ht="15.9" customHeight="1" x14ac:dyDescent="0.3">
      <c r="B30" s="476" t="s">
        <v>639</v>
      </c>
      <c r="C30" s="477">
        <v>9091</v>
      </c>
      <c r="D30" s="477">
        <v>8228</v>
      </c>
      <c r="E30" s="477">
        <v>236</v>
      </c>
      <c r="F30" s="477">
        <v>130</v>
      </c>
      <c r="G30" s="477">
        <v>55</v>
      </c>
      <c r="H30" s="477">
        <v>15</v>
      </c>
      <c r="I30" s="477">
        <v>6</v>
      </c>
      <c r="J30" s="477">
        <v>10</v>
      </c>
      <c r="K30" s="477">
        <v>411</v>
      </c>
    </row>
    <row r="31" spans="2:12" s="291" customFormat="1" x14ac:dyDescent="0.25"/>
    <row r="32" spans="2:12" s="291" customFormat="1" x14ac:dyDescent="0.25">
      <c r="B32" s="396" t="s">
        <v>969</v>
      </c>
    </row>
    <row r="33" spans="2:14" s="291" customFormat="1" x14ac:dyDescent="0.25">
      <c r="B33" s="751" t="s">
        <v>734</v>
      </c>
      <c r="C33" s="751"/>
      <c r="D33" s="751"/>
      <c r="E33" s="751"/>
      <c r="F33" s="751"/>
      <c r="G33" s="751"/>
      <c r="H33" s="751"/>
      <c r="I33" s="751"/>
      <c r="J33" s="751"/>
    </row>
    <row r="34" spans="2:14" s="291" customFormat="1" x14ac:dyDescent="0.25">
      <c r="B34" s="756" t="s">
        <v>715</v>
      </c>
      <c r="C34" s="756"/>
      <c r="D34" s="756"/>
      <c r="E34" s="756"/>
      <c r="F34" s="756"/>
      <c r="G34" s="756"/>
      <c r="H34" s="756"/>
      <c r="I34" s="756"/>
      <c r="J34" s="756"/>
      <c r="K34" s="756"/>
      <c r="L34" s="756"/>
      <c r="M34" s="756"/>
      <c r="N34" s="756"/>
    </row>
    <row r="35" spans="2:14" s="291" customFormat="1" x14ac:dyDescent="0.25"/>
  </sheetData>
  <mergeCells count="8">
    <mergeCell ref="B33:J33"/>
    <mergeCell ref="B34:N34"/>
    <mergeCell ref="B11:J11"/>
    <mergeCell ref="B12:J12"/>
    <mergeCell ref="B13:J13"/>
    <mergeCell ref="B15:B16"/>
    <mergeCell ref="C15:C16"/>
    <mergeCell ref="D15:K15"/>
  </mergeCells>
  <hyperlinks>
    <hyperlink ref="M15" location="INDICE!C71" display="INICIO"/>
  </hyperlinks>
  <pageMargins left="0.75" right="0.75" top="1" bottom="1" header="0.5" footer="0.5"/>
  <pageSetup orientation="portrait" horizontalDpi="300" verticalDpi="300"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P35"/>
  <sheetViews>
    <sheetView showGridLines="0" zoomScaleNormal="100" workbookViewId="0">
      <selection activeCell="B49" sqref="B49"/>
    </sheetView>
  </sheetViews>
  <sheetFormatPr baseColWidth="10" defaultColWidth="8" defaultRowHeight="10.8" x14ac:dyDescent="0.25"/>
  <cols>
    <col min="1" max="1" width="3.19921875" style="118" customWidth="1"/>
    <col min="2" max="2" width="14.69921875" style="118" customWidth="1"/>
    <col min="3" max="11" width="13.3984375" style="118" customWidth="1"/>
    <col min="12" max="12" width="11.8984375" style="118" customWidth="1"/>
    <col min="13" max="256" width="8" style="118"/>
    <col min="257" max="257" width="3.19921875" style="118" customWidth="1"/>
    <col min="258" max="258" width="14.69921875" style="118" customWidth="1"/>
    <col min="259" max="267" width="13.3984375" style="118" customWidth="1"/>
    <col min="268" max="268" width="11.8984375" style="118" customWidth="1"/>
    <col min="269" max="512" width="8" style="118"/>
    <col min="513" max="513" width="3.19921875" style="118" customWidth="1"/>
    <col min="514" max="514" width="14.69921875" style="118" customWidth="1"/>
    <col min="515" max="523" width="13.3984375" style="118" customWidth="1"/>
    <col min="524" max="524" width="11.8984375" style="118" customWidth="1"/>
    <col min="525" max="768" width="8" style="118"/>
    <col min="769" max="769" width="3.19921875" style="118" customWidth="1"/>
    <col min="770" max="770" width="14.69921875" style="118" customWidth="1"/>
    <col min="771" max="779" width="13.3984375" style="118" customWidth="1"/>
    <col min="780" max="780" width="11.8984375" style="118" customWidth="1"/>
    <col min="781" max="1024" width="8" style="118"/>
    <col min="1025" max="1025" width="3.19921875" style="118" customWidth="1"/>
    <col min="1026" max="1026" width="14.69921875" style="118" customWidth="1"/>
    <col min="1027" max="1035" width="13.3984375" style="118" customWidth="1"/>
    <col min="1036" max="1036" width="11.8984375" style="118" customWidth="1"/>
    <col min="1037" max="1280" width="8" style="118"/>
    <col min="1281" max="1281" width="3.19921875" style="118" customWidth="1"/>
    <col min="1282" max="1282" width="14.69921875" style="118" customWidth="1"/>
    <col min="1283" max="1291" width="13.3984375" style="118" customWidth="1"/>
    <col min="1292" max="1292" width="11.8984375" style="118" customWidth="1"/>
    <col min="1293" max="1536" width="8" style="118"/>
    <col min="1537" max="1537" width="3.19921875" style="118" customWidth="1"/>
    <col min="1538" max="1538" width="14.69921875" style="118" customWidth="1"/>
    <col min="1539" max="1547" width="13.3984375" style="118" customWidth="1"/>
    <col min="1548" max="1548" width="11.8984375" style="118" customWidth="1"/>
    <col min="1549" max="1792" width="8" style="118"/>
    <col min="1793" max="1793" width="3.19921875" style="118" customWidth="1"/>
    <col min="1794" max="1794" width="14.69921875" style="118" customWidth="1"/>
    <col min="1795" max="1803" width="13.3984375" style="118" customWidth="1"/>
    <col min="1804" max="1804" width="11.8984375" style="118" customWidth="1"/>
    <col min="1805" max="2048" width="8" style="118"/>
    <col min="2049" max="2049" width="3.19921875" style="118" customWidth="1"/>
    <col min="2050" max="2050" width="14.69921875" style="118" customWidth="1"/>
    <col min="2051" max="2059" width="13.3984375" style="118" customWidth="1"/>
    <col min="2060" max="2060" width="11.8984375" style="118" customWidth="1"/>
    <col min="2061" max="2304" width="8" style="118"/>
    <col min="2305" max="2305" width="3.19921875" style="118" customWidth="1"/>
    <col min="2306" max="2306" width="14.69921875" style="118" customWidth="1"/>
    <col min="2307" max="2315" width="13.3984375" style="118" customWidth="1"/>
    <col min="2316" max="2316" width="11.8984375" style="118" customWidth="1"/>
    <col min="2317" max="2560" width="8" style="118"/>
    <col min="2561" max="2561" width="3.19921875" style="118" customWidth="1"/>
    <col min="2562" max="2562" width="14.69921875" style="118" customWidth="1"/>
    <col min="2563" max="2571" width="13.3984375" style="118" customWidth="1"/>
    <col min="2572" max="2572" width="11.8984375" style="118" customWidth="1"/>
    <col min="2573" max="2816" width="8" style="118"/>
    <col min="2817" max="2817" width="3.19921875" style="118" customWidth="1"/>
    <col min="2818" max="2818" width="14.69921875" style="118" customWidth="1"/>
    <col min="2819" max="2827" width="13.3984375" style="118" customWidth="1"/>
    <col min="2828" max="2828" width="11.8984375" style="118" customWidth="1"/>
    <col min="2829" max="3072" width="8" style="118"/>
    <col min="3073" max="3073" width="3.19921875" style="118" customWidth="1"/>
    <col min="3074" max="3074" width="14.69921875" style="118" customWidth="1"/>
    <col min="3075" max="3083" width="13.3984375" style="118" customWidth="1"/>
    <col min="3084" max="3084" width="11.8984375" style="118" customWidth="1"/>
    <col min="3085" max="3328" width="8" style="118"/>
    <col min="3329" max="3329" width="3.19921875" style="118" customWidth="1"/>
    <col min="3330" max="3330" width="14.69921875" style="118" customWidth="1"/>
    <col min="3331" max="3339" width="13.3984375" style="118" customWidth="1"/>
    <col min="3340" max="3340" width="11.8984375" style="118" customWidth="1"/>
    <col min="3341" max="3584" width="8" style="118"/>
    <col min="3585" max="3585" width="3.19921875" style="118" customWidth="1"/>
    <col min="3586" max="3586" width="14.69921875" style="118" customWidth="1"/>
    <col min="3587" max="3595" width="13.3984375" style="118" customWidth="1"/>
    <col min="3596" max="3596" width="11.8984375" style="118" customWidth="1"/>
    <col min="3597" max="3840" width="8" style="118"/>
    <col min="3841" max="3841" width="3.19921875" style="118" customWidth="1"/>
    <col min="3842" max="3842" width="14.69921875" style="118" customWidth="1"/>
    <col min="3843" max="3851" width="13.3984375" style="118" customWidth="1"/>
    <col min="3852" max="3852" width="11.8984375" style="118" customWidth="1"/>
    <col min="3853" max="4096" width="8" style="118"/>
    <col min="4097" max="4097" width="3.19921875" style="118" customWidth="1"/>
    <col min="4098" max="4098" width="14.69921875" style="118" customWidth="1"/>
    <col min="4099" max="4107" width="13.3984375" style="118" customWidth="1"/>
    <col min="4108" max="4108" width="11.8984375" style="118" customWidth="1"/>
    <col min="4109" max="4352" width="8" style="118"/>
    <col min="4353" max="4353" width="3.19921875" style="118" customWidth="1"/>
    <col min="4354" max="4354" width="14.69921875" style="118" customWidth="1"/>
    <col min="4355" max="4363" width="13.3984375" style="118" customWidth="1"/>
    <col min="4364" max="4364" width="11.8984375" style="118" customWidth="1"/>
    <col min="4365" max="4608" width="8" style="118"/>
    <col min="4609" max="4609" width="3.19921875" style="118" customWidth="1"/>
    <col min="4610" max="4610" width="14.69921875" style="118" customWidth="1"/>
    <col min="4611" max="4619" width="13.3984375" style="118" customWidth="1"/>
    <col min="4620" max="4620" width="11.8984375" style="118" customWidth="1"/>
    <col min="4621" max="4864" width="8" style="118"/>
    <col min="4865" max="4865" width="3.19921875" style="118" customWidth="1"/>
    <col min="4866" max="4866" width="14.69921875" style="118" customWidth="1"/>
    <col min="4867" max="4875" width="13.3984375" style="118" customWidth="1"/>
    <col min="4876" max="4876" width="11.8984375" style="118" customWidth="1"/>
    <col min="4877" max="5120" width="8" style="118"/>
    <col min="5121" max="5121" width="3.19921875" style="118" customWidth="1"/>
    <col min="5122" max="5122" width="14.69921875" style="118" customWidth="1"/>
    <col min="5123" max="5131" width="13.3984375" style="118" customWidth="1"/>
    <col min="5132" max="5132" width="11.8984375" style="118" customWidth="1"/>
    <col min="5133" max="5376" width="8" style="118"/>
    <col min="5377" max="5377" width="3.19921875" style="118" customWidth="1"/>
    <col min="5378" max="5378" width="14.69921875" style="118" customWidth="1"/>
    <col min="5379" max="5387" width="13.3984375" style="118" customWidth="1"/>
    <col min="5388" max="5388" width="11.8984375" style="118" customWidth="1"/>
    <col min="5389" max="5632" width="8" style="118"/>
    <col min="5633" max="5633" width="3.19921875" style="118" customWidth="1"/>
    <col min="5634" max="5634" width="14.69921875" style="118" customWidth="1"/>
    <col min="5635" max="5643" width="13.3984375" style="118" customWidth="1"/>
    <col min="5644" max="5644" width="11.8984375" style="118" customWidth="1"/>
    <col min="5645" max="5888" width="8" style="118"/>
    <col min="5889" max="5889" width="3.19921875" style="118" customWidth="1"/>
    <col min="5890" max="5890" width="14.69921875" style="118" customWidth="1"/>
    <col min="5891" max="5899" width="13.3984375" style="118" customWidth="1"/>
    <col min="5900" max="5900" width="11.8984375" style="118" customWidth="1"/>
    <col min="5901" max="6144" width="8" style="118"/>
    <col min="6145" max="6145" width="3.19921875" style="118" customWidth="1"/>
    <col min="6146" max="6146" width="14.69921875" style="118" customWidth="1"/>
    <col min="6147" max="6155" width="13.3984375" style="118" customWidth="1"/>
    <col min="6156" max="6156" width="11.8984375" style="118" customWidth="1"/>
    <col min="6157" max="6400" width="8" style="118"/>
    <col min="6401" max="6401" width="3.19921875" style="118" customWidth="1"/>
    <col min="6402" max="6402" width="14.69921875" style="118" customWidth="1"/>
    <col min="6403" max="6411" width="13.3984375" style="118" customWidth="1"/>
    <col min="6412" max="6412" width="11.8984375" style="118" customWidth="1"/>
    <col min="6413" max="6656" width="8" style="118"/>
    <col min="6657" max="6657" width="3.19921875" style="118" customWidth="1"/>
    <col min="6658" max="6658" width="14.69921875" style="118" customWidth="1"/>
    <col min="6659" max="6667" width="13.3984375" style="118" customWidth="1"/>
    <col min="6668" max="6668" width="11.8984375" style="118" customWidth="1"/>
    <col min="6669" max="6912" width="8" style="118"/>
    <col min="6913" max="6913" width="3.19921875" style="118" customWidth="1"/>
    <col min="6914" max="6914" width="14.69921875" style="118" customWidth="1"/>
    <col min="6915" max="6923" width="13.3984375" style="118" customWidth="1"/>
    <col min="6924" max="6924" width="11.8984375" style="118" customWidth="1"/>
    <col min="6925" max="7168" width="8" style="118"/>
    <col min="7169" max="7169" width="3.19921875" style="118" customWidth="1"/>
    <col min="7170" max="7170" width="14.69921875" style="118" customWidth="1"/>
    <col min="7171" max="7179" width="13.3984375" style="118" customWidth="1"/>
    <col min="7180" max="7180" width="11.8984375" style="118" customWidth="1"/>
    <col min="7181" max="7424" width="8" style="118"/>
    <col min="7425" max="7425" width="3.19921875" style="118" customWidth="1"/>
    <col min="7426" max="7426" width="14.69921875" style="118" customWidth="1"/>
    <col min="7427" max="7435" width="13.3984375" style="118" customWidth="1"/>
    <col min="7436" max="7436" width="11.8984375" style="118" customWidth="1"/>
    <col min="7437" max="7680" width="8" style="118"/>
    <col min="7681" max="7681" width="3.19921875" style="118" customWidth="1"/>
    <col min="7682" max="7682" width="14.69921875" style="118" customWidth="1"/>
    <col min="7683" max="7691" width="13.3984375" style="118" customWidth="1"/>
    <col min="7692" max="7692" width="11.8984375" style="118" customWidth="1"/>
    <col min="7693" max="7936" width="8" style="118"/>
    <col min="7937" max="7937" width="3.19921875" style="118" customWidth="1"/>
    <col min="7938" max="7938" width="14.69921875" style="118" customWidth="1"/>
    <col min="7939" max="7947" width="13.3984375" style="118" customWidth="1"/>
    <col min="7948" max="7948" width="11.8984375" style="118" customWidth="1"/>
    <col min="7949" max="8192" width="8" style="118"/>
    <col min="8193" max="8193" width="3.19921875" style="118" customWidth="1"/>
    <col min="8194" max="8194" width="14.69921875" style="118" customWidth="1"/>
    <col min="8195" max="8203" width="13.3984375" style="118" customWidth="1"/>
    <col min="8204" max="8204" width="11.8984375" style="118" customWidth="1"/>
    <col min="8205" max="8448" width="8" style="118"/>
    <col min="8449" max="8449" width="3.19921875" style="118" customWidth="1"/>
    <col min="8450" max="8450" width="14.69921875" style="118" customWidth="1"/>
    <col min="8451" max="8459" width="13.3984375" style="118" customWidth="1"/>
    <col min="8460" max="8460" width="11.8984375" style="118" customWidth="1"/>
    <col min="8461" max="8704" width="8" style="118"/>
    <col min="8705" max="8705" width="3.19921875" style="118" customWidth="1"/>
    <col min="8706" max="8706" width="14.69921875" style="118" customWidth="1"/>
    <col min="8707" max="8715" width="13.3984375" style="118" customWidth="1"/>
    <col min="8716" max="8716" width="11.8984375" style="118" customWidth="1"/>
    <col min="8717" max="8960" width="8" style="118"/>
    <col min="8961" max="8961" width="3.19921875" style="118" customWidth="1"/>
    <col min="8962" max="8962" width="14.69921875" style="118" customWidth="1"/>
    <col min="8963" max="8971" width="13.3984375" style="118" customWidth="1"/>
    <col min="8972" max="8972" width="11.8984375" style="118" customWidth="1"/>
    <col min="8973" max="9216" width="8" style="118"/>
    <col min="9217" max="9217" width="3.19921875" style="118" customWidth="1"/>
    <col min="9218" max="9218" width="14.69921875" style="118" customWidth="1"/>
    <col min="9219" max="9227" width="13.3984375" style="118" customWidth="1"/>
    <col min="9228" max="9228" width="11.8984375" style="118" customWidth="1"/>
    <col min="9229" max="9472" width="8" style="118"/>
    <col min="9473" max="9473" width="3.19921875" style="118" customWidth="1"/>
    <col min="9474" max="9474" width="14.69921875" style="118" customWidth="1"/>
    <col min="9475" max="9483" width="13.3984375" style="118" customWidth="1"/>
    <col min="9484" max="9484" width="11.8984375" style="118" customWidth="1"/>
    <col min="9485" max="9728" width="8" style="118"/>
    <col min="9729" max="9729" width="3.19921875" style="118" customWidth="1"/>
    <col min="9730" max="9730" width="14.69921875" style="118" customWidth="1"/>
    <col min="9731" max="9739" width="13.3984375" style="118" customWidth="1"/>
    <col min="9740" max="9740" width="11.8984375" style="118" customWidth="1"/>
    <col min="9741" max="9984" width="8" style="118"/>
    <col min="9985" max="9985" width="3.19921875" style="118" customWidth="1"/>
    <col min="9986" max="9986" width="14.69921875" style="118" customWidth="1"/>
    <col min="9987" max="9995" width="13.3984375" style="118" customWidth="1"/>
    <col min="9996" max="9996" width="11.8984375" style="118" customWidth="1"/>
    <col min="9997" max="10240" width="8" style="118"/>
    <col min="10241" max="10241" width="3.19921875" style="118" customWidth="1"/>
    <col min="10242" max="10242" width="14.69921875" style="118" customWidth="1"/>
    <col min="10243" max="10251" width="13.3984375" style="118" customWidth="1"/>
    <col min="10252" max="10252" width="11.8984375" style="118" customWidth="1"/>
    <col min="10253" max="10496" width="8" style="118"/>
    <col min="10497" max="10497" width="3.19921875" style="118" customWidth="1"/>
    <col min="10498" max="10498" width="14.69921875" style="118" customWidth="1"/>
    <col min="10499" max="10507" width="13.3984375" style="118" customWidth="1"/>
    <col min="10508" max="10508" width="11.8984375" style="118" customWidth="1"/>
    <col min="10509" max="10752" width="8" style="118"/>
    <col min="10753" max="10753" width="3.19921875" style="118" customWidth="1"/>
    <col min="10754" max="10754" width="14.69921875" style="118" customWidth="1"/>
    <col min="10755" max="10763" width="13.3984375" style="118" customWidth="1"/>
    <col min="10764" max="10764" width="11.8984375" style="118" customWidth="1"/>
    <col min="10765" max="11008" width="8" style="118"/>
    <col min="11009" max="11009" width="3.19921875" style="118" customWidth="1"/>
    <col min="11010" max="11010" width="14.69921875" style="118" customWidth="1"/>
    <col min="11011" max="11019" width="13.3984375" style="118" customWidth="1"/>
    <col min="11020" max="11020" width="11.8984375" style="118" customWidth="1"/>
    <col min="11021" max="11264" width="8" style="118"/>
    <col min="11265" max="11265" width="3.19921875" style="118" customWidth="1"/>
    <col min="11266" max="11266" width="14.69921875" style="118" customWidth="1"/>
    <col min="11267" max="11275" width="13.3984375" style="118" customWidth="1"/>
    <col min="11276" max="11276" width="11.8984375" style="118" customWidth="1"/>
    <col min="11277" max="11520" width="8" style="118"/>
    <col min="11521" max="11521" width="3.19921875" style="118" customWidth="1"/>
    <col min="11522" max="11522" width="14.69921875" style="118" customWidth="1"/>
    <col min="11523" max="11531" width="13.3984375" style="118" customWidth="1"/>
    <col min="11532" max="11532" width="11.8984375" style="118" customWidth="1"/>
    <col min="11533" max="11776" width="8" style="118"/>
    <col min="11777" max="11777" width="3.19921875" style="118" customWidth="1"/>
    <col min="11778" max="11778" width="14.69921875" style="118" customWidth="1"/>
    <col min="11779" max="11787" width="13.3984375" style="118" customWidth="1"/>
    <col min="11788" max="11788" width="11.8984375" style="118" customWidth="1"/>
    <col min="11789" max="12032" width="8" style="118"/>
    <col min="12033" max="12033" width="3.19921875" style="118" customWidth="1"/>
    <col min="12034" max="12034" width="14.69921875" style="118" customWidth="1"/>
    <col min="12035" max="12043" width="13.3984375" style="118" customWidth="1"/>
    <col min="12044" max="12044" width="11.8984375" style="118" customWidth="1"/>
    <col min="12045" max="12288" width="8" style="118"/>
    <col min="12289" max="12289" width="3.19921875" style="118" customWidth="1"/>
    <col min="12290" max="12290" width="14.69921875" style="118" customWidth="1"/>
    <col min="12291" max="12299" width="13.3984375" style="118" customWidth="1"/>
    <col min="12300" max="12300" width="11.8984375" style="118" customWidth="1"/>
    <col min="12301" max="12544" width="8" style="118"/>
    <col min="12545" max="12545" width="3.19921875" style="118" customWidth="1"/>
    <col min="12546" max="12546" width="14.69921875" style="118" customWidth="1"/>
    <col min="12547" max="12555" width="13.3984375" style="118" customWidth="1"/>
    <col min="12556" max="12556" width="11.8984375" style="118" customWidth="1"/>
    <col min="12557" max="12800" width="8" style="118"/>
    <col min="12801" max="12801" width="3.19921875" style="118" customWidth="1"/>
    <col min="12802" max="12802" width="14.69921875" style="118" customWidth="1"/>
    <col min="12803" max="12811" width="13.3984375" style="118" customWidth="1"/>
    <col min="12812" max="12812" width="11.8984375" style="118" customWidth="1"/>
    <col min="12813" max="13056" width="8" style="118"/>
    <col min="13057" max="13057" width="3.19921875" style="118" customWidth="1"/>
    <col min="13058" max="13058" width="14.69921875" style="118" customWidth="1"/>
    <col min="13059" max="13067" width="13.3984375" style="118" customWidth="1"/>
    <col min="13068" max="13068" width="11.8984375" style="118" customWidth="1"/>
    <col min="13069" max="13312" width="8" style="118"/>
    <col min="13313" max="13313" width="3.19921875" style="118" customWidth="1"/>
    <col min="13314" max="13314" width="14.69921875" style="118" customWidth="1"/>
    <col min="13315" max="13323" width="13.3984375" style="118" customWidth="1"/>
    <col min="13324" max="13324" width="11.8984375" style="118" customWidth="1"/>
    <col min="13325" max="13568" width="8" style="118"/>
    <col min="13569" max="13569" width="3.19921875" style="118" customWidth="1"/>
    <col min="13570" max="13570" width="14.69921875" style="118" customWidth="1"/>
    <col min="13571" max="13579" width="13.3984375" style="118" customWidth="1"/>
    <col min="13580" max="13580" width="11.8984375" style="118" customWidth="1"/>
    <col min="13581" max="13824" width="8" style="118"/>
    <col min="13825" max="13825" width="3.19921875" style="118" customWidth="1"/>
    <col min="13826" max="13826" width="14.69921875" style="118" customWidth="1"/>
    <col min="13827" max="13835" width="13.3984375" style="118" customWidth="1"/>
    <col min="13836" max="13836" width="11.8984375" style="118" customWidth="1"/>
    <col min="13837" max="14080" width="8" style="118"/>
    <col min="14081" max="14081" width="3.19921875" style="118" customWidth="1"/>
    <col min="14082" max="14082" width="14.69921875" style="118" customWidth="1"/>
    <col min="14083" max="14091" width="13.3984375" style="118" customWidth="1"/>
    <col min="14092" max="14092" width="11.8984375" style="118" customWidth="1"/>
    <col min="14093" max="14336" width="8" style="118"/>
    <col min="14337" max="14337" width="3.19921875" style="118" customWidth="1"/>
    <col min="14338" max="14338" width="14.69921875" style="118" customWidth="1"/>
    <col min="14339" max="14347" width="13.3984375" style="118" customWidth="1"/>
    <col min="14348" max="14348" width="11.8984375" style="118" customWidth="1"/>
    <col min="14349" max="14592" width="8" style="118"/>
    <col min="14593" max="14593" width="3.19921875" style="118" customWidth="1"/>
    <col min="14594" max="14594" width="14.69921875" style="118" customWidth="1"/>
    <col min="14595" max="14603" width="13.3984375" style="118" customWidth="1"/>
    <col min="14604" max="14604" width="11.8984375" style="118" customWidth="1"/>
    <col min="14605" max="14848" width="8" style="118"/>
    <col min="14849" max="14849" width="3.19921875" style="118" customWidth="1"/>
    <col min="14850" max="14850" width="14.69921875" style="118" customWidth="1"/>
    <col min="14851" max="14859" width="13.3984375" style="118" customWidth="1"/>
    <col min="14860" max="14860" width="11.8984375" style="118" customWidth="1"/>
    <col min="14861" max="15104" width="8" style="118"/>
    <col min="15105" max="15105" width="3.19921875" style="118" customWidth="1"/>
    <col min="15106" max="15106" width="14.69921875" style="118" customWidth="1"/>
    <col min="15107" max="15115" width="13.3984375" style="118" customWidth="1"/>
    <col min="15116" max="15116" width="11.8984375" style="118" customWidth="1"/>
    <col min="15117" max="15360" width="8" style="118"/>
    <col min="15361" max="15361" width="3.19921875" style="118" customWidth="1"/>
    <col min="15362" max="15362" width="14.69921875" style="118" customWidth="1"/>
    <col min="15363" max="15371" width="13.3984375" style="118" customWidth="1"/>
    <col min="15372" max="15372" width="11.8984375" style="118" customWidth="1"/>
    <col min="15373" max="15616" width="8" style="118"/>
    <col min="15617" max="15617" width="3.19921875" style="118" customWidth="1"/>
    <col min="15618" max="15618" width="14.69921875" style="118" customWidth="1"/>
    <col min="15619" max="15627" width="13.3984375" style="118" customWidth="1"/>
    <col min="15628" max="15628" width="11.8984375" style="118" customWidth="1"/>
    <col min="15629" max="15872" width="8" style="118"/>
    <col min="15873" max="15873" width="3.19921875" style="118" customWidth="1"/>
    <col min="15874" max="15874" width="14.69921875" style="118" customWidth="1"/>
    <col min="15875" max="15883" width="13.3984375" style="118" customWidth="1"/>
    <col min="15884" max="15884" width="11.8984375" style="118" customWidth="1"/>
    <col min="15885" max="16128" width="8" style="118"/>
    <col min="16129" max="16129" width="3.19921875" style="118" customWidth="1"/>
    <col min="16130" max="16130" width="14.69921875" style="118" customWidth="1"/>
    <col min="16131" max="16139" width="13.3984375" style="118" customWidth="1"/>
    <col min="16140" max="16140" width="11.8984375" style="118" customWidth="1"/>
    <col min="16141" max="16384" width="8" style="118"/>
  </cols>
  <sheetData>
    <row r="10" spans="2:14" s="291" customFormat="1" x14ac:dyDescent="0.25"/>
    <row r="11" spans="2:14" s="300" customFormat="1" ht="18" customHeight="1" x14ac:dyDescent="0.25">
      <c r="B11" s="745" t="s">
        <v>758</v>
      </c>
      <c r="C11" s="745"/>
      <c r="D11" s="745"/>
      <c r="E11" s="745"/>
      <c r="F11" s="745"/>
      <c r="G11" s="745"/>
      <c r="H11" s="745"/>
      <c r="I11" s="745"/>
      <c r="J11" s="745"/>
      <c r="K11" s="745"/>
      <c r="L11" s="745"/>
    </row>
    <row r="12" spans="2:14" s="300" customFormat="1" ht="13.8" x14ac:dyDescent="0.2">
      <c r="B12" s="746" t="s">
        <v>908</v>
      </c>
      <c r="C12" s="747"/>
      <c r="D12" s="747"/>
      <c r="E12" s="747"/>
      <c r="F12" s="747"/>
      <c r="G12" s="747"/>
      <c r="H12" s="747"/>
      <c r="I12" s="747"/>
      <c r="J12" s="747"/>
      <c r="K12" s="747"/>
      <c r="L12" s="747"/>
    </row>
    <row r="13" spans="2:14" s="300" customFormat="1" ht="13.8" x14ac:dyDescent="0.25">
      <c r="B13" s="753" t="s">
        <v>931</v>
      </c>
      <c r="C13" s="753"/>
      <c r="D13" s="753"/>
      <c r="E13" s="753"/>
      <c r="F13" s="753"/>
      <c r="G13" s="753"/>
      <c r="H13" s="753"/>
      <c r="I13" s="753"/>
      <c r="J13" s="753"/>
      <c r="K13" s="753"/>
      <c r="L13" s="753"/>
    </row>
    <row r="14" spans="2:14" s="299" customFormat="1" x14ac:dyDescent="0.25">
      <c r="N14" s="304"/>
    </row>
    <row r="15" spans="2:14" s="309" customFormat="1" ht="15.9" customHeight="1" x14ac:dyDescent="0.3">
      <c r="B15" s="748" t="s">
        <v>624</v>
      </c>
      <c r="C15" s="748" t="s">
        <v>201</v>
      </c>
      <c r="D15" s="748" t="s">
        <v>642</v>
      </c>
      <c r="E15" s="748"/>
      <c r="F15" s="748"/>
      <c r="G15" s="748"/>
      <c r="H15" s="748"/>
      <c r="I15" s="748"/>
      <c r="J15" s="748"/>
      <c r="K15" s="748"/>
      <c r="L15" s="748"/>
      <c r="N15" s="339" t="s">
        <v>196</v>
      </c>
    </row>
    <row r="16" spans="2:14" s="309" customFormat="1" ht="27" customHeight="1" x14ac:dyDescent="0.3">
      <c r="B16" s="748"/>
      <c r="C16" s="748"/>
      <c r="D16" s="481" t="s">
        <v>304</v>
      </c>
      <c r="E16" s="481" t="s">
        <v>598</v>
      </c>
      <c r="F16" s="481" t="s">
        <v>599</v>
      </c>
      <c r="G16" s="481" t="s">
        <v>600</v>
      </c>
      <c r="H16" s="481" t="s">
        <v>601</v>
      </c>
      <c r="I16" s="481" t="s">
        <v>602</v>
      </c>
      <c r="J16" s="481" t="s">
        <v>603</v>
      </c>
      <c r="K16" s="481" t="s">
        <v>643</v>
      </c>
      <c r="L16" s="481" t="s">
        <v>308</v>
      </c>
      <c r="N16" s="304"/>
    </row>
    <row r="17" spans="2:14" s="297" customFormat="1" ht="15.9" customHeight="1" x14ac:dyDescent="0.2">
      <c r="B17" s="480" t="s">
        <v>613</v>
      </c>
      <c r="C17" s="478">
        <v>25555</v>
      </c>
      <c r="D17" s="478">
        <v>13779</v>
      </c>
      <c r="E17" s="478">
        <v>5930</v>
      </c>
      <c r="F17" s="478">
        <v>3997</v>
      </c>
      <c r="G17" s="478">
        <v>941</v>
      </c>
      <c r="H17" s="478">
        <v>139</v>
      </c>
      <c r="I17" s="478">
        <v>21</v>
      </c>
      <c r="J17" s="478">
        <v>14</v>
      </c>
      <c r="K17" s="478">
        <v>4</v>
      </c>
      <c r="L17" s="478">
        <v>730</v>
      </c>
      <c r="N17" s="256"/>
    </row>
    <row r="18" spans="2:14" s="291" customFormat="1" ht="15.9" customHeight="1" x14ac:dyDescent="0.3">
      <c r="B18" s="476" t="s">
        <v>627</v>
      </c>
      <c r="C18" s="477">
        <v>404</v>
      </c>
      <c r="D18" s="477">
        <v>319</v>
      </c>
      <c r="E18" s="477">
        <v>43</v>
      </c>
      <c r="F18" s="477">
        <v>20</v>
      </c>
      <c r="G18" s="477">
        <v>6</v>
      </c>
      <c r="H18" s="477">
        <v>0</v>
      </c>
      <c r="I18" s="477">
        <v>0</v>
      </c>
      <c r="J18" s="477">
        <v>0</v>
      </c>
      <c r="K18" s="477">
        <v>0</v>
      </c>
      <c r="L18" s="477">
        <v>16</v>
      </c>
    </row>
    <row r="19" spans="2:14" s="291" customFormat="1" ht="15.9" customHeight="1" x14ac:dyDescent="0.3">
      <c r="B19" s="476" t="s">
        <v>628</v>
      </c>
      <c r="C19" s="477">
        <v>671</v>
      </c>
      <c r="D19" s="477">
        <v>484</v>
      </c>
      <c r="E19" s="477">
        <v>129</v>
      </c>
      <c r="F19" s="477">
        <v>38</v>
      </c>
      <c r="G19" s="477">
        <v>4</v>
      </c>
      <c r="H19" s="477">
        <v>0</v>
      </c>
      <c r="I19" s="477">
        <v>0</v>
      </c>
      <c r="J19" s="477">
        <v>0</v>
      </c>
      <c r="K19" s="477">
        <v>0</v>
      </c>
      <c r="L19" s="477">
        <v>16</v>
      </c>
    </row>
    <row r="20" spans="2:14" s="291" customFormat="1" ht="15.9" customHeight="1" x14ac:dyDescent="0.3">
      <c r="B20" s="476" t="s">
        <v>629</v>
      </c>
      <c r="C20" s="477">
        <v>828</v>
      </c>
      <c r="D20" s="477">
        <v>529</v>
      </c>
      <c r="E20" s="477">
        <v>196</v>
      </c>
      <c r="F20" s="477">
        <v>68</v>
      </c>
      <c r="G20" s="477">
        <v>6</v>
      </c>
      <c r="H20" s="477">
        <v>1</v>
      </c>
      <c r="I20" s="477">
        <v>0</v>
      </c>
      <c r="J20" s="477">
        <v>0</v>
      </c>
      <c r="K20" s="477">
        <v>0</v>
      </c>
      <c r="L20" s="477">
        <v>28</v>
      </c>
    </row>
    <row r="21" spans="2:14" s="291" customFormat="1" ht="15.9" customHeight="1" x14ac:dyDescent="0.3">
      <c r="B21" s="476" t="s">
        <v>630</v>
      </c>
      <c r="C21" s="477">
        <v>771</v>
      </c>
      <c r="D21" s="477">
        <v>435</v>
      </c>
      <c r="E21" s="477">
        <v>231</v>
      </c>
      <c r="F21" s="477">
        <v>73</v>
      </c>
      <c r="G21" s="477">
        <v>9</v>
      </c>
      <c r="H21" s="477">
        <v>2</v>
      </c>
      <c r="I21" s="477">
        <v>1</v>
      </c>
      <c r="J21" s="477">
        <v>0</v>
      </c>
      <c r="K21" s="477">
        <v>0</v>
      </c>
      <c r="L21" s="477">
        <v>20</v>
      </c>
    </row>
    <row r="22" spans="2:14" s="291" customFormat="1" ht="15.9" customHeight="1" x14ac:dyDescent="0.3">
      <c r="B22" s="476" t="s">
        <v>631</v>
      </c>
      <c r="C22" s="477">
        <v>841</v>
      </c>
      <c r="D22" s="477">
        <v>419</v>
      </c>
      <c r="E22" s="477">
        <v>286</v>
      </c>
      <c r="F22" s="477">
        <v>100</v>
      </c>
      <c r="G22" s="477">
        <v>15</v>
      </c>
      <c r="H22" s="477">
        <v>3</v>
      </c>
      <c r="I22" s="477">
        <v>1</v>
      </c>
      <c r="J22" s="477">
        <v>0</v>
      </c>
      <c r="K22" s="477">
        <v>1</v>
      </c>
      <c r="L22" s="477">
        <v>16</v>
      </c>
    </row>
    <row r="23" spans="2:14" s="291" customFormat="1" ht="15.9" customHeight="1" x14ac:dyDescent="0.3">
      <c r="B23" s="476" t="s">
        <v>632</v>
      </c>
      <c r="C23" s="477">
        <v>1006</v>
      </c>
      <c r="D23" s="477">
        <v>450</v>
      </c>
      <c r="E23" s="477">
        <v>353</v>
      </c>
      <c r="F23" s="477">
        <v>151</v>
      </c>
      <c r="G23" s="477">
        <v>21</v>
      </c>
      <c r="H23" s="477">
        <v>5</v>
      </c>
      <c r="I23" s="477">
        <v>1</v>
      </c>
      <c r="J23" s="477">
        <v>0</v>
      </c>
      <c r="K23" s="477">
        <v>1</v>
      </c>
      <c r="L23" s="477">
        <v>24</v>
      </c>
    </row>
    <row r="24" spans="2:14" s="291" customFormat="1" ht="15.9" customHeight="1" x14ac:dyDescent="0.3">
      <c r="B24" s="476" t="s">
        <v>633</v>
      </c>
      <c r="C24" s="477">
        <v>995</v>
      </c>
      <c r="D24" s="477">
        <v>422</v>
      </c>
      <c r="E24" s="477">
        <v>345</v>
      </c>
      <c r="F24" s="477">
        <v>169</v>
      </c>
      <c r="G24" s="477">
        <v>23</v>
      </c>
      <c r="H24" s="477">
        <v>4</v>
      </c>
      <c r="I24" s="477">
        <v>0</v>
      </c>
      <c r="J24" s="477">
        <v>1</v>
      </c>
      <c r="K24" s="477">
        <v>0</v>
      </c>
      <c r="L24" s="477">
        <v>31</v>
      </c>
    </row>
    <row r="25" spans="2:14" s="291" customFormat="1" ht="15.9" customHeight="1" x14ac:dyDescent="0.3">
      <c r="B25" s="476" t="s">
        <v>634</v>
      </c>
      <c r="C25" s="477">
        <v>898</v>
      </c>
      <c r="D25" s="477">
        <v>378</v>
      </c>
      <c r="E25" s="477">
        <v>303</v>
      </c>
      <c r="F25" s="477">
        <v>161</v>
      </c>
      <c r="G25" s="477">
        <v>37</v>
      </c>
      <c r="H25" s="477">
        <v>4</v>
      </c>
      <c r="I25" s="477">
        <v>0</v>
      </c>
      <c r="J25" s="477">
        <v>0</v>
      </c>
      <c r="K25" s="477">
        <v>0</v>
      </c>
      <c r="L25" s="477">
        <v>15</v>
      </c>
    </row>
    <row r="26" spans="2:14" s="291" customFormat="1" ht="15.9" customHeight="1" x14ac:dyDescent="0.3">
      <c r="B26" s="476" t="s">
        <v>635</v>
      </c>
      <c r="C26" s="477">
        <v>949</v>
      </c>
      <c r="D26" s="477">
        <v>353</v>
      </c>
      <c r="E26" s="477">
        <v>337</v>
      </c>
      <c r="F26" s="477">
        <v>189</v>
      </c>
      <c r="G26" s="477">
        <v>46</v>
      </c>
      <c r="H26" s="477">
        <v>4</v>
      </c>
      <c r="I26" s="477">
        <v>0</v>
      </c>
      <c r="J26" s="477">
        <v>0</v>
      </c>
      <c r="K26" s="477">
        <v>0</v>
      </c>
      <c r="L26" s="477">
        <v>20</v>
      </c>
    </row>
    <row r="27" spans="2:14" s="291" customFormat="1" ht="15.9" customHeight="1" x14ac:dyDescent="0.3">
      <c r="B27" s="476" t="s">
        <v>636</v>
      </c>
      <c r="C27" s="477">
        <v>972</v>
      </c>
      <c r="D27" s="477">
        <v>350</v>
      </c>
      <c r="E27" s="477">
        <v>346</v>
      </c>
      <c r="F27" s="477">
        <v>212</v>
      </c>
      <c r="G27" s="477">
        <v>36</v>
      </c>
      <c r="H27" s="477">
        <v>6</v>
      </c>
      <c r="I27" s="477">
        <v>0</v>
      </c>
      <c r="J27" s="477">
        <v>0</v>
      </c>
      <c r="K27" s="477">
        <v>1</v>
      </c>
      <c r="L27" s="477">
        <v>21</v>
      </c>
    </row>
    <row r="28" spans="2:14" s="291" customFormat="1" ht="15.9" customHeight="1" x14ac:dyDescent="0.3">
      <c r="B28" s="476" t="s">
        <v>637</v>
      </c>
      <c r="C28" s="477">
        <v>4373</v>
      </c>
      <c r="D28" s="477">
        <v>1443</v>
      </c>
      <c r="E28" s="477">
        <v>1270</v>
      </c>
      <c r="F28" s="477">
        <v>1245</v>
      </c>
      <c r="G28" s="477">
        <v>292</v>
      </c>
      <c r="H28" s="477">
        <v>28</v>
      </c>
      <c r="I28" s="477">
        <v>6</v>
      </c>
      <c r="J28" s="477">
        <v>2</v>
      </c>
      <c r="K28" s="477">
        <v>0</v>
      </c>
      <c r="L28" s="477">
        <v>87</v>
      </c>
    </row>
    <row r="29" spans="2:14" s="291" customFormat="1" ht="15.9" customHeight="1" x14ac:dyDescent="0.3">
      <c r="B29" s="476" t="s">
        <v>638</v>
      </c>
      <c r="C29" s="477">
        <v>3756</v>
      </c>
      <c r="D29" s="477">
        <v>1442</v>
      </c>
      <c r="E29" s="477">
        <v>887</v>
      </c>
      <c r="F29" s="477">
        <v>993</v>
      </c>
      <c r="G29" s="477">
        <v>287</v>
      </c>
      <c r="H29" s="477">
        <v>50</v>
      </c>
      <c r="I29" s="477">
        <v>2</v>
      </c>
      <c r="J29" s="477">
        <v>1</v>
      </c>
      <c r="K29" s="477">
        <v>0</v>
      </c>
      <c r="L29" s="477">
        <v>94</v>
      </c>
    </row>
    <row r="30" spans="2:14" s="291" customFormat="1" ht="15.9" customHeight="1" x14ac:dyDescent="0.3">
      <c r="B30" s="476" t="s">
        <v>639</v>
      </c>
      <c r="C30" s="477">
        <v>9091</v>
      </c>
      <c r="D30" s="477">
        <v>6755</v>
      </c>
      <c r="E30" s="477">
        <v>1204</v>
      </c>
      <c r="F30" s="477">
        <v>578</v>
      </c>
      <c r="G30" s="477">
        <v>159</v>
      </c>
      <c r="H30" s="477">
        <v>32</v>
      </c>
      <c r="I30" s="477">
        <v>10</v>
      </c>
      <c r="J30" s="477">
        <v>10</v>
      </c>
      <c r="K30" s="477">
        <v>1</v>
      </c>
      <c r="L30" s="477">
        <v>342</v>
      </c>
    </row>
    <row r="31" spans="2:14" s="291" customFormat="1" x14ac:dyDescent="0.25"/>
    <row r="32" spans="2:14" s="291" customFormat="1" x14ac:dyDescent="0.25">
      <c r="B32" s="396" t="s">
        <v>969</v>
      </c>
    </row>
    <row r="33" spans="2:16" s="291" customFormat="1" x14ac:dyDescent="0.25">
      <c r="B33" s="751" t="s">
        <v>734</v>
      </c>
      <c r="C33" s="751"/>
      <c r="D33" s="751"/>
      <c r="E33" s="751"/>
      <c r="F33" s="751"/>
      <c r="G33" s="751"/>
      <c r="H33" s="751"/>
      <c r="I33" s="751"/>
      <c r="J33" s="751"/>
      <c r="K33" s="751"/>
      <c r="L33" s="751"/>
    </row>
    <row r="34" spans="2:16" s="291" customFormat="1" x14ac:dyDescent="0.25">
      <c r="B34" s="756" t="s">
        <v>715</v>
      </c>
      <c r="C34" s="756"/>
      <c r="D34" s="756"/>
      <c r="E34" s="756"/>
      <c r="F34" s="756"/>
      <c r="G34" s="756"/>
      <c r="H34" s="756"/>
      <c r="I34" s="756"/>
      <c r="J34" s="756"/>
      <c r="K34" s="756"/>
      <c r="L34" s="756"/>
      <c r="M34" s="756"/>
      <c r="N34" s="756"/>
      <c r="O34" s="756"/>
      <c r="P34" s="756"/>
    </row>
    <row r="35" spans="2:16" s="291" customFormat="1" x14ac:dyDescent="0.25"/>
  </sheetData>
  <mergeCells count="8">
    <mergeCell ref="B33:L33"/>
    <mergeCell ref="B34:P34"/>
    <mergeCell ref="B11:L11"/>
    <mergeCell ref="B12:L12"/>
    <mergeCell ref="B13:L13"/>
    <mergeCell ref="B15:B16"/>
    <mergeCell ref="C15:C16"/>
    <mergeCell ref="D15:L15"/>
  </mergeCells>
  <hyperlinks>
    <hyperlink ref="N15" location="INDICE!C72" display="INICIO"/>
  </hyperlinks>
  <pageMargins left="0.75" right="0.75" top="1" bottom="1" header="0.5" footer="0.5"/>
  <pageSetup orientation="portrait" horizontalDpi="300" verticalDpi="300"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O316"/>
  <sheetViews>
    <sheetView showGridLines="0" zoomScale="90" zoomScaleNormal="90" workbookViewId="0">
      <selection activeCell="B289" sqref="B289"/>
    </sheetView>
  </sheetViews>
  <sheetFormatPr baseColWidth="10" defaultColWidth="8" defaultRowHeight="10.8" x14ac:dyDescent="0.25"/>
  <cols>
    <col min="1" max="1" width="3.19921875" style="118" customWidth="1"/>
    <col min="2" max="2" width="28.3984375" style="118" customWidth="1"/>
    <col min="3" max="3" width="12.59765625" style="118" customWidth="1"/>
    <col min="4" max="4" width="9.3984375" style="118" customWidth="1"/>
    <col min="5" max="5" width="11.8984375" style="118" customWidth="1"/>
    <col min="6" max="6" width="9.3984375" style="118" customWidth="1"/>
    <col min="7" max="7" width="11.8984375" style="118" customWidth="1"/>
    <col min="8" max="8" width="11.3984375" style="118" customWidth="1"/>
    <col min="9" max="11" width="11.8984375" style="118" customWidth="1"/>
    <col min="12" max="12" width="10.19921875" style="118" customWidth="1"/>
    <col min="13" max="13" width="11.8984375" style="118" customWidth="1"/>
    <col min="14" max="255" width="8" style="118"/>
    <col min="256" max="256" width="3.19921875" style="118" customWidth="1"/>
    <col min="257" max="257" width="28.3984375" style="118" customWidth="1"/>
    <col min="258" max="258" width="12.59765625" style="118" customWidth="1"/>
    <col min="259" max="259" width="9.3984375" style="118" customWidth="1"/>
    <col min="260" max="261" width="11.8984375" style="118" customWidth="1"/>
    <col min="262" max="262" width="9.3984375" style="118" customWidth="1"/>
    <col min="263" max="263" width="11.8984375" style="118" customWidth="1"/>
    <col min="264" max="264" width="11.3984375" style="118" customWidth="1"/>
    <col min="265" max="267" width="11.8984375" style="118" customWidth="1"/>
    <col min="268" max="268" width="10.19921875" style="118" customWidth="1"/>
    <col min="269" max="269" width="11.8984375" style="118" customWidth="1"/>
    <col min="270" max="511" width="8" style="118"/>
    <col min="512" max="512" width="3.19921875" style="118" customWidth="1"/>
    <col min="513" max="513" width="28.3984375" style="118" customWidth="1"/>
    <col min="514" max="514" width="12.59765625" style="118" customWidth="1"/>
    <col min="515" max="515" width="9.3984375" style="118" customWidth="1"/>
    <col min="516" max="517" width="11.8984375" style="118" customWidth="1"/>
    <col min="518" max="518" width="9.3984375" style="118" customWidth="1"/>
    <col min="519" max="519" width="11.8984375" style="118" customWidth="1"/>
    <col min="520" max="520" width="11.3984375" style="118" customWidth="1"/>
    <col min="521" max="523" width="11.8984375" style="118" customWidth="1"/>
    <col min="524" max="524" width="10.19921875" style="118" customWidth="1"/>
    <col min="525" max="525" width="11.8984375" style="118" customWidth="1"/>
    <col min="526" max="767" width="8" style="118"/>
    <col min="768" max="768" width="3.19921875" style="118" customWidth="1"/>
    <col min="769" max="769" width="28.3984375" style="118" customWidth="1"/>
    <col min="770" max="770" width="12.59765625" style="118" customWidth="1"/>
    <col min="771" max="771" width="9.3984375" style="118" customWidth="1"/>
    <col min="772" max="773" width="11.8984375" style="118" customWidth="1"/>
    <col min="774" max="774" width="9.3984375" style="118" customWidth="1"/>
    <col min="775" max="775" width="11.8984375" style="118" customWidth="1"/>
    <col min="776" max="776" width="11.3984375" style="118" customWidth="1"/>
    <col min="777" max="779" width="11.8984375" style="118" customWidth="1"/>
    <col min="780" max="780" width="10.19921875" style="118" customWidth="1"/>
    <col min="781" max="781" width="11.8984375" style="118" customWidth="1"/>
    <col min="782" max="1023" width="8" style="118"/>
    <col min="1024" max="1024" width="3.19921875" style="118" customWidth="1"/>
    <col min="1025" max="1025" width="28.3984375" style="118" customWidth="1"/>
    <col min="1026" max="1026" width="12.59765625" style="118" customWidth="1"/>
    <col min="1027" max="1027" width="9.3984375" style="118" customWidth="1"/>
    <col min="1028" max="1029" width="11.8984375" style="118" customWidth="1"/>
    <col min="1030" max="1030" width="9.3984375" style="118" customWidth="1"/>
    <col min="1031" max="1031" width="11.8984375" style="118" customWidth="1"/>
    <col min="1032" max="1032" width="11.3984375" style="118" customWidth="1"/>
    <col min="1033" max="1035" width="11.8984375" style="118" customWidth="1"/>
    <col min="1036" max="1036" width="10.19921875" style="118" customWidth="1"/>
    <col min="1037" max="1037" width="11.8984375" style="118" customWidth="1"/>
    <col min="1038" max="1279" width="8" style="118"/>
    <col min="1280" max="1280" width="3.19921875" style="118" customWidth="1"/>
    <col min="1281" max="1281" width="28.3984375" style="118" customWidth="1"/>
    <col min="1282" max="1282" width="12.59765625" style="118" customWidth="1"/>
    <col min="1283" max="1283" width="9.3984375" style="118" customWidth="1"/>
    <col min="1284" max="1285" width="11.8984375" style="118" customWidth="1"/>
    <col min="1286" max="1286" width="9.3984375" style="118" customWidth="1"/>
    <col min="1287" max="1287" width="11.8984375" style="118" customWidth="1"/>
    <col min="1288" max="1288" width="11.3984375" style="118" customWidth="1"/>
    <col min="1289" max="1291" width="11.8984375" style="118" customWidth="1"/>
    <col min="1292" max="1292" width="10.19921875" style="118" customWidth="1"/>
    <col min="1293" max="1293" width="11.8984375" style="118" customWidth="1"/>
    <col min="1294" max="1535" width="8" style="118"/>
    <col min="1536" max="1536" width="3.19921875" style="118" customWidth="1"/>
    <col min="1537" max="1537" width="28.3984375" style="118" customWidth="1"/>
    <col min="1538" max="1538" width="12.59765625" style="118" customWidth="1"/>
    <col min="1539" max="1539" width="9.3984375" style="118" customWidth="1"/>
    <col min="1540" max="1541" width="11.8984375" style="118" customWidth="1"/>
    <col min="1542" max="1542" width="9.3984375" style="118" customWidth="1"/>
    <col min="1543" max="1543" width="11.8984375" style="118" customWidth="1"/>
    <col min="1544" max="1544" width="11.3984375" style="118" customWidth="1"/>
    <col min="1545" max="1547" width="11.8984375" style="118" customWidth="1"/>
    <col min="1548" max="1548" width="10.19921875" style="118" customWidth="1"/>
    <col min="1549" max="1549" width="11.8984375" style="118" customWidth="1"/>
    <col min="1550" max="1791" width="8" style="118"/>
    <col min="1792" max="1792" width="3.19921875" style="118" customWidth="1"/>
    <col min="1793" max="1793" width="28.3984375" style="118" customWidth="1"/>
    <col min="1794" max="1794" width="12.59765625" style="118" customWidth="1"/>
    <col min="1795" max="1795" width="9.3984375" style="118" customWidth="1"/>
    <col min="1796" max="1797" width="11.8984375" style="118" customWidth="1"/>
    <col min="1798" max="1798" width="9.3984375" style="118" customWidth="1"/>
    <col min="1799" max="1799" width="11.8984375" style="118" customWidth="1"/>
    <col min="1800" max="1800" width="11.3984375" style="118" customWidth="1"/>
    <col min="1801" max="1803" width="11.8984375" style="118" customWidth="1"/>
    <col min="1804" max="1804" width="10.19921875" style="118" customWidth="1"/>
    <col min="1805" max="1805" width="11.8984375" style="118" customWidth="1"/>
    <col min="1806" max="2047" width="8" style="118"/>
    <col min="2048" max="2048" width="3.19921875" style="118" customWidth="1"/>
    <col min="2049" max="2049" width="28.3984375" style="118" customWidth="1"/>
    <col min="2050" max="2050" width="12.59765625" style="118" customWidth="1"/>
    <col min="2051" max="2051" width="9.3984375" style="118" customWidth="1"/>
    <col min="2052" max="2053" width="11.8984375" style="118" customWidth="1"/>
    <col min="2054" max="2054" width="9.3984375" style="118" customWidth="1"/>
    <col min="2055" max="2055" width="11.8984375" style="118" customWidth="1"/>
    <col min="2056" max="2056" width="11.3984375" style="118" customWidth="1"/>
    <col min="2057" max="2059" width="11.8984375" style="118" customWidth="1"/>
    <col min="2060" max="2060" width="10.19921875" style="118" customWidth="1"/>
    <col min="2061" max="2061" width="11.8984375" style="118" customWidth="1"/>
    <col min="2062" max="2303" width="8" style="118"/>
    <col min="2304" max="2304" width="3.19921875" style="118" customWidth="1"/>
    <col min="2305" max="2305" width="28.3984375" style="118" customWidth="1"/>
    <col min="2306" max="2306" width="12.59765625" style="118" customWidth="1"/>
    <col min="2307" max="2307" width="9.3984375" style="118" customWidth="1"/>
    <col min="2308" max="2309" width="11.8984375" style="118" customWidth="1"/>
    <col min="2310" max="2310" width="9.3984375" style="118" customWidth="1"/>
    <col min="2311" max="2311" width="11.8984375" style="118" customWidth="1"/>
    <col min="2312" max="2312" width="11.3984375" style="118" customWidth="1"/>
    <col min="2313" max="2315" width="11.8984375" style="118" customWidth="1"/>
    <col min="2316" max="2316" width="10.19921875" style="118" customWidth="1"/>
    <col min="2317" max="2317" width="11.8984375" style="118" customWidth="1"/>
    <col min="2318" max="2559" width="8" style="118"/>
    <col min="2560" max="2560" width="3.19921875" style="118" customWidth="1"/>
    <col min="2561" max="2561" width="28.3984375" style="118" customWidth="1"/>
    <col min="2562" max="2562" width="12.59765625" style="118" customWidth="1"/>
    <col min="2563" max="2563" width="9.3984375" style="118" customWidth="1"/>
    <col min="2564" max="2565" width="11.8984375" style="118" customWidth="1"/>
    <col min="2566" max="2566" width="9.3984375" style="118" customWidth="1"/>
    <col min="2567" max="2567" width="11.8984375" style="118" customWidth="1"/>
    <col min="2568" max="2568" width="11.3984375" style="118" customWidth="1"/>
    <col min="2569" max="2571" width="11.8984375" style="118" customWidth="1"/>
    <col min="2572" max="2572" width="10.19921875" style="118" customWidth="1"/>
    <col min="2573" max="2573" width="11.8984375" style="118" customWidth="1"/>
    <col min="2574" max="2815" width="8" style="118"/>
    <col min="2816" max="2816" width="3.19921875" style="118" customWidth="1"/>
    <col min="2817" max="2817" width="28.3984375" style="118" customWidth="1"/>
    <col min="2818" max="2818" width="12.59765625" style="118" customWidth="1"/>
    <col min="2819" max="2819" width="9.3984375" style="118" customWidth="1"/>
    <col min="2820" max="2821" width="11.8984375" style="118" customWidth="1"/>
    <col min="2822" max="2822" width="9.3984375" style="118" customWidth="1"/>
    <col min="2823" max="2823" width="11.8984375" style="118" customWidth="1"/>
    <col min="2824" max="2824" width="11.3984375" style="118" customWidth="1"/>
    <col min="2825" max="2827" width="11.8984375" style="118" customWidth="1"/>
    <col min="2828" max="2828" width="10.19921875" style="118" customWidth="1"/>
    <col min="2829" max="2829" width="11.8984375" style="118" customWidth="1"/>
    <col min="2830" max="3071" width="8" style="118"/>
    <col min="3072" max="3072" width="3.19921875" style="118" customWidth="1"/>
    <col min="3073" max="3073" width="28.3984375" style="118" customWidth="1"/>
    <col min="3074" max="3074" width="12.59765625" style="118" customWidth="1"/>
    <col min="3075" max="3075" width="9.3984375" style="118" customWidth="1"/>
    <col min="3076" max="3077" width="11.8984375" style="118" customWidth="1"/>
    <col min="3078" max="3078" width="9.3984375" style="118" customWidth="1"/>
    <col min="3079" max="3079" width="11.8984375" style="118" customWidth="1"/>
    <col min="3080" max="3080" width="11.3984375" style="118" customWidth="1"/>
    <col min="3081" max="3083" width="11.8984375" style="118" customWidth="1"/>
    <col min="3084" max="3084" width="10.19921875" style="118" customWidth="1"/>
    <col min="3085" max="3085" width="11.8984375" style="118" customWidth="1"/>
    <col min="3086" max="3327" width="8" style="118"/>
    <col min="3328" max="3328" width="3.19921875" style="118" customWidth="1"/>
    <col min="3329" max="3329" width="28.3984375" style="118" customWidth="1"/>
    <col min="3330" max="3330" width="12.59765625" style="118" customWidth="1"/>
    <col min="3331" max="3331" width="9.3984375" style="118" customWidth="1"/>
    <col min="3332" max="3333" width="11.8984375" style="118" customWidth="1"/>
    <col min="3334" max="3334" width="9.3984375" style="118" customWidth="1"/>
    <col min="3335" max="3335" width="11.8984375" style="118" customWidth="1"/>
    <col min="3336" max="3336" width="11.3984375" style="118" customWidth="1"/>
    <col min="3337" max="3339" width="11.8984375" style="118" customWidth="1"/>
    <col min="3340" max="3340" width="10.19921875" style="118" customWidth="1"/>
    <col min="3341" max="3341" width="11.8984375" style="118" customWidth="1"/>
    <col min="3342" max="3583" width="8" style="118"/>
    <col min="3584" max="3584" width="3.19921875" style="118" customWidth="1"/>
    <col min="3585" max="3585" width="28.3984375" style="118" customWidth="1"/>
    <col min="3586" max="3586" width="12.59765625" style="118" customWidth="1"/>
    <col min="3587" max="3587" width="9.3984375" style="118" customWidth="1"/>
    <col min="3588" max="3589" width="11.8984375" style="118" customWidth="1"/>
    <col min="3590" max="3590" width="9.3984375" style="118" customWidth="1"/>
    <col min="3591" max="3591" width="11.8984375" style="118" customWidth="1"/>
    <col min="3592" max="3592" width="11.3984375" style="118" customWidth="1"/>
    <col min="3593" max="3595" width="11.8984375" style="118" customWidth="1"/>
    <col min="3596" max="3596" width="10.19921875" style="118" customWidth="1"/>
    <col min="3597" max="3597" width="11.8984375" style="118" customWidth="1"/>
    <col min="3598" max="3839" width="8" style="118"/>
    <col min="3840" max="3840" width="3.19921875" style="118" customWidth="1"/>
    <col min="3841" max="3841" width="28.3984375" style="118" customWidth="1"/>
    <col min="3842" max="3842" width="12.59765625" style="118" customWidth="1"/>
    <col min="3843" max="3843" width="9.3984375" style="118" customWidth="1"/>
    <col min="3844" max="3845" width="11.8984375" style="118" customWidth="1"/>
    <col min="3846" max="3846" width="9.3984375" style="118" customWidth="1"/>
    <col min="3847" max="3847" width="11.8984375" style="118" customWidth="1"/>
    <col min="3848" max="3848" width="11.3984375" style="118" customWidth="1"/>
    <col min="3849" max="3851" width="11.8984375" style="118" customWidth="1"/>
    <col min="3852" max="3852" width="10.19921875" style="118" customWidth="1"/>
    <col min="3853" max="3853" width="11.8984375" style="118" customWidth="1"/>
    <col min="3854" max="4095" width="8" style="118"/>
    <col min="4096" max="4096" width="3.19921875" style="118" customWidth="1"/>
    <col min="4097" max="4097" width="28.3984375" style="118" customWidth="1"/>
    <col min="4098" max="4098" width="12.59765625" style="118" customWidth="1"/>
    <col min="4099" max="4099" width="9.3984375" style="118" customWidth="1"/>
    <col min="4100" max="4101" width="11.8984375" style="118" customWidth="1"/>
    <col min="4102" max="4102" width="9.3984375" style="118" customWidth="1"/>
    <col min="4103" max="4103" width="11.8984375" style="118" customWidth="1"/>
    <col min="4104" max="4104" width="11.3984375" style="118" customWidth="1"/>
    <col min="4105" max="4107" width="11.8984375" style="118" customWidth="1"/>
    <col min="4108" max="4108" width="10.19921875" style="118" customWidth="1"/>
    <col min="4109" max="4109" width="11.8984375" style="118" customWidth="1"/>
    <col min="4110" max="4351" width="8" style="118"/>
    <col min="4352" max="4352" width="3.19921875" style="118" customWidth="1"/>
    <col min="4353" max="4353" width="28.3984375" style="118" customWidth="1"/>
    <col min="4354" max="4354" width="12.59765625" style="118" customWidth="1"/>
    <col min="4355" max="4355" width="9.3984375" style="118" customWidth="1"/>
    <col min="4356" max="4357" width="11.8984375" style="118" customWidth="1"/>
    <col min="4358" max="4358" width="9.3984375" style="118" customWidth="1"/>
    <col min="4359" max="4359" width="11.8984375" style="118" customWidth="1"/>
    <col min="4360" max="4360" width="11.3984375" style="118" customWidth="1"/>
    <col min="4361" max="4363" width="11.8984375" style="118" customWidth="1"/>
    <col min="4364" max="4364" width="10.19921875" style="118" customWidth="1"/>
    <col min="4365" max="4365" width="11.8984375" style="118" customWidth="1"/>
    <col min="4366" max="4607" width="8" style="118"/>
    <col min="4608" max="4608" width="3.19921875" style="118" customWidth="1"/>
    <col min="4609" max="4609" width="28.3984375" style="118" customWidth="1"/>
    <col min="4610" max="4610" width="12.59765625" style="118" customWidth="1"/>
    <col min="4611" max="4611" width="9.3984375" style="118" customWidth="1"/>
    <col min="4612" max="4613" width="11.8984375" style="118" customWidth="1"/>
    <col min="4614" max="4614" width="9.3984375" style="118" customWidth="1"/>
    <col min="4615" max="4615" width="11.8984375" style="118" customWidth="1"/>
    <col min="4616" max="4616" width="11.3984375" style="118" customWidth="1"/>
    <col min="4617" max="4619" width="11.8984375" style="118" customWidth="1"/>
    <col min="4620" max="4620" width="10.19921875" style="118" customWidth="1"/>
    <col min="4621" max="4621" width="11.8984375" style="118" customWidth="1"/>
    <col min="4622" max="4863" width="8" style="118"/>
    <col min="4864" max="4864" width="3.19921875" style="118" customWidth="1"/>
    <col min="4865" max="4865" width="28.3984375" style="118" customWidth="1"/>
    <col min="4866" max="4866" width="12.59765625" style="118" customWidth="1"/>
    <col min="4867" max="4867" width="9.3984375" style="118" customWidth="1"/>
    <col min="4868" max="4869" width="11.8984375" style="118" customWidth="1"/>
    <col min="4870" max="4870" width="9.3984375" style="118" customWidth="1"/>
    <col min="4871" max="4871" width="11.8984375" style="118" customWidth="1"/>
    <col min="4872" max="4872" width="11.3984375" style="118" customWidth="1"/>
    <col min="4873" max="4875" width="11.8984375" style="118" customWidth="1"/>
    <col min="4876" max="4876" width="10.19921875" style="118" customWidth="1"/>
    <col min="4877" max="4877" width="11.8984375" style="118" customWidth="1"/>
    <col min="4878" max="5119" width="8" style="118"/>
    <col min="5120" max="5120" width="3.19921875" style="118" customWidth="1"/>
    <col min="5121" max="5121" width="28.3984375" style="118" customWidth="1"/>
    <col min="5122" max="5122" width="12.59765625" style="118" customWidth="1"/>
    <col min="5123" max="5123" width="9.3984375" style="118" customWidth="1"/>
    <col min="5124" max="5125" width="11.8984375" style="118" customWidth="1"/>
    <col min="5126" max="5126" width="9.3984375" style="118" customWidth="1"/>
    <col min="5127" max="5127" width="11.8984375" style="118" customWidth="1"/>
    <col min="5128" max="5128" width="11.3984375" style="118" customWidth="1"/>
    <col min="5129" max="5131" width="11.8984375" style="118" customWidth="1"/>
    <col min="5132" max="5132" width="10.19921875" style="118" customWidth="1"/>
    <col min="5133" max="5133" width="11.8984375" style="118" customWidth="1"/>
    <col min="5134" max="5375" width="8" style="118"/>
    <col min="5376" max="5376" width="3.19921875" style="118" customWidth="1"/>
    <col min="5377" max="5377" width="28.3984375" style="118" customWidth="1"/>
    <col min="5378" max="5378" width="12.59765625" style="118" customWidth="1"/>
    <col min="5379" max="5379" width="9.3984375" style="118" customWidth="1"/>
    <col min="5380" max="5381" width="11.8984375" style="118" customWidth="1"/>
    <col min="5382" max="5382" width="9.3984375" style="118" customWidth="1"/>
    <col min="5383" max="5383" width="11.8984375" style="118" customWidth="1"/>
    <col min="5384" max="5384" width="11.3984375" style="118" customWidth="1"/>
    <col min="5385" max="5387" width="11.8984375" style="118" customWidth="1"/>
    <col min="5388" max="5388" width="10.19921875" style="118" customWidth="1"/>
    <col min="5389" max="5389" width="11.8984375" style="118" customWidth="1"/>
    <col min="5390" max="5631" width="8" style="118"/>
    <col min="5632" max="5632" width="3.19921875" style="118" customWidth="1"/>
    <col min="5633" max="5633" width="28.3984375" style="118" customWidth="1"/>
    <col min="5634" max="5634" width="12.59765625" style="118" customWidth="1"/>
    <col min="5635" max="5635" width="9.3984375" style="118" customWidth="1"/>
    <col min="5636" max="5637" width="11.8984375" style="118" customWidth="1"/>
    <col min="5638" max="5638" width="9.3984375" style="118" customWidth="1"/>
    <col min="5639" max="5639" width="11.8984375" style="118" customWidth="1"/>
    <col min="5640" max="5640" width="11.3984375" style="118" customWidth="1"/>
    <col min="5641" max="5643" width="11.8984375" style="118" customWidth="1"/>
    <col min="5644" max="5644" width="10.19921875" style="118" customWidth="1"/>
    <col min="5645" max="5645" width="11.8984375" style="118" customWidth="1"/>
    <col min="5646" max="5887" width="8" style="118"/>
    <col min="5888" max="5888" width="3.19921875" style="118" customWidth="1"/>
    <col min="5889" max="5889" width="28.3984375" style="118" customWidth="1"/>
    <col min="5890" max="5890" width="12.59765625" style="118" customWidth="1"/>
    <col min="5891" max="5891" width="9.3984375" style="118" customWidth="1"/>
    <col min="5892" max="5893" width="11.8984375" style="118" customWidth="1"/>
    <col min="5894" max="5894" width="9.3984375" style="118" customWidth="1"/>
    <col min="5895" max="5895" width="11.8984375" style="118" customWidth="1"/>
    <col min="5896" max="5896" width="11.3984375" style="118" customWidth="1"/>
    <col min="5897" max="5899" width="11.8984375" style="118" customWidth="1"/>
    <col min="5900" max="5900" width="10.19921875" style="118" customWidth="1"/>
    <col min="5901" max="5901" width="11.8984375" style="118" customWidth="1"/>
    <col min="5902" max="6143" width="8" style="118"/>
    <col min="6144" max="6144" width="3.19921875" style="118" customWidth="1"/>
    <col min="6145" max="6145" width="28.3984375" style="118" customWidth="1"/>
    <col min="6146" max="6146" width="12.59765625" style="118" customWidth="1"/>
    <col min="6147" max="6147" width="9.3984375" style="118" customWidth="1"/>
    <col min="6148" max="6149" width="11.8984375" style="118" customWidth="1"/>
    <col min="6150" max="6150" width="9.3984375" style="118" customWidth="1"/>
    <col min="6151" max="6151" width="11.8984375" style="118" customWidth="1"/>
    <col min="6152" max="6152" width="11.3984375" style="118" customWidth="1"/>
    <col min="6153" max="6155" width="11.8984375" style="118" customWidth="1"/>
    <col min="6156" max="6156" width="10.19921875" style="118" customWidth="1"/>
    <col min="6157" max="6157" width="11.8984375" style="118" customWidth="1"/>
    <col min="6158" max="6399" width="8" style="118"/>
    <col min="6400" max="6400" width="3.19921875" style="118" customWidth="1"/>
    <col min="6401" max="6401" width="28.3984375" style="118" customWidth="1"/>
    <col min="6402" max="6402" width="12.59765625" style="118" customWidth="1"/>
    <col min="6403" max="6403" width="9.3984375" style="118" customWidth="1"/>
    <col min="6404" max="6405" width="11.8984375" style="118" customWidth="1"/>
    <col min="6406" max="6406" width="9.3984375" style="118" customWidth="1"/>
    <col min="6407" max="6407" width="11.8984375" style="118" customWidth="1"/>
    <col min="6408" max="6408" width="11.3984375" style="118" customWidth="1"/>
    <col min="6409" max="6411" width="11.8984375" style="118" customWidth="1"/>
    <col min="6412" max="6412" width="10.19921875" style="118" customWidth="1"/>
    <col min="6413" max="6413" width="11.8984375" style="118" customWidth="1"/>
    <col min="6414" max="6655" width="8" style="118"/>
    <col min="6656" max="6656" width="3.19921875" style="118" customWidth="1"/>
    <col min="6657" max="6657" width="28.3984375" style="118" customWidth="1"/>
    <col min="6658" max="6658" width="12.59765625" style="118" customWidth="1"/>
    <col min="6659" max="6659" width="9.3984375" style="118" customWidth="1"/>
    <col min="6660" max="6661" width="11.8984375" style="118" customWidth="1"/>
    <col min="6662" max="6662" width="9.3984375" style="118" customWidth="1"/>
    <col min="6663" max="6663" width="11.8984375" style="118" customWidth="1"/>
    <col min="6664" max="6664" width="11.3984375" style="118" customWidth="1"/>
    <col min="6665" max="6667" width="11.8984375" style="118" customWidth="1"/>
    <col min="6668" max="6668" width="10.19921875" style="118" customWidth="1"/>
    <col min="6669" max="6669" width="11.8984375" style="118" customWidth="1"/>
    <col min="6670" max="6911" width="8" style="118"/>
    <col min="6912" max="6912" width="3.19921875" style="118" customWidth="1"/>
    <col min="6913" max="6913" width="28.3984375" style="118" customWidth="1"/>
    <col min="6914" max="6914" width="12.59765625" style="118" customWidth="1"/>
    <col min="6915" max="6915" width="9.3984375" style="118" customWidth="1"/>
    <col min="6916" max="6917" width="11.8984375" style="118" customWidth="1"/>
    <col min="6918" max="6918" width="9.3984375" style="118" customWidth="1"/>
    <col min="6919" max="6919" width="11.8984375" style="118" customWidth="1"/>
    <col min="6920" max="6920" width="11.3984375" style="118" customWidth="1"/>
    <col min="6921" max="6923" width="11.8984375" style="118" customWidth="1"/>
    <col min="6924" max="6924" width="10.19921875" style="118" customWidth="1"/>
    <col min="6925" max="6925" width="11.8984375" style="118" customWidth="1"/>
    <col min="6926" max="7167" width="8" style="118"/>
    <col min="7168" max="7168" width="3.19921875" style="118" customWidth="1"/>
    <col min="7169" max="7169" width="28.3984375" style="118" customWidth="1"/>
    <col min="7170" max="7170" width="12.59765625" style="118" customWidth="1"/>
    <col min="7171" max="7171" width="9.3984375" style="118" customWidth="1"/>
    <col min="7172" max="7173" width="11.8984375" style="118" customWidth="1"/>
    <col min="7174" max="7174" width="9.3984375" style="118" customWidth="1"/>
    <col min="7175" max="7175" width="11.8984375" style="118" customWidth="1"/>
    <col min="7176" max="7176" width="11.3984375" style="118" customWidth="1"/>
    <col min="7177" max="7179" width="11.8984375" style="118" customWidth="1"/>
    <col min="7180" max="7180" width="10.19921875" style="118" customWidth="1"/>
    <col min="7181" max="7181" width="11.8984375" style="118" customWidth="1"/>
    <col min="7182" max="7423" width="8" style="118"/>
    <col min="7424" max="7424" width="3.19921875" style="118" customWidth="1"/>
    <col min="7425" max="7425" width="28.3984375" style="118" customWidth="1"/>
    <col min="7426" max="7426" width="12.59765625" style="118" customWidth="1"/>
    <col min="7427" max="7427" width="9.3984375" style="118" customWidth="1"/>
    <col min="7428" max="7429" width="11.8984375" style="118" customWidth="1"/>
    <col min="7430" max="7430" width="9.3984375" style="118" customWidth="1"/>
    <col min="7431" max="7431" width="11.8984375" style="118" customWidth="1"/>
    <col min="7432" max="7432" width="11.3984375" style="118" customWidth="1"/>
    <col min="7433" max="7435" width="11.8984375" style="118" customWidth="1"/>
    <col min="7436" max="7436" width="10.19921875" style="118" customWidth="1"/>
    <col min="7437" max="7437" width="11.8984375" style="118" customWidth="1"/>
    <col min="7438" max="7679" width="8" style="118"/>
    <col min="7680" max="7680" width="3.19921875" style="118" customWidth="1"/>
    <col min="7681" max="7681" width="28.3984375" style="118" customWidth="1"/>
    <col min="7682" max="7682" width="12.59765625" style="118" customWidth="1"/>
    <col min="7683" max="7683" width="9.3984375" style="118" customWidth="1"/>
    <col min="7684" max="7685" width="11.8984375" style="118" customWidth="1"/>
    <col min="7686" max="7686" width="9.3984375" style="118" customWidth="1"/>
    <col min="7687" max="7687" width="11.8984375" style="118" customWidth="1"/>
    <col min="7688" max="7688" width="11.3984375" style="118" customWidth="1"/>
    <col min="7689" max="7691" width="11.8984375" style="118" customWidth="1"/>
    <col min="7692" max="7692" width="10.19921875" style="118" customWidth="1"/>
    <col min="7693" max="7693" width="11.8984375" style="118" customWidth="1"/>
    <col min="7694" max="7935" width="8" style="118"/>
    <col min="7936" max="7936" width="3.19921875" style="118" customWidth="1"/>
    <col min="7937" max="7937" width="28.3984375" style="118" customWidth="1"/>
    <col min="7938" max="7938" width="12.59765625" style="118" customWidth="1"/>
    <col min="7939" max="7939" width="9.3984375" style="118" customWidth="1"/>
    <col min="7940" max="7941" width="11.8984375" style="118" customWidth="1"/>
    <col min="7942" max="7942" width="9.3984375" style="118" customWidth="1"/>
    <col min="7943" max="7943" width="11.8984375" style="118" customWidth="1"/>
    <col min="7944" max="7944" width="11.3984375" style="118" customWidth="1"/>
    <col min="7945" max="7947" width="11.8984375" style="118" customWidth="1"/>
    <col min="7948" max="7948" width="10.19921875" style="118" customWidth="1"/>
    <col min="7949" max="7949" width="11.8984375" style="118" customWidth="1"/>
    <col min="7950" max="8191" width="8" style="118"/>
    <col min="8192" max="8192" width="3.19921875" style="118" customWidth="1"/>
    <col min="8193" max="8193" width="28.3984375" style="118" customWidth="1"/>
    <col min="8194" max="8194" width="12.59765625" style="118" customWidth="1"/>
    <col min="8195" max="8195" width="9.3984375" style="118" customWidth="1"/>
    <col min="8196" max="8197" width="11.8984375" style="118" customWidth="1"/>
    <col min="8198" max="8198" width="9.3984375" style="118" customWidth="1"/>
    <col min="8199" max="8199" width="11.8984375" style="118" customWidth="1"/>
    <col min="8200" max="8200" width="11.3984375" style="118" customWidth="1"/>
    <col min="8201" max="8203" width="11.8984375" style="118" customWidth="1"/>
    <col min="8204" max="8204" width="10.19921875" style="118" customWidth="1"/>
    <col min="8205" max="8205" width="11.8984375" style="118" customWidth="1"/>
    <col min="8206" max="8447" width="8" style="118"/>
    <col min="8448" max="8448" width="3.19921875" style="118" customWidth="1"/>
    <col min="8449" max="8449" width="28.3984375" style="118" customWidth="1"/>
    <col min="8450" max="8450" width="12.59765625" style="118" customWidth="1"/>
    <col min="8451" max="8451" width="9.3984375" style="118" customWidth="1"/>
    <col min="8452" max="8453" width="11.8984375" style="118" customWidth="1"/>
    <col min="8454" max="8454" width="9.3984375" style="118" customWidth="1"/>
    <col min="8455" max="8455" width="11.8984375" style="118" customWidth="1"/>
    <col min="8456" max="8456" width="11.3984375" style="118" customWidth="1"/>
    <col min="8457" max="8459" width="11.8984375" style="118" customWidth="1"/>
    <col min="8460" max="8460" width="10.19921875" style="118" customWidth="1"/>
    <col min="8461" max="8461" width="11.8984375" style="118" customWidth="1"/>
    <col min="8462" max="8703" width="8" style="118"/>
    <col min="8704" max="8704" width="3.19921875" style="118" customWidth="1"/>
    <col min="8705" max="8705" width="28.3984375" style="118" customWidth="1"/>
    <col min="8706" max="8706" width="12.59765625" style="118" customWidth="1"/>
    <col min="8707" max="8707" width="9.3984375" style="118" customWidth="1"/>
    <col min="8708" max="8709" width="11.8984375" style="118" customWidth="1"/>
    <col min="8710" max="8710" width="9.3984375" style="118" customWidth="1"/>
    <col min="8711" max="8711" width="11.8984375" style="118" customWidth="1"/>
    <col min="8712" max="8712" width="11.3984375" style="118" customWidth="1"/>
    <col min="8713" max="8715" width="11.8984375" style="118" customWidth="1"/>
    <col min="8716" max="8716" width="10.19921875" style="118" customWidth="1"/>
    <col min="8717" max="8717" width="11.8984375" style="118" customWidth="1"/>
    <col min="8718" max="8959" width="8" style="118"/>
    <col min="8960" max="8960" width="3.19921875" style="118" customWidth="1"/>
    <col min="8961" max="8961" width="28.3984375" style="118" customWidth="1"/>
    <col min="8962" max="8962" width="12.59765625" style="118" customWidth="1"/>
    <col min="8963" max="8963" width="9.3984375" style="118" customWidth="1"/>
    <col min="8964" max="8965" width="11.8984375" style="118" customWidth="1"/>
    <col min="8966" max="8966" width="9.3984375" style="118" customWidth="1"/>
    <col min="8967" max="8967" width="11.8984375" style="118" customWidth="1"/>
    <col min="8968" max="8968" width="11.3984375" style="118" customWidth="1"/>
    <col min="8969" max="8971" width="11.8984375" style="118" customWidth="1"/>
    <col min="8972" max="8972" width="10.19921875" style="118" customWidth="1"/>
    <col min="8973" max="8973" width="11.8984375" style="118" customWidth="1"/>
    <col min="8974" max="9215" width="8" style="118"/>
    <col min="9216" max="9216" width="3.19921875" style="118" customWidth="1"/>
    <col min="9217" max="9217" width="28.3984375" style="118" customWidth="1"/>
    <col min="9218" max="9218" width="12.59765625" style="118" customWidth="1"/>
    <col min="9219" max="9219" width="9.3984375" style="118" customWidth="1"/>
    <col min="9220" max="9221" width="11.8984375" style="118" customWidth="1"/>
    <col min="9222" max="9222" width="9.3984375" style="118" customWidth="1"/>
    <col min="9223" max="9223" width="11.8984375" style="118" customWidth="1"/>
    <col min="9224" max="9224" width="11.3984375" style="118" customWidth="1"/>
    <col min="9225" max="9227" width="11.8984375" style="118" customWidth="1"/>
    <col min="9228" max="9228" width="10.19921875" style="118" customWidth="1"/>
    <col min="9229" max="9229" width="11.8984375" style="118" customWidth="1"/>
    <col min="9230" max="9471" width="8" style="118"/>
    <col min="9472" max="9472" width="3.19921875" style="118" customWidth="1"/>
    <col min="9473" max="9473" width="28.3984375" style="118" customWidth="1"/>
    <col min="9474" max="9474" width="12.59765625" style="118" customWidth="1"/>
    <col min="9475" max="9475" width="9.3984375" style="118" customWidth="1"/>
    <col min="9476" max="9477" width="11.8984375" style="118" customWidth="1"/>
    <col min="9478" max="9478" width="9.3984375" style="118" customWidth="1"/>
    <col min="9479" max="9479" width="11.8984375" style="118" customWidth="1"/>
    <col min="9480" max="9480" width="11.3984375" style="118" customWidth="1"/>
    <col min="9481" max="9483" width="11.8984375" style="118" customWidth="1"/>
    <col min="9484" max="9484" width="10.19921875" style="118" customWidth="1"/>
    <col min="9485" max="9485" width="11.8984375" style="118" customWidth="1"/>
    <col min="9486" max="9727" width="8" style="118"/>
    <col min="9728" max="9728" width="3.19921875" style="118" customWidth="1"/>
    <col min="9729" max="9729" width="28.3984375" style="118" customWidth="1"/>
    <col min="9730" max="9730" width="12.59765625" style="118" customWidth="1"/>
    <col min="9731" max="9731" width="9.3984375" style="118" customWidth="1"/>
    <col min="9732" max="9733" width="11.8984375" style="118" customWidth="1"/>
    <col min="9734" max="9734" width="9.3984375" style="118" customWidth="1"/>
    <col min="9735" max="9735" width="11.8984375" style="118" customWidth="1"/>
    <col min="9736" max="9736" width="11.3984375" style="118" customWidth="1"/>
    <col min="9737" max="9739" width="11.8984375" style="118" customWidth="1"/>
    <col min="9740" max="9740" width="10.19921875" style="118" customWidth="1"/>
    <col min="9741" max="9741" width="11.8984375" style="118" customWidth="1"/>
    <col min="9742" max="9983" width="8" style="118"/>
    <col min="9984" max="9984" width="3.19921875" style="118" customWidth="1"/>
    <col min="9985" max="9985" width="28.3984375" style="118" customWidth="1"/>
    <col min="9986" max="9986" width="12.59765625" style="118" customWidth="1"/>
    <col min="9987" max="9987" width="9.3984375" style="118" customWidth="1"/>
    <col min="9988" max="9989" width="11.8984375" style="118" customWidth="1"/>
    <col min="9990" max="9990" width="9.3984375" style="118" customWidth="1"/>
    <col min="9991" max="9991" width="11.8984375" style="118" customWidth="1"/>
    <col min="9992" max="9992" width="11.3984375" style="118" customWidth="1"/>
    <col min="9993" max="9995" width="11.8984375" style="118" customWidth="1"/>
    <col min="9996" max="9996" width="10.19921875" style="118" customWidth="1"/>
    <col min="9997" max="9997" width="11.8984375" style="118" customWidth="1"/>
    <col min="9998" max="10239" width="8" style="118"/>
    <col min="10240" max="10240" width="3.19921875" style="118" customWidth="1"/>
    <col min="10241" max="10241" width="28.3984375" style="118" customWidth="1"/>
    <col min="10242" max="10242" width="12.59765625" style="118" customWidth="1"/>
    <col min="10243" max="10243" width="9.3984375" style="118" customWidth="1"/>
    <col min="10244" max="10245" width="11.8984375" style="118" customWidth="1"/>
    <col min="10246" max="10246" width="9.3984375" style="118" customWidth="1"/>
    <col min="10247" max="10247" width="11.8984375" style="118" customWidth="1"/>
    <col min="10248" max="10248" width="11.3984375" style="118" customWidth="1"/>
    <col min="10249" max="10251" width="11.8984375" style="118" customWidth="1"/>
    <col min="10252" max="10252" width="10.19921875" style="118" customWidth="1"/>
    <col min="10253" max="10253" width="11.8984375" style="118" customWidth="1"/>
    <col min="10254" max="10495" width="8" style="118"/>
    <col min="10496" max="10496" width="3.19921875" style="118" customWidth="1"/>
    <col min="10497" max="10497" width="28.3984375" style="118" customWidth="1"/>
    <col min="10498" max="10498" width="12.59765625" style="118" customWidth="1"/>
    <col min="10499" max="10499" width="9.3984375" style="118" customWidth="1"/>
    <col min="10500" max="10501" width="11.8984375" style="118" customWidth="1"/>
    <col min="10502" max="10502" width="9.3984375" style="118" customWidth="1"/>
    <col min="10503" max="10503" width="11.8984375" style="118" customWidth="1"/>
    <col min="10504" max="10504" width="11.3984375" style="118" customWidth="1"/>
    <col min="10505" max="10507" width="11.8984375" style="118" customWidth="1"/>
    <col min="10508" max="10508" width="10.19921875" style="118" customWidth="1"/>
    <col min="10509" max="10509" width="11.8984375" style="118" customWidth="1"/>
    <col min="10510" max="10751" width="8" style="118"/>
    <col min="10752" max="10752" width="3.19921875" style="118" customWidth="1"/>
    <col min="10753" max="10753" width="28.3984375" style="118" customWidth="1"/>
    <col min="10754" max="10754" width="12.59765625" style="118" customWidth="1"/>
    <col min="10755" max="10755" width="9.3984375" style="118" customWidth="1"/>
    <col min="10756" max="10757" width="11.8984375" style="118" customWidth="1"/>
    <col min="10758" max="10758" width="9.3984375" style="118" customWidth="1"/>
    <col min="10759" max="10759" width="11.8984375" style="118" customWidth="1"/>
    <col min="10760" max="10760" width="11.3984375" style="118" customWidth="1"/>
    <col min="10761" max="10763" width="11.8984375" style="118" customWidth="1"/>
    <col min="10764" max="10764" width="10.19921875" style="118" customWidth="1"/>
    <col min="10765" max="10765" width="11.8984375" style="118" customWidth="1"/>
    <col min="10766" max="11007" width="8" style="118"/>
    <col min="11008" max="11008" width="3.19921875" style="118" customWidth="1"/>
    <col min="11009" max="11009" width="28.3984375" style="118" customWidth="1"/>
    <col min="11010" max="11010" width="12.59765625" style="118" customWidth="1"/>
    <col min="11011" max="11011" width="9.3984375" style="118" customWidth="1"/>
    <col min="11012" max="11013" width="11.8984375" style="118" customWidth="1"/>
    <col min="11014" max="11014" width="9.3984375" style="118" customWidth="1"/>
    <col min="11015" max="11015" width="11.8984375" style="118" customWidth="1"/>
    <col min="11016" max="11016" width="11.3984375" style="118" customWidth="1"/>
    <col min="11017" max="11019" width="11.8984375" style="118" customWidth="1"/>
    <col min="11020" max="11020" width="10.19921875" style="118" customWidth="1"/>
    <col min="11021" max="11021" width="11.8984375" style="118" customWidth="1"/>
    <col min="11022" max="11263" width="8" style="118"/>
    <col min="11264" max="11264" width="3.19921875" style="118" customWidth="1"/>
    <col min="11265" max="11265" width="28.3984375" style="118" customWidth="1"/>
    <col min="11266" max="11266" width="12.59765625" style="118" customWidth="1"/>
    <col min="11267" max="11267" width="9.3984375" style="118" customWidth="1"/>
    <col min="11268" max="11269" width="11.8984375" style="118" customWidth="1"/>
    <col min="11270" max="11270" width="9.3984375" style="118" customWidth="1"/>
    <col min="11271" max="11271" width="11.8984375" style="118" customWidth="1"/>
    <col min="11272" max="11272" width="11.3984375" style="118" customWidth="1"/>
    <col min="11273" max="11275" width="11.8984375" style="118" customWidth="1"/>
    <col min="11276" max="11276" width="10.19921875" style="118" customWidth="1"/>
    <col min="11277" max="11277" width="11.8984375" style="118" customWidth="1"/>
    <col min="11278" max="11519" width="8" style="118"/>
    <col min="11520" max="11520" width="3.19921875" style="118" customWidth="1"/>
    <col min="11521" max="11521" width="28.3984375" style="118" customWidth="1"/>
    <col min="11522" max="11522" width="12.59765625" style="118" customWidth="1"/>
    <col min="11523" max="11523" width="9.3984375" style="118" customWidth="1"/>
    <col min="11524" max="11525" width="11.8984375" style="118" customWidth="1"/>
    <col min="11526" max="11526" width="9.3984375" style="118" customWidth="1"/>
    <col min="11527" max="11527" width="11.8984375" style="118" customWidth="1"/>
    <col min="11528" max="11528" width="11.3984375" style="118" customWidth="1"/>
    <col min="11529" max="11531" width="11.8984375" style="118" customWidth="1"/>
    <col min="11532" max="11532" width="10.19921875" style="118" customWidth="1"/>
    <col min="11533" max="11533" width="11.8984375" style="118" customWidth="1"/>
    <col min="11534" max="11775" width="8" style="118"/>
    <col min="11776" max="11776" width="3.19921875" style="118" customWidth="1"/>
    <col min="11777" max="11777" width="28.3984375" style="118" customWidth="1"/>
    <col min="11778" max="11778" width="12.59765625" style="118" customWidth="1"/>
    <col min="11779" max="11779" width="9.3984375" style="118" customWidth="1"/>
    <col min="11780" max="11781" width="11.8984375" style="118" customWidth="1"/>
    <col min="11782" max="11782" width="9.3984375" style="118" customWidth="1"/>
    <col min="11783" max="11783" width="11.8984375" style="118" customWidth="1"/>
    <col min="11784" max="11784" width="11.3984375" style="118" customWidth="1"/>
    <col min="11785" max="11787" width="11.8984375" style="118" customWidth="1"/>
    <col min="11788" max="11788" width="10.19921875" style="118" customWidth="1"/>
    <col min="11789" max="11789" width="11.8984375" style="118" customWidth="1"/>
    <col min="11790" max="12031" width="8" style="118"/>
    <col min="12032" max="12032" width="3.19921875" style="118" customWidth="1"/>
    <col min="12033" max="12033" width="28.3984375" style="118" customWidth="1"/>
    <col min="12034" max="12034" width="12.59765625" style="118" customWidth="1"/>
    <col min="12035" max="12035" width="9.3984375" style="118" customWidth="1"/>
    <col min="12036" max="12037" width="11.8984375" style="118" customWidth="1"/>
    <col min="12038" max="12038" width="9.3984375" style="118" customWidth="1"/>
    <col min="12039" max="12039" width="11.8984375" style="118" customWidth="1"/>
    <col min="12040" max="12040" width="11.3984375" style="118" customWidth="1"/>
    <col min="12041" max="12043" width="11.8984375" style="118" customWidth="1"/>
    <col min="12044" max="12044" width="10.19921875" style="118" customWidth="1"/>
    <col min="12045" max="12045" width="11.8984375" style="118" customWidth="1"/>
    <col min="12046" max="12287" width="8" style="118"/>
    <col min="12288" max="12288" width="3.19921875" style="118" customWidth="1"/>
    <col min="12289" max="12289" width="28.3984375" style="118" customWidth="1"/>
    <col min="12290" max="12290" width="12.59765625" style="118" customWidth="1"/>
    <col min="12291" max="12291" width="9.3984375" style="118" customWidth="1"/>
    <col min="12292" max="12293" width="11.8984375" style="118" customWidth="1"/>
    <col min="12294" max="12294" width="9.3984375" style="118" customWidth="1"/>
    <col min="12295" max="12295" width="11.8984375" style="118" customWidth="1"/>
    <col min="12296" max="12296" width="11.3984375" style="118" customWidth="1"/>
    <col min="12297" max="12299" width="11.8984375" style="118" customWidth="1"/>
    <col min="12300" max="12300" width="10.19921875" style="118" customWidth="1"/>
    <col min="12301" max="12301" width="11.8984375" style="118" customWidth="1"/>
    <col min="12302" max="12543" width="8" style="118"/>
    <col min="12544" max="12544" width="3.19921875" style="118" customWidth="1"/>
    <col min="12545" max="12545" width="28.3984375" style="118" customWidth="1"/>
    <col min="12546" max="12546" width="12.59765625" style="118" customWidth="1"/>
    <col min="12547" max="12547" width="9.3984375" style="118" customWidth="1"/>
    <col min="12548" max="12549" width="11.8984375" style="118" customWidth="1"/>
    <col min="12550" max="12550" width="9.3984375" style="118" customWidth="1"/>
    <col min="12551" max="12551" width="11.8984375" style="118" customWidth="1"/>
    <col min="12552" max="12552" width="11.3984375" style="118" customWidth="1"/>
    <col min="12553" max="12555" width="11.8984375" style="118" customWidth="1"/>
    <col min="12556" max="12556" width="10.19921875" style="118" customWidth="1"/>
    <col min="12557" max="12557" width="11.8984375" style="118" customWidth="1"/>
    <col min="12558" max="12799" width="8" style="118"/>
    <col min="12800" max="12800" width="3.19921875" style="118" customWidth="1"/>
    <col min="12801" max="12801" width="28.3984375" style="118" customWidth="1"/>
    <col min="12802" max="12802" width="12.59765625" style="118" customWidth="1"/>
    <col min="12803" max="12803" width="9.3984375" style="118" customWidth="1"/>
    <col min="12804" max="12805" width="11.8984375" style="118" customWidth="1"/>
    <col min="12806" max="12806" width="9.3984375" style="118" customWidth="1"/>
    <col min="12807" max="12807" width="11.8984375" style="118" customWidth="1"/>
    <col min="12808" max="12808" width="11.3984375" style="118" customWidth="1"/>
    <col min="12809" max="12811" width="11.8984375" style="118" customWidth="1"/>
    <col min="12812" max="12812" width="10.19921875" style="118" customWidth="1"/>
    <col min="12813" max="12813" width="11.8984375" style="118" customWidth="1"/>
    <col min="12814" max="13055" width="8" style="118"/>
    <col min="13056" max="13056" width="3.19921875" style="118" customWidth="1"/>
    <col min="13057" max="13057" width="28.3984375" style="118" customWidth="1"/>
    <col min="13058" max="13058" width="12.59765625" style="118" customWidth="1"/>
    <col min="13059" max="13059" width="9.3984375" style="118" customWidth="1"/>
    <col min="13060" max="13061" width="11.8984375" style="118" customWidth="1"/>
    <col min="13062" max="13062" width="9.3984375" style="118" customWidth="1"/>
    <col min="13063" max="13063" width="11.8984375" style="118" customWidth="1"/>
    <col min="13064" max="13064" width="11.3984375" style="118" customWidth="1"/>
    <col min="13065" max="13067" width="11.8984375" style="118" customWidth="1"/>
    <col min="13068" max="13068" width="10.19921875" style="118" customWidth="1"/>
    <col min="13069" max="13069" width="11.8984375" style="118" customWidth="1"/>
    <col min="13070" max="13311" width="8" style="118"/>
    <col min="13312" max="13312" width="3.19921875" style="118" customWidth="1"/>
    <col min="13313" max="13313" width="28.3984375" style="118" customWidth="1"/>
    <col min="13314" max="13314" width="12.59765625" style="118" customWidth="1"/>
    <col min="13315" max="13315" width="9.3984375" style="118" customWidth="1"/>
    <col min="13316" max="13317" width="11.8984375" style="118" customWidth="1"/>
    <col min="13318" max="13318" width="9.3984375" style="118" customWidth="1"/>
    <col min="13319" max="13319" width="11.8984375" style="118" customWidth="1"/>
    <col min="13320" max="13320" width="11.3984375" style="118" customWidth="1"/>
    <col min="13321" max="13323" width="11.8984375" style="118" customWidth="1"/>
    <col min="13324" max="13324" width="10.19921875" style="118" customWidth="1"/>
    <col min="13325" max="13325" width="11.8984375" style="118" customWidth="1"/>
    <col min="13326" max="13567" width="8" style="118"/>
    <col min="13568" max="13568" width="3.19921875" style="118" customWidth="1"/>
    <col min="13569" max="13569" width="28.3984375" style="118" customWidth="1"/>
    <col min="13570" max="13570" width="12.59765625" style="118" customWidth="1"/>
    <col min="13571" max="13571" width="9.3984375" style="118" customWidth="1"/>
    <col min="13572" max="13573" width="11.8984375" style="118" customWidth="1"/>
    <col min="13574" max="13574" width="9.3984375" style="118" customWidth="1"/>
    <col min="13575" max="13575" width="11.8984375" style="118" customWidth="1"/>
    <col min="13576" max="13576" width="11.3984375" style="118" customWidth="1"/>
    <col min="13577" max="13579" width="11.8984375" style="118" customWidth="1"/>
    <col min="13580" max="13580" width="10.19921875" style="118" customWidth="1"/>
    <col min="13581" max="13581" width="11.8984375" style="118" customWidth="1"/>
    <col min="13582" max="13823" width="8" style="118"/>
    <col min="13824" max="13824" width="3.19921875" style="118" customWidth="1"/>
    <col min="13825" max="13825" width="28.3984375" style="118" customWidth="1"/>
    <col min="13826" max="13826" width="12.59765625" style="118" customWidth="1"/>
    <col min="13827" max="13827" width="9.3984375" style="118" customWidth="1"/>
    <col min="13828" max="13829" width="11.8984375" style="118" customWidth="1"/>
    <col min="13830" max="13830" width="9.3984375" style="118" customWidth="1"/>
    <col min="13831" max="13831" width="11.8984375" style="118" customWidth="1"/>
    <col min="13832" max="13832" width="11.3984375" style="118" customWidth="1"/>
    <col min="13833" max="13835" width="11.8984375" style="118" customWidth="1"/>
    <col min="13836" max="13836" width="10.19921875" style="118" customWidth="1"/>
    <col min="13837" max="13837" width="11.8984375" style="118" customWidth="1"/>
    <col min="13838" max="14079" width="8" style="118"/>
    <col min="14080" max="14080" width="3.19921875" style="118" customWidth="1"/>
    <col min="14081" max="14081" width="28.3984375" style="118" customWidth="1"/>
    <col min="14082" max="14082" width="12.59765625" style="118" customWidth="1"/>
    <col min="14083" max="14083" width="9.3984375" style="118" customWidth="1"/>
    <col min="14084" max="14085" width="11.8984375" style="118" customWidth="1"/>
    <col min="14086" max="14086" width="9.3984375" style="118" customWidth="1"/>
    <col min="14087" max="14087" width="11.8984375" style="118" customWidth="1"/>
    <col min="14088" max="14088" width="11.3984375" style="118" customWidth="1"/>
    <col min="14089" max="14091" width="11.8984375" style="118" customWidth="1"/>
    <col min="14092" max="14092" width="10.19921875" style="118" customWidth="1"/>
    <col min="14093" max="14093" width="11.8984375" style="118" customWidth="1"/>
    <col min="14094" max="14335" width="8" style="118"/>
    <col min="14336" max="14336" width="3.19921875" style="118" customWidth="1"/>
    <col min="14337" max="14337" width="28.3984375" style="118" customWidth="1"/>
    <col min="14338" max="14338" width="12.59765625" style="118" customWidth="1"/>
    <col min="14339" max="14339" width="9.3984375" style="118" customWidth="1"/>
    <col min="14340" max="14341" width="11.8984375" style="118" customWidth="1"/>
    <col min="14342" max="14342" width="9.3984375" style="118" customWidth="1"/>
    <col min="14343" max="14343" width="11.8984375" style="118" customWidth="1"/>
    <col min="14344" max="14344" width="11.3984375" style="118" customWidth="1"/>
    <col min="14345" max="14347" width="11.8984375" style="118" customWidth="1"/>
    <col min="14348" max="14348" width="10.19921875" style="118" customWidth="1"/>
    <col min="14349" max="14349" width="11.8984375" style="118" customWidth="1"/>
    <col min="14350" max="14591" width="8" style="118"/>
    <col min="14592" max="14592" width="3.19921875" style="118" customWidth="1"/>
    <col min="14593" max="14593" width="28.3984375" style="118" customWidth="1"/>
    <col min="14594" max="14594" width="12.59765625" style="118" customWidth="1"/>
    <col min="14595" max="14595" width="9.3984375" style="118" customWidth="1"/>
    <col min="14596" max="14597" width="11.8984375" style="118" customWidth="1"/>
    <col min="14598" max="14598" width="9.3984375" style="118" customWidth="1"/>
    <col min="14599" max="14599" width="11.8984375" style="118" customWidth="1"/>
    <col min="14600" max="14600" width="11.3984375" style="118" customWidth="1"/>
    <col min="14601" max="14603" width="11.8984375" style="118" customWidth="1"/>
    <col min="14604" max="14604" width="10.19921875" style="118" customWidth="1"/>
    <col min="14605" max="14605" width="11.8984375" style="118" customWidth="1"/>
    <col min="14606" max="14847" width="8" style="118"/>
    <col min="14848" max="14848" width="3.19921875" style="118" customWidth="1"/>
    <col min="14849" max="14849" width="28.3984375" style="118" customWidth="1"/>
    <col min="14850" max="14850" width="12.59765625" style="118" customWidth="1"/>
    <col min="14851" max="14851" width="9.3984375" style="118" customWidth="1"/>
    <col min="14852" max="14853" width="11.8984375" style="118" customWidth="1"/>
    <col min="14854" max="14854" width="9.3984375" style="118" customWidth="1"/>
    <col min="14855" max="14855" width="11.8984375" style="118" customWidth="1"/>
    <col min="14856" max="14856" width="11.3984375" style="118" customWidth="1"/>
    <col min="14857" max="14859" width="11.8984375" style="118" customWidth="1"/>
    <col min="14860" max="14860" width="10.19921875" style="118" customWidth="1"/>
    <col min="14861" max="14861" width="11.8984375" style="118" customWidth="1"/>
    <col min="14862" max="15103" width="8" style="118"/>
    <col min="15104" max="15104" width="3.19921875" style="118" customWidth="1"/>
    <col min="15105" max="15105" width="28.3984375" style="118" customWidth="1"/>
    <col min="15106" max="15106" width="12.59765625" style="118" customWidth="1"/>
    <col min="15107" max="15107" width="9.3984375" style="118" customWidth="1"/>
    <col min="15108" max="15109" width="11.8984375" style="118" customWidth="1"/>
    <col min="15110" max="15110" width="9.3984375" style="118" customWidth="1"/>
    <col min="15111" max="15111" width="11.8984375" style="118" customWidth="1"/>
    <col min="15112" max="15112" width="11.3984375" style="118" customWidth="1"/>
    <col min="15113" max="15115" width="11.8984375" style="118" customWidth="1"/>
    <col min="15116" max="15116" width="10.19921875" style="118" customWidth="1"/>
    <col min="15117" max="15117" width="11.8984375" style="118" customWidth="1"/>
    <col min="15118" max="15359" width="8" style="118"/>
    <col min="15360" max="15360" width="3.19921875" style="118" customWidth="1"/>
    <col min="15361" max="15361" width="28.3984375" style="118" customWidth="1"/>
    <col min="15362" max="15362" width="12.59765625" style="118" customWidth="1"/>
    <col min="15363" max="15363" width="9.3984375" style="118" customWidth="1"/>
    <col min="15364" max="15365" width="11.8984375" style="118" customWidth="1"/>
    <col min="15366" max="15366" width="9.3984375" style="118" customWidth="1"/>
    <col min="15367" max="15367" width="11.8984375" style="118" customWidth="1"/>
    <col min="15368" max="15368" width="11.3984375" style="118" customWidth="1"/>
    <col min="15369" max="15371" width="11.8984375" style="118" customWidth="1"/>
    <col min="15372" max="15372" width="10.19921875" style="118" customWidth="1"/>
    <col min="15373" max="15373" width="11.8984375" style="118" customWidth="1"/>
    <col min="15374" max="15615" width="8" style="118"/>
    <col min="15616" max="15616" width="3.19921875" style="118" customWidth="1"/>
    <col min="15617" max="15617" width="28.3984375" style="118" customWidth="1"/>
    <col min="15618" max="15618" width="12.59765625" style="118" customWidth="1"/>
    <col min="15619" max="15619" width="9.3984375" style="118" customWidth="1"/>
    <col min="15620" max="15621" width="11.8984375" style="118" customWidth="1"/>
    <col min="15622" max="15622" width="9.3984375" style="118" customWidth="1"/>
    <col min="15623" max="15623" width="11.8984375" style="118" customWidth="1"/>
    <col min="15624" max="15624" width="11.3984375" style="118" customWidth="1"/>
    <col min="15625" max="15627" width="11.8984375" style="118" customWidth="1"/>
    <col min="15628" max="15628" width="10.19921875" style="118" customWidth="1"/>
    <col min="15629" max="15629" width="11.8984375" style="118" customWidth="1"/>
    <col min="15630" max="15871" width="8" style="118"/>
    <col min="15872" max="15872" width="3.19921875" style="118" customWidth="1"/>
    <col min="15873" max="15873" width="28.3984375" style="118" customWidth="1"/>
    <col min="15874" max="15874" width="12.59765625" style="118" customWidth="1"/>
    <col min="15875" max="15875" width="9.3984375" style="118" customWidth="1"/>
    <col min="15876" max="15877" width="11.8984375" style="118" customWidth="1"/>
    <col min="15878" max="15878" width="9.3984375" style="118" customWidth="1"/>
    <col min="15879" max="15879" width="11.8984375" style="118" customWidth="1"/>
    <col min="15880" max="15880" width="11.3984375" style="118" customWidth="1"/>
    <col min="15881" max="15883" width="11.8984375" style="118" customWidth="1"/>
    <col min="15884" max="15884" width="10.19921875" style="118" customWidth="1"/>
    <col min="15885" max="15885" width="11.8984375" style="118" customWidth="1"/>
    <col min="15886" max="16127" width="8" style="118"/>
    <col min="16128" max="16128" width="3.19921875" style="118" customWidth="1"/>
    <col min="16129" max="16129" width="28.3984375" style="118" customWidth="1"/>
    <col min="16130" max="16130" width="12.59765625" style="118" customWidth="1"/>
    <col min="16131" max="16131" width="9.3984375" style="118" customWidth="1"/>
    <col min="16132" max="16133" width="11.8984375" style="118" customWidth="1"/>
    <col min="16134" max="16134" width="9.3984375" style="118" customWidth="1"/>
    <col min="16135" max="16135" width="11.8984375" style="118" customWidth="1"/>
    <col min="16136" max="16136" width="11.3984375" style="118" customWidth="1"/>
    <col min="16137" max="16139" width="11.8984375" style="118" customWidth="1"/>
    <col min="16140" max="16140" width="10.19921875" style="118" customWidth="1"/>
    <col min="16141" max="16141" width="11.8984375" style="118" customWidth="1"/>
    <col min="16142" max="16384" width="8" style="118"/>
  </cols>
  <sheetData>
    <row r="10" spans="2:15" s="299" customFormat="1" x14ac:dyDescent="0.25"/>
    <row r="11" spans="2:15" s="299" customFormat="1" x14ac:dyDescent="0.25"/>
    <row r="12" spans="2:15" s="300" customFormat="1" ht="13.8" x14ac:dyDescent="0.25">
      <c r="B12" s="745" t="s">
        <v>759</v>
      </c>
      <c r="C12" s="745"/>
      <c r="D12" s="745"/>
      <c r="E12" s="745"/>
      <c r="F12" s="745"/>
      <c r="G12" s="745"/>
      <c r="H12" s="745"/>
      <c r="I12" s="745"/>
      <c r="J12" s="745"/>
      <c r="K12" s="745"/>
      <c r="L12" s="745"/>
      <c r="M12" s="745"/>
    </row>
    <row r="13" spans="2:15" s="300" customFormat="1" ht="13.8" x14ac:dyDescent="0.2">
      <c r="B13" s="746" t="s">
        <v>861</v>
      </c>
      <c r="C13" s="747"/>
      <c r="D13" s="747"/>
      <c r="E13" s="747"/>
      <c r="F13" s="747"/>
      <c r="G13" s="747"/>
      <c r="H13" s="747"/>
      <c r="I13" s="747"/>
      <c r="J13" s="747"/>
      <c r="K13" s="747"/>
      <c r="L13" s="747"/>
      <c r="M13" s="747"/>
    </row>
    <row r="14" spans="2:15" s="300" customFormat="1" ht="13.8" x14ac:dyDescent="0.2">
      <c r="B14" s="746" t="s">
        <v>932</v>
      </c>
      <c r="C14" s="746"/>
      <c r="D14" s="746"/>
      <c r="E14" s="746"/>
      <c r="F14" s="746"/>
      <c r="G14" s="746"/>
      <c r="H14" s="746"/>
      <c r="I14" s="746"/>
      <c r="J14" s="746"/>
      <c r="K14" s="746"/>
      <c r="L14" s="746"/>
      <c r="M14" s="746"/>
    </row>
    <row r="15" spans="2:15" s="299" customFormat="1" x14ac:dyDescent="0.25">
      <c r="O15" s="304"/>
    </row>
    <row r="16" spans="2:15" s="312" customFormat="1" ht="15.9" customHeight="1" x14ac:dyDescent="0.3">
      <c r="B16" s="748" t="s">
        <v>644</v>
      </c>
      <c r="C16" s="748" t="s">
        <v>201</v>
      </c>
      <c r="D16" s="748" t="s">
        <v>645</v>
      </c>
      <c r="E16" s="748"/>
      <c r="F16" s="748"/>
      <c r="G16" s="748"/>
      <c r="H16" s="748"/>
      <c r="I16" s="748"/>
      <c r="J16" s="748"/>
      <c r="K16" s="748"/>
      <c r="L16" s="748"/>
      <c r="M16" s="748"/>
      <c r="O16" s="339" t="s">
        <v>196</v>
      </c>
    </row>
    <row r="17" spans="2:15" s="312" customFormat="1" ht="43.5" customHeight="1" x14ac:dyDescent="0.3">
      <c r="B17" s="748"/>
      <c r="C17" s="748"/>
      <c r="D17" s="481" t="s">
        <v>646</v>
      </c>
      <c r="E17" s="481" t="s">
        <v>647</v>
      </c>
      <c r="F17" s="481" t="s">
        <v>648</v>
      </c>
      <c r="G17" s="481" t="s">
        <v>649</v>
      </c>
      <c r="H17" s="481" t="s">
        <v>650</v>
      </c>
      <c r="I17" s="481" t="s">
        <v>651</v>
      </c>
      <c r="J17" s="481" t="s">
        <v>652</v>
      </c>
      <c r="K17" s="481" t="s">
        <v>653</v>
      </c>
      <c r="L17" s="481" t="s">
        <v>654</v>
      </c>
      <c r="M17" s="481" t="s">
        <v>655</v>
      </c>
      <c r="O17" s="313"/>
    </row>
    <row r="18" spans="2:15" s="297" customFormat="1" ht="15.9" customHeight="1" x14ac:dyDescent="0.2">
      <c r="B18" s="480" t="s">
        <v>613</v>
      </c>
      <c r="C18" s="478">
        <v>25555</v>
      </c>
      <c r="D18" s="478">
        <v>64</v>
      </c>
      <c r="E18" s="478">
        <v>37</v>
      </c>
      <c r="F18" s="478">
        <v>1298</v>
      </c>
      <c r="G18" s="478">
        <v>3048</v>
      </c>
      <c r="H18" s="478">
        <v>2725</v>
      </c>
      <c r="I18" s="478">
        <v>11363</v>
      </c>
      <c r="J18" s="478">
        <v>1792</v>
      </c>
      <c r="K18" s="478">
        <v>4097</v>
      </c>
      <c r="L18" s="478">
        <v>405</v>
      </c>
      <c r="M18" s="478">
        <v>726</v>
      </c>
    </row>
    <row r="19" spans="2:15" s="297" customFormat="1" ht="15.9" customHeight="1" x14ac:dyDescent="0.2">
      <c r="B19" s="480" t="s">
        <v>385</v>
      </c>
      <c r="C19" s="478">
        <f t="shared" ref="C19:M19" si="0">SUM(C20,C31,C41,C51,C60,C71,C81,C91,C101,C112,C123)</f>
        <v>13434</v>
      </c>
      <c r="D19" s="478">
        <f t="shared" si="0"/>
        <v>45</v>
      </c>
      <c r="E19" s="478">
        <f t="shared" si="0"/>
        <v>17</v>
      </c>
      <c r="F19" s="478">
        <f t="shared" si="0"/>
        <v>924</v>
      </c>
      <c r="G19" s="478">
        <f t="shared" si="0"/>
        <v>1657</v>
      </c>
      <c r="H19" s="478">
        <f t="shared" si="0"/>
        <v>1990</v>
      </c>
      <c r="I19" s="478">
        <f t="shared" si="0"/>
        <v>4865</v>
      </c>
      <c r="J19" s="478">
        <f t="shared" si="0"/>
        <v>989</v>
      </c>
      <c r="K19" s="478">
        <f t="shared" si="0"/>
        <v>2295</v>
      </c>
      <c r="L19" s="478">
        <f t="shared" si="0"/>
        <v>317</v>
      </c>
      <c r="M19" s="478">
        <f t="shared" si="0"/>
        <v>335</v>
      </c>
    </row>
    <row r="20" spans="2:15" s="297" customFormat="1" ht="15.9" customHeight="1" x14ac:dyDescent="0.2">
      <c r="B20" s="482" t="s">
        <v>229</v>
      </c>
      <c r="C20" s="478">
        <v>1607</v>
      </c>
      <c r="D20" s="478">
        <v>5</v>
      </c>
      <c r="E20" s="478">
        <v>2</v>
      </c>
      <c r="F20" s="478">
        <v>218</v>
      </c>
      <c r="G20" s="478">
        <v>181</v>
      </c>
      <c r="H20" s="478">
        <v>231</v>
      </c>
      <c r="I20" s="478">
        <v>463</v>
      </c>
      <c r="J20" s="478">
        <v>105</v>
      </c>
      <c r="K20" s="478">
        <v>260</v>
      </c>
      <c r="L20" s="478">
        <v>72</v>
      </c>
      <c r="M20" s="478">
        <v>70</v>
      </c>
    </row>
    <row r="21" spans="2:15" s="291" customFormat="1" ht="15.9" customHeight="1" x14ac:dyDescent="0.3">
      <c r="B21" s="476" t="s">
        <v>304</v>
      </c>
      <c r="C21" s="477">
        <v>7</v>
      </c>
      <c r="D21" s="477">
        <v>1</v>
      </c>
      <c r="E21" s="477">
        <v>0</v>
      </c>
      <c r="F21" s="477">
        <v>4</v>
      </c>
      <c r="G21" s="477">
        <v>0</v>
      </c>
      <c r="H21" s="477">
        <v>1</v>
      </c>
      <c r="I21" s="477">
        <v>1</v>
      </c>
      <c r="J21" s="477">
        <v>0</v>
      </c>
      <c r="K21" s="477">
        <v>0</v>
      </c>
      <c r="L21" s="477">
        <v>0</v>
      </c>
      <c r="M21" s="477">
        <v>0</v>
      </c>
    </row>
    <row r="22" spans="2:15" s="291" customFormat="1" ht="15.9" customHeight="1" x14ac:dyDescent="0.3">
      <c r="B22" s="476" t="s">
        <v>862</v>
      </c>
      <c r="C22" s="477">
        <v>2</v>
      </c>
      <c r="D22" s="477">
        <v>1</v>
      </c>
      <c r="E22" s="477">
        <v>1</v>
      </c>
      <c r="F22" s="477">
        <v>0</v>
      </c>
      <c r="G22" s="477">
        <v>0</v>
      </c>
      <c r="H22" s="477">
        <v>0</v>
      </c>
      <c r="I22" s="477">
        <v>0</v>
      </c>
      <c r="J22" s="477">
        <v>0</v>
      </c>
      <c r="K22" s="477">
        <v>0</v>
      </c>
      <c r="L22" s="477">
        <v>0</v>
      </c>
      <c r="M22" s="477">
        <v>0</v>
      </c>
    </row>
    <row r="23" spans="2:15" s="291" customFormat="1" ht="15.9" customHeight="1" x14ac:dyDescent="0.3">
      <c r="B23" s="476" t="s">
        <v>870</v>
      </c>
      <c r="C23" s="477">
        <v>246</v>
      </c>
      <c r="D23" s="477">
        <v>3</v>
      </c>
      <c r="E23" s="477">
        <v>1</v>
      </c>
      <c r="F23" s="477">
        <v>154</v>
      </c>
      <c r="G23" s="477">
        <v>19</v>
      </c>
      <c r="H23" s="477">
        <v>34</v>
      </c>
      <c r="I23" s="477">
        <v>15</v>
      </c>
      <c r="J23" s="477">
        <v>4</v>
      </c>
      <c r="K23" s="477">
        <v>5</v>
      </c>
      <c r="L23" s="477">
        <v>2</v>
      </c>
      <c r="M23" s="477">
        <v>9</v>
      </c>
    </row>
    <row r="24" spans="2:15" s="291" customFormat="1" ht="15.9" customHeight="1" x14ac:dyDescent="0.3">
      <c r="B24" s="476" t="s">
        <v>871</v>
      </c>
      <c r="C24" s="477">
        <v>192</v>
      </c>
      <c r="D24" s="477">
        <v>0</v>
      </c>
      <c r="E24" s="477">
        <v>0</v>
      </c>
      <c r="F24" s="477">
        <v>7</v>
      </c>
      <c r="G24" s="477">
        <v>115</v>
      </c>
      <c r="H24" s="477">
        <v>21</v>
      </c>
      <c r="I24" s="477">
        <v>37</v>
      </c>
      <c r="J24" s="477">
        <v>2</v>
      </c>
      <c r="K24" s="477">
        <v>7</v>
      </c>
      <c r="L24" s="477">
        <v>1</v>
      </c>
      <c r="M24" s="477">
        <v>2</v>
      </c>
    </row>
    <row r="25" spans="2:15" s="291" customFormat="1" ht="15.9" customHeight="1" x14ac:dyDescent="0.3">
      <c r="B25" s="476" t="s">
        <v>872</v>
      </c>
      <c r="C25" s="477">
        <v>245</v>
      </c>
      <c r="D25" s="477">
        <v>0</v>
      </c>
      <c r="E25" s="477">
        <v>0</v>
      </c>
      <c r="F25" s="477">
        <v>28</v>
      </c>
      <c r="G25" s="477">
        <v>8</v>
      </c>
      <c r="H25" s="477">
        <v>133</v>
      </c>
      <c r="I25" s="477">
        <v>30</v>
      </c>
      <c r="J25" s="477">
        <v>20</v>
      </c>
      <c r="K25" s="477">
        <v>14</v>
      </c>
      <c r="L25" s="477">
        <v>4</v>
      </c>
      <c r="M25" s="477">
        <v>8</v>
      </c>
    </row>
    <row r="26" spans="2:15" s="291" customFormat="1" ht="15.9" customHeight="1" x14ac:dyDescent="0.3">
      <c r="B26" s="476" t="s">
        <v>873</v>
      </c>
      <c r="C26" s="477">
        <v>472</v>
      </c>
      <c r="D26" s="477">
        <v>0</v>
      </c>
      <c r="E26" s="477">
        <v>0</v>
      </c>
      <c r="F26" s="477">
        <v>15</v>
      </c>
      <c r="G26" s="477">
        <v>21</v>
      </c>
      <c r="H26" s="477">
        <v>18</v>
      </c>
      <c r="I26" s="477">
        <v>301</v>
      </c>
      <c r="J26" s="477">
        <v>23</v>
      </c>
      <c r="K26" s="477">
        <v>64</v>
      </c>
      <c r="L26" s="477">
        <v>13</v>
      </c>
      <c r="M26" s="477">
        <v>17</v>
      </c>
    </row>
    <row r="27" spans="2:15" s="291" customFormat="1" ht="15.9" customHeight="1" x14ac:dyDescent="0.3">
      <c r="B27" s="476" t="s">
        <v>874</v>
      </c>
      <c r="C27" s="477">
        <v>100</v>
      </c>
      <c r="D27" s="477">
        <v>0</v>
      </c>
      <c r="E27" s="477">
        <v>0</v>
      </c>
      <c r="F27" s="477">
        <v>2</v>
      </c>
      <c r="G27" s="477">
        <v>5</v>
      </c>
      <c r="H27" s="477">
        <v>7</v>
      </c>
      <c r="I27" s="477">
        <v>24</v>
      </c>
      <c r="J27" s="477">
        <v>33</v>
      </c>
      <c r="K27" s="477">
        <v>22</v>
      </c>
      <c r="L27" s="477">
        <v>5</v>
      </c>
      <c r="M27" s="477">
        <v>2</v>
      </c>
    </row>
    <row r="28" spans="2:15" s="291" customFormat="1" ht="15.9" customHeight="1" x14ac:dyDescent="0.3">
      <c r="B28" s="476" t="s">
        <v>875</v>
      </c>
      <c r="C28" s="477">
        <v>212</v>
      </c>
      <c r="D28" s="477">
        <v>0</v>
      </c>
      <c r="E28" s="477">
        <v>0</v>
      </c>
      <c r="F28" s="477">
        <v>0</v>
      </c>
      <c r="G28" s="477">
        <v>7</v>
      </c>
      <c r="H28" s="477">
        <v>9</v>
      </c>
      <c r="I28" s="477">
        <v>37</v>
      </c>
      <c r="J28" s="477">
        <v>15</v>
      </c>
      <c r="K28" s="477">
        <v>121</v>
      </c>
      <c r="L28" s="477">
        <v>20</v>
      </c>
      <c r="M28" s="477">
        <v>3</v>
      </c>
    </row>
    <row r="29" spans="2:15" s="291" customFormat="1" ht="15.9" customHeight="1" x14ac:dyDescent="0.3">
      <c r="B29" s="476" t="s">
        <v>876</v>
      </c>
      <c r="C29" s="477">
        <v>65</v>
      </c>
      <c r="D29" s="477">
        <v>0</v>
      </c>
      <c r="E29" s="477">
        <v>0</v>
      </c>
      <c r="F29" s="477">
        <v>0</v>
      </c>
      <c r="G29" s="477">
        <v>0</v>
      </c>
      <c r="H29" s="477">
        <v>1</v>
      </c>
      <c r="I29" s="477">
        <v>9</v>
      </c>
      <c r="J29" s="477">
        <v>6</v>
      </c>
      <c r="K29" s="477">
        <v>24</v>
      </c>
      <c r="L29" s="477">
        <v>24</v>
      </c>
      <c r="M29" s="477">
        <v>1</v>
      </c>
    </row>
    <row r="30" spans="2:15" s="291" customFormat="1" ht="15.9" customHeight="1" x14ac:dyDescent="0.3">
      <c r="B30" s="476" t="s">
        <v>836</v>
      </c>
      <c r="C30" s="477">
        <v>66</v>
      </c>
      <c r="D30" s="477">
        <v>0</v>
      </c>
      <c r="E30" s="477">
        <v>0</v>
      </c>
      <c r="F30" s="477">
        <v>8</v>
      </c>
      <c r="G30" s="477">
        <v>6</v>
      </c>
      <c r="H30" s="477">
        <v>7</v>
      </c>
      <c r="I30" s="477">
        <v>9</v>
      </c>
      <c r="J30" s="477">
        <v>2</v>
      </c>
      <c r="K30" s="477">
        <v>3</v>
      </c>
      <c r="L30" s="477">
        <v>3</v>
      </c>
      <c r="M30" s="477">
        <v>28</v>
      </c>
    </row>
    <row r="31" spans="2:15" s="297" customFormat="1" ht="15.9" customHeight="1" x14ac:dyDescent="0.2">
      <c r="B31" s="482" t="s">
        <v>230</v>
      </c>
      <c r="C31" s="478">
        <v>293</v>
      </c>
      <c r="D31" s="478">
        <v>3</v>
      </c>
      <c r="E31" s="478">
        <v>1</v>
      </c>
      <c r="F31" s="478">
        <v>30</v>
      </c>
      <c r="G31" s="478">
        <v>58</v>
      </c>
      <c r="H31" s="478">
        <v>12</v>
      </c>
      <c r="I31" s="478">
        <v>115</v>
      </c>
      <c r="J31" s="478">
        <v>12</v>
      </c>
      <c r="K31" s="478">
        <v>47</v>
      </c>
      <c r="L31" s="478">
        <v>3</v>
      </c>
      <c r="M31" s="478">
        <v>12</v>
      </c>
    </row>
    <row r="32" spans="2:15" s="291" customFormat="1" ht="13.2" x14ac:dyDescent="0.3">
      <c r="B32" s="476" t="s">
        <v>885</v>
      </c>
      <c r="C32" s="477">
        <v>1</v>
      </c>
      <c r="D32" s="477">
        <v>1</v>
      </c>
      <c r="E32" s="477">
        <v>0</v>
      </c>
      <c r="F32" s="477">
        <v>0</v>
      </c>
      <c r="G32" s="477">
        <v>0</v>
      </c>
      <c r="H32" s="477">
        <v>0</v>
      </c>
      <c r="I32" s="477">
        <v>0</v>
      </c>
      <c r="J32" s="477">
        <v>0</v>
      </c>
      <c r="K32" s="477">
        <v>0</v>
      </c>
      <c r="L32" s="477">
        <v>0</v>
      </c>
      <c r="M32" s="477">
        <v>0</v>
      </c>
    </row>
    <row r="33" spans="2:13" s="291" customFormat="1" ht="13.2" x14ac:dyDescent="0.3">
      <c r="B33" s="476" t="s">
        <v>862</v>
      </c>
      <c r="C33" s="477">
        <v>1</v>
      </c>
      <c r="D33" s="477">
        <v>0</v>
      </c>
      <c r="E33" s="477">
        <v>0</v>
      </c>
      <c r="F33" s="477">
        <v>0</v>
      </c>
      <c r="G33" s="477">
        <v>1</v>
      </c>
      <c r="H33" s="477">
        <v>0</v>
      </c>
      <c r="I33" s="477">
        <v>0</v>
      </c>
      <c r="J33" s="477">
        <v>0</v>
      </c>
      <c r="K33" s="477">
        <v>0</v>
      </c>
      <c r="L33" s="477">
        <v>0</v>
      </c>
      <c r="M33" s="477">
        <v>0</v>
      </c>
    </row>
    <row r="34" spans="2:13" s="291" customFormat="1" ht="15.9" customHeight="1" x14ac:dyDescent="0.3">
      <c r="B34" s="476" t="s">
        <v>870</v>
      </c>
      <c r="C34" s="477">
        <v>28</v>
      </c>
      <c r="D34" s="477">
        <v>0</v>
      </c>
      <c r="E34" s="477">
        <v>1</v>
      </c>
      <c r="F34" s="477">
        <v>23</v>
      </c>
      <c r="G34" s="477">
        <v>1</v>
      </c>
      <c r="H34" s="477">
        <v>0</v>
      </c>
      <c r="I34" s="477">
        <v>1</v>
      </c>
      <c r="J34" s="477">
        <v>0</v>
      </c>
      <c r="K34" s="477">
        <v>2</v>
      </c>
      <c r="L34" s="477">
        <v>0</v>
      </c>
      <c r="M34" s="477">
        <v>0</v>
      </c>
    </row>
    <row r="35" spans="2:13" s="291" customFormat="1" ht="15.9" customHeight="1" x14ac:dyDescent="0.3">
      <c r="B35" s="476" t="s">
        <v>871</v>
      </c>
      <c r="C35" s="477">
        <v>59</v>
      </c>
      <c r="D35" s="477">
        <v>2</v>
      </c>
      <c r="E35" s="477">
        <v>0</v>
      </c>
      <c r="F35" s="477">
        <v>3</v>
      </c>
      <c r="G35" s="477">
        <v>39</v>
      </c>
      <c r="H35" s="477">
        <v>1</v>
      </c>
      <c r="I35" s="477">
        <v>10</v>
      </c>
      <c r="J35" s="477">
        <v>0</v>
      </c>
      <c r="K35" s="477">
        <v>1</v>
      </c>
      <c r="L35" s="477">
        <v>0</v>
      </c>
      <c r="M35" s="477">
        <v>3</v>
      </c>
    </row>
    <row r="36" spans="2:13" s="291" customFormat="1" ht="15.9" customHeight="1" x14ac:dyDescent="0.3">
      <c r="B36" s="476" t="s">
        <v>872</v>
      </c>
      <c r="C36" s="477">
        <v>18</v>
      </c>
      <c r="D36" s="477">
        <v>0</v>
      </c>
      <c r="E36" s="477">
        <v>0</v>
      </c>
      <c r="F36" s="477">
        <v>2</v>
      </c>
      <c r="G36" s="477">
        <v>3</v>
      </c>
      <c r="H36" s="477">
        <v>8</v>
      </c>
      <c r="I36" s="477">
        <v>2</v>
      </c>
      <c r="J36" s="477">
        <v>2</v>
      </c>
      <c r="K36" s="477">
        <v>1</v>
      </c>
      <c r="L36" s="477">
        <v>0</v>
      </c>
      <c r="M36" s="477">
        <v>0</v>
      </c>
    </row>
    <row r="37" spans="2:13" s="291" customFormat="1" ht="15.9" customHeight="1" x14ac:dyDescent="0.3">
      <c r="B37" s="476" t="s">
        <v>873</v>
      </c>
      <c r="C37" s="477">
        <v>125</v>
      </c>
      <c r="D37" s="477">
        <v>0</v>
      </c>
      <c r="E37" s="477">
        <v>0</v>
      </c>
      <c r="F37" s="477">
        <v>1</v>
      </c>
      <c r="G37" s="477">
        <v>8</v>
      </c>
      <c r="H37" s="477">
        <v>2</v>
      </c>
      <c r="I37" s="477">
        <v>91</v>
      </c>
      <c r="J37" s="477">
        <v>4</v>
      </c>
      <c r="K37" s="477">
        <v>14</v>
      </c>
      <c r="L37" s="477">
        <v>2</v>
      </c>
      <c r="M37" s="477">
        <v>3</v>
      </c>
    </row>
    <row r="38" spans="2:13" s="291" customFormat="1" ht="15.9" customHeight="1" x14ac:dyDescent="0.3">
      <c r="B38" s="476" t="s">
        <v>874</v>
      </c>
      <c r="C38" s="477">
        <v>14</v>
      </c>
      <c r="D38" s="477">
        <v>0</v>
      </c>
      <c r="E38" s="477">
        <v>0</v>
      </c>
      <c r="F38" s="477">
        <v>0</v>
      </c>
      <c r="G38" s="477">
        <v>1</v>
      </c>
      <c r="H38" s="477">
        <v>0</v>
      </c>
      <c r="I38" s="477">
        <v>8</v>
      </c>
      <c r="J38" s="477">
        <v>2</v>
      </c>
      <c r="K38" s="477">
        <v>2</v>
      </c>
      <c r="L38" s="477">
        <v>1</v>
      </c>
      <c r="M38" s="477">
        <v>0</v>
      </c>
    </row>
    <row r="39" spans="2:13" s="291" customFormat="1" ht="15.9" customHeight="1" x14ac:dyDescent="0.3">
      <c r="B39" s="476" t="s">
        <v>875</v>
      </c>
      <c r="C39" s="477">
        <v>36</v>
      </c>
      <c r="D39" s="477">
        <v>0</v>
      </c>
      <c r="E39" s="477">
        <v>0</v>
      </c>
      <c r="F39" s="477">
        <v>1</v>
      </c>
      <c r="G39" s="477">
        <v>3</v>
      </c>
      <c r="H39" s="477">
        <v>0</v>
      </c>
      <c r="I39" s="477">
        <v>1</v>
      </c>
      <c r="J39" s="477">
        <v>4</v>
      </c>
      <c r="K39" s="477">
        <v>27</v>
      </c>
      <c r="L39" s="477">
        <v>0</v>
      </c>
      <c r="M39" s="477">
        <v>0</v>
      </c>
    </row>
    <row r="40" spans="2:13" s="291" customFormat="1" ht="15.9" customHeight="1" x14ac:dyDescent="0.3">
      <c r="B40" s="476" t="s">
        <v>836</v>
      </c>
      <c r="C40" s="477">
        <v>11</v>
      </c>
      <c r="D40" s="477">
        <v>0</v>
      </c>
      <c r="E40" s="477">
        <v>0</v>
      </c>
      <c r="F40" s="477">
        <v>0</v>
      </c>
      <c r="G40" s="477">
        <v>2</v>
      </c>
      <c r="H40" s="477">
        <v>1</v>
      </c>
      <c r="I40" s="477">
        <v>2</v>
      </c>
      <c r="J40" s="477">
        <v>0</v>
      </c>
      <c r="K40" s="477">
        <v>0</v>
      </c>
      <c r="L40" s="477">
        <v>0</v>
      </c>
      <c r="M40" s="477">
        <v>6</v>
      </c>
    </row>
    <row r="41" spans="2:13" s="297" customFormat="1" ht="15.9" customHeight="1" x14ac:dyDescent="0.2">
      <c r="B41" s="482" t="s">
        <v>231</v>
      </c>
      <c r="C41" s="478">
        <v>520</v>
      </c>
      <c r="D41" s="478">
        <v>4</v>
      </c>
      <c r="E41" s="478">
        <v>2</v>
      </c>
      <c r="F41" s="478">
        <v>32</v>
      </c>
      <c r="G41" s="478">
        <v>78</v>
      </c>
      <c r="H41" s="478">
        <v>78</v>
      </c>
      <c r="I41" s="478">
        <v>244</v>
      </c>
      <c r="J41" s="478">
        <v>22</v>
      </c>
      <c r="K41" s="478">
        <v>35</v>
      </c>
      <c r="L41" s="478">
        <v>12</v>
      </c>
      <c r="M41" s="478">
        <v>13</v>
      </c>
    </row>
    <row r="42" spans="2:13" s="297" customFormat="1" ht="15.9" customHeight="1" x14ac:dyDescent="0.3">
      <c r="B42" s="476" t="s">
        <v>885</v>
      </c>
      <c r="C42" s="477">
        <v>1</v>
      </c>
      <c r="D42" s="477">
        <v>1</v>
      </c>
      <c r="E42" s="477">
        <v>0</v>
      </c>
      <c r="F42" s="477">
        <v>0</v>
      </c>
      <c r="G42" s="477">
        <v>0</v>
      </c>
      <c r="H42" s="477">
        <v>0</v>
      </c>
      <c r="I42" s="477">
        <v>0</v>
      </c>
      <c r="J42" s="477">
        <v>0</v>
      </c>
      <c r="K42" s="477">
        <v>0</v>
      </c>
      <c r="L42" s="477">
        <v>0</v>
      </c>
      <c r="M42" s="477">
        <v>0</v>
      </c>
    </row>
    <row r="43" spans="2:13" s="291" customFormat="1" ht="15.9" customHeight="1" x14ac:dyDescent="0.3">
      <c r="B43" s="476" t="s">
        <v>870</v>
      </c>
      <c r="C43" s="477">
        <v>40</v>
      </c>
      <c r="D43" s="477">
        <v>0</v>
      </c>
      <c r="E43" s="477">
        <v>1</v>
      </c>
      <c r="F43" s="477">
        <v>26</v>
      </c>
      <c r="G43" s="477">
        <v>2</v>
      </c>
      <c r="H43" s="477">
        <v>2</v>
      </c>
      <c r="I43" s="477">
        <v>5</v>
      </c>
      <c r="J43" s="477">
        <v>1</v>
      </c>
      <c r="K43" s="477">
        <v>1</v>
      </c>
      <c r="L43" s="477">
        <v>0</v>
      </c>
      <c r="M43" s="477">
        <v>2</v>
      </c>
    </row>
    <row r="44" spans="2:13" s="291" customFormat="1" ht="13.2" x14ac:dyDescent="0.3">
      <c r="B44" s="476" t="s">
        <v>871</v>
      </c>
      <c r="C44" s="477">
        <v>79</v>
      </c>
      <c r="D44" s="477">
        <v>0</v>
      </c>
      <c r="E44" s="477">
        <v>1</v>
      </c>
      <c r="F44" s="477">
        <v>2</v>
      </c>
      <c r="G44" s="477">
        <v>65</v>
      </c>
      <c r="H44" s="477">
        <v>2</v>
      </c>
      <c r="I44" s="477">
        <v>8</v>
      </c>
      <c r="J44" s="477">
        <v>0</v>
      </c>
      <c r="K44" s="477">
        <v>1</v>
      </c>
      <c r="L44" s="477">
        <v>0</v>
      </c>
      <c r="M44" s="477">
        <v>0</v>
      </c>
    </row>
    <row r="45" spans="2:13" s="291" customFormat="1" ht="13.2" x14ac:dyDescent="0.3">
      <c r="B45" s="476" t="s">
        <v>872</v>
      </c>
      <c r="C45" s="477">
        <v>90</v>
      </c>
      <c r="D45" s="477">
        <v>0</v>
      </c>
      <c r="E45" s="477">
        <v>0</v>
      </c>
      <c r="F45" s="477">
        <v>1</v>
      </c>
      <c r="G45" s="477">
        <v>4</v>
      </c>
      <c r="H45" s="477">
        <v>59</v>
      </c>
      <c r="I45" s="477">
        <v>16</v>
      </c>
      <c r="J45" s="477">
        <v>2</v>
      </c>
      <c r="K45" s="477">
        <v>5</v>
      </c>
      <c r="L45" s="477">
        <v>2</v>
      </c>
      <c r="M45" s="477">
        <v>1</v>
      </c>
    </row>
    <row r="46" spans="2:13" s="291" customFormat="1" ht="15.9" customHeight="1" x14ac:dyDescent="0.3">
      <c r="B46" s="476" t="s">
        <v>873</v>
      </c>
      <c r="C46" s="477">
        <v>224</v>
      </c>
      <c r="D46" s="477">
        <v>1</v>
      </c>
      <c r="E46" s="477">
        <v>0</v>
      </c>
      <c r="F46" s="477">
        <v>3</v>
      </c>
      <c r="G46" s="477">
        <v>3</v>
      </c>
      <c r="H46" s="477">
        <v>11</v>
      </c>
      <c r="I46" s="477">
        <v>192</v>
      </c>
      <c r="J46" s="477">
        <v>5</v>
      </c>
      <c r="K46" s="477">
        <v>4</v>
      </c>
      <c r="L46" s="477">
        <v>3</v>
      </c>
      <c r="M46" s="477">
        <v>2</v>
      </c>
    </row>
    <row r="47" spans="2:13" s="291" customFormat="1" ht="15.9" customHeight="1" x14ac:dyDescent="0.3">
      <c r="B47" s="476" t="s">
        <v>874</v>
      </c>
      <c r="C47" s="477">
        <v>18</v>
      </c>
      <c r="D47" s="477">
        <v>0</v>
      </c>
      <c r="E47" s="477">
        <v>0</v>
      </c>
      <c r="F47" s="477">
        <v>0</v>
      </c>
      <c r="G47" s="477">
        <v>0</v>
      </c>
      <c r="H47" s="477">
        <v>1</v>
      </c>
      <c r="I47" s="477">
        <v>6</v>
      </c>
      <c r="J47" s="477">
        <v>10</v>
      </c>
      <c r="K47" s="477">
        <v>1</v>
      </c>
      <c r="L47" s="477">
        <v>0</v>
      </c>
      <c r="M47" s="477">
        <v>0</v>
      </c>
    </row>
    <row r="48" spans="2:13" s="291" customFormat="1" ht="15.9" customHeight="1" x14ac:dyDescent="0.3">
      <c r="B48" s="476" t="s">
        <v>875</v>
      </c>
      <c r="C48" s="477">
        <v>34</v>
      </c>
      <c r="D48" s="477">
        <v>0</v>
      </c>
      <c r="E48" s="477">
        <v>0</v>
      </c>
      <c r="F48" s="477">
        <v>0</v>
      </c>
      <c r="G48" s="477">
        <v>0</v>
      </c>
      <c r="H48" s="477">
        <v>0</v>
      </c>
      <c r="I48" s="477">
        <v>10</v>
      </c>
      <c r="J48" s="477">
        <v>4</v>
      </c>
      <c r="K48" s="477">
        <v>15</v>
      </c>
      <c r="L48" s="477">
        <v>3</v>
      </c>
      <c r="M48" s="477">
        <v>2</v>
      </c>
    </row>
    <row r="49" spans="2:13" s="291" customFormat="1" ht="15.9" customHeight="1" x14ac:dyDescent="0.3">
      <c r="B49" s="476" t="s">
        <v>887</v>
      </c>
      <c r="C49" s="477">
        <v>15</v>
      </c>
      <c r="D49" s="477">
        <v>1</v>
      </c>
      <c r="E49" s="477">
        <v>0</v>
      </c>
      <c r="F49" s="477">
        <v>0</v>
      </c>
      <c r="G49" s="477">
        <v>0</v>
      </c>
      <c r="H49" s="477">
        <v>0</v>
      </c>
      <c r="I49" s="477">
        <v>3</v>
      </c>
      <c r="J49" s="477">
        <v>0</v>
      </c>
      <c r="K49" s="477">
        <v>7</v>
      </c>
      <c r="L49" s="477">
        <v>4</v>
      </c>
      <c r="M49" s="477">
        <v>0</v>
      </c>
    </row>
    <row r="50" spans="2:13" s="291" customFormat="1" ht="15.9" customHeight="1" x14ac:dyDescent="0.3">
      <c r="B50" s="476" t="s">
        <v>836</v>
      </c>
      <c r="C50" s="477">
        <v>19</v>
      </c>
      <c r="D50" s="477">
        <v>1</v>
      </c>
      <c r="E50" s="477">
        <v>0</v>
      </c>
      <c r="F50" s="477">
        <v>0</v>
      </c>
      <c r="G50" s="477">
        <v>4</v>
      </c>
      <c r="H50" s="477">
        <v>3</v>
      </c>
      <c r="I50" s="477">
        <v>4</v>
      </c>
      <c r="J50" s="477">
        <v>0</v>
      </c>
      <c r="K50" s="477">
        <v>1</v>
      </c>
      <c r="L50" s="477">
        <v>0</v>
      </c>
      <c r="M50" s="477">
        <v>6</v>
      </c>
    </row>
    <row r="51" spans="2:13" s="297" customFormat="1" ht="15.9" customHeight="1" x14ac:dyDescent="0.2">
      <c r="B51" s="482" t="s">
        <v>232</v>
      </c>
      <c r="C51" s="478">
        <v>278</v>
      </c>
      <c r="D51" s="478">
        <v>0</v>
      </c>
      <c r="E51" s="478">
        <v>0</v>
      </c>
      <c r="F51" s="478">
        <v>4</v>
      </c>
      <c r="G51" s="478">
        <v>12</v>
      </c>
      <c r="H51" s="478">
        <v>5</v>
      </c>
      <c r="I51" s="478">
        <v>90</v>
      </c>
      <c r="J51" s="478">
        <v>154</v>
      </c>
      <c r="K51" s="478">
        <v>7</v>
      </c>
      <c r="L51" s="478">
        <v>0</v>
      </c>
      <c r="M51" s="478">
        <v>6</v>
      </c>
    </row>
    <row r="52" spans="2:13" s="291" customFormat="1" ht="15.9" customHeight="1" x14ac:dyDescent="0.3">
      <c r="B52" s="476" t="s">
        <v>870</v>
      </c>
      <c r="C52" s="477">
        <v>3</v>
      </c>
      <c r="D52" s="477">
        <v>0</v>
      </c>
      <c r="E52" s="477">
        <v>0</v>
      </c>
      <c r="F52" s="477">
        <v>2</v>
      </c>
      <c r="G52" s="477">
        <v>0</v>
      </c>
      <c r="H52" s="477">
        <v>0</v>
      </c>
      <c r="I52" s="477">
        <v>0</v>
      </c>
      <c r="J52" s="477">
        <v>0</v>
      </c>
      <c r="K52" s="477">
        <v>0</v>
      </c>
      <c r="L52" s="477">
        <v>0</v>
      </c>
      <c r="M52" s="477">
        <v>1</v>
      </c>
    </row>
    <row r="53" spans="2:13" s="291" customFormat="1" ht="15.9" customHeight="1" x14ac:dyDescent="0.3">
      <c r="B53" s="476" t="s">
        <v>871</v>
      </c>
      <c r="C53" s="477">
        <v>11</v>
      </c>
      <c r="D53" s="477">
        <v>0</v>
      </c>
      <c r="E53" s="477">
        <v>0</v>
      </c>
      <c r="F53" s="477">
        <v>0</v>
      </c>
      <c r="G53" s="477">
        <v>10</v>
      </c>
      <c r="H53" s="477">
        <v>0</v>
      </c>
      <c r="I53" s="477">
        <v>0</v>
      </c>
      <c r="J53" s="477">
        <v>1</v>
      </c>
      <c r="K53" s="477">
        <v>0</v>
      </c>
      <c r="L53" s="477">
        <v>0</v>
      </c>
      <c r="M53" s="477">
        <v>0</v>
      </c>
    </row>
    <row r="54" spans="2:13" s="291" customFormat="1" ht="15.9" customHeight="1" x14ac:dyDescent="0.3">
      <c r="B54" s="476" t="s">
        <v>872</v>
      </c>
      <c r="C54" s="477">
        <v>9</v>
      </c>
      <c r="D54" s="477">
        <v>0</v>
      </c>
      <c r="E54" s="477">
        <v>0</v>
      </c>
      <c r="F54" s="477">
        <v>0</v>
      </c>
      <c r="G54" s="477">
        <v>0</v>
      </c>
      <c r="H54" s="477">
        <v>4</v>
      </c>
      <c r="I54" s="477">
        <v>3</v>
      </c>
      <c r="J54" s="477">
        <v>1</v>
      </c>
      <c r="K54" s="477">
        <v>1</v>
      </c>
      <c r="L54" s="477">
        <v>0</v>
      </c>
      <c r="M54" s="477">
        <v>0</v>
      </c>
    </row>
    <row r="55" spans="2:13" s="291" customFormat="1" ht="15.9" customHeight="1" x14ac:dyDescent="0.3">
      <c r="B55" s="476" t="s">
        <v>873</v>
      </c>
      <c r="C55" s="477">
        <v>93</v>
      </c>
      <c r="D55" s="477">
        <v>0</v>
      </c>
      <c r="E55" s="477">
        <v>0</v>
      </c>
      <c r="F55" s="477">
        <v>2</v>
      </c>
      <c r="G55" s="477">
        <v>2</v>
      </c>
      <c r="H55" s="477">
        <v>1</v>
      </c>
      <c r="I55" s="477">
        <v>56</v>
      </c>
      <c r="J55" s="477">
        <v>29</v>
      </c>
      <c r="K55" s="477">
        <v>2</v>
      </c>
      <c r="L55" s="477">
        <v>0</v>
      </c>
      <c r="M55" s="477">
        <v>1</v>
      </c>
    </row>
    <row r="56" spans="2:13" s="291" customFormat="1" ht="15.9" customHeight="1" x14ac:dyDescent="0.3">
      <c r="B56" s="476" t="s">
        <v>874</v>
      </c>
      <c r="C56" s="477">
        <v>144</v>
      </c>
      <c r="D56" s="477">
        <v>0</v>
      </c>
      <c r="E56" s="477">
        <v>0</v>
      </c>
      <c r="F56" s="477">
        <v>0</v>
      </c>
      <c r="G56" s="477">
        <v>0</v>
      </c>
      <c r="H56" s="477">
        <v>0</v>
      </c>
      <c r="I56" s="477">
        <v>27</v>
      </c>
      <c r="J56" s="477">
        <v>116</v>
      </c>
      <c r="K56" s="477">
        <v>0</v>
      </c>
      <c r="L56" s="477">
        <v>0</v>
      </c>
      <c r="M56" s="477">
        <v>1</v>
      </c>
    </row>
    <row r="57" spans="2:13" s="291" customFormat="1" ht="13.2" x14ac:dyDescent="0.3">
      <c r="B57" s="476" t="s">
        <v>875</v>
      </c>
      <c r="C57" s="477">
        <v>9</v>
      </c>
      <c r="D57" s="477">
        <v>0</v>
      </c>
      <c r="E57" s="477">
        <v>0</v>
      </c>
      <c r="F57" s="477">
        <v>0</v>
      </c>
      <c r="G57" s="477">
        <v>0</v>
      </c>
      <c r="H57" s="477">
        <v>0</v>
      </c>
      <c r="I57" s="477">
        <v>2</v>
      </c>
      <c r="J57" s="477">
        <v>4</v>
      </c>
      <c r="K57" s="477">
        <v>3</v>
      </c>
      <c r="L57" s="477">
        <v>0</v>
      </c>
      <c r="M57" s="477">
        <v>0</v>
      </c>
    </row>
    <row r="58" spans="2:13" s="291" customFormat="1" ht="15.9" customHeight="1" x14ac:dyDescent="0.3">
      <c r="B58" s="476" t="s">
        <v>876</v>
      </c>
      <c r="C58" s="477">
        <v>1</v>
      </c>
      <c r="D58" s="477">
        <v>0</v>
      </c>
      <c r="E58" s="477">
        <v>0</v>
      </c>
      <c r="F58" s="477">
        <v>0</v>
      </c>
      <c r="G58" s="477">
        <v>0</v>
      </c>
      <c r="H58" s="477">
        <v>0</v>
      </c>
      <c r="I58" s="477">
        <v>0</v>
      </c>
      <c r="J58" s="477">
        <v>0</v>
      </c>
      <c r="K58" s="477">
        <v>1</v>
      </c>
      <c r="L58" s="477">
        <v>0</v>
      </c>
      <c r="M58" s="477">
        <v>0</v>
      </c>
    </row>
    <row r="59" spans="2:13" s="291" customFormat="1" ht="15.9" customHeight="1" x14ac:dyDescent="0.3">
      <c r="B59" s="476" t="s">
        <v>836</v>
      </c>
      <c r="C59" s="477">
        <v>8</v>
      </c>
      <c r="D59" s="477">
        <v>0</v>
      </c>
      <c r="E59" s="477">
        <v>0</v>
      </c>
      <c r="F59" s="477">
        <v>0</v>
      </c>
      <c r="G59" s="477">
        <v>0</v>
      </c>
      <c r="H59" s="477">
        <v>0</v>
      </c>
      <c r="I59" s="477">
        <v>2</v>
      </c>
      <c r="J59" s="477">
        <v>3</v>
      </c>
      <c r="K59" s="477">
        <v>0</v>
      </c>
      <c r="L59" s="477">
        <v>0</v>
      </c>
      <c r="M59" s="477">
        <v>3</v>
      </c>
    </row>
    <row r="60" spans="2:13" s="297" customFormat="1" ht="15.9" customHeight="1" x14ac:dyDescent="0.2">
      <c r="B60" s="482" t="s">
        <v>233</v>
      </c>
      <c r="C60" s="478">
        <v>498</v>
      </c>
      <c r="D60" s="478">
        <v>4</v>
      </c>
      <c r="E60" s="478">
        <v>5</v>
      </c>
      <c r="F60" s="478">
        <v>34</v>
      </c>
      <c r="G60" s="478">
        <v>77</v>
      </c>
      <c r="H60" s="478">
        <v>52</v>
      </c>
      <c r="I60" s="478">
        <v>239</v>
      </c>
      <c r="J60" s="478">
        <v>12</v>
      </c>
      <c r="K60" s="478">
        <v>58</v>
      </c>
      <c r="L60" s="478">
        <v>3</v>
      </c>
      <c r="M60" s="478">
        <v>14</v>
      </c>
    </row>
    <row r="61" spans="2:13" s="297" customFormat="1" ht="15.9" customHeight="1" x14ac:dyDescent="0.3">
      <c r="B61" s="476" t="s">
        <v>885</v>
      </c>
      <c r="C61" s="477">
        <v>3</v>
      </c>
      <c r="D61" s="477">
        <v>2</v>
      </c>
      <c r="E61" s="477">
        <v>0</v>
      </c>
      <c r="F61" s="477">
        <v>0</v>
      </c>
      <c r="G61" s="477">
        <v>1</v>
      </c>
      <c r="H61" s="477">
        <v>0</v>
      </c>
      <c r="I61" s="477">
        <v>0</v>
      </c>
      <c r="J61" s="477">
        <v>0</v>
      </c>
      <c r="K61" s="477">
        <v>0</v>
      </c>
      <c r="L61" s="477">
        <v>0</v>
      </c>
      <c r="M61" s="477">
        <v>0</v>
      </c>
    </row>
    <row r="62" spans="2:13" s="291" customFormat="1" ht="15.9" customHeight="1" x14ac:dyDescent="0.3">
      <c r="B62" s="476" t="s">
        <v>862</v>
      </c>
      <c r="C62" s="477">
        <v>1</v>
      </c>
      <c r="D62" s="477">
        <v>0</v>
      </c>
      <c r="E62" s="477">
        <v>1</v>
      </c>
      <c r="F62" s="477">
        <v>0</v>
      </c>
      <c r="G62" s="477">
        <v>0</v>
      </c>
      <c r="H62" s="477">
        <v>0</v>
      </c>
      <c r="I62" s="477">
        <v>0</v>
      </c>
      <c r="J62" s="477">
        <v>0</v>
      </c>
      <c r="K62" s="477">
        <v>0</v>
      </c>
      <c r="L62" s="477">
        <v>0</v>
      </c>
      <c r="M62" s="477">
        <v>0</v>
      </c>
    </row>
    <row r="63" spans="2:13" s="291" customFormat="1" ht="15.9" customHeight="1" x14ac:dyDescent="0.3">
      <c r="B63" s="476" t="s">
        <v>870</v>
      </c>
      <c r="C63" s="477">
        <v>49</v>
      </c>
      <c r="D63" s="477">
        <v>2</v>
      </c>
      <c r="E63" s="477">
        <v>0</v>
      </c>
      <c r="F63" s="477">
        <v>28</v>
      </c>
      <c r="G63" s="477">
        <v>8</v>
      </c>
      <c r="H63" s="477">
        <v>6</v>
      </c>
      <c r="I63" s="477">
        <v>4</v>
      </c>
      <c r="J63" s="477">
        <v>0</v>
      </c>
      <c r="K63" s="477">
        <v>0</v>
      </c>
      <c r="L63" s="477">
        <v>1</v>
      </c>
      <c r="M63" s="477">
        <v>0</v>
      </c>
    </row>
    <row r="64" spans="2:13" s="291" customFormat="1" ht="15.9" customHeight="1" x14ac:dyDescent="0.3">
      <c r="B64" s="476" t="s">
        <v>871</v>
      </c>
      <c r="C64" s="477">
        <v>70</v>
      </c>
      <c r="D64" s="477">
        <v>0</v>
      </c>
      <c r="E64" s="477">
        <v>4</v>
      </c>
      <c r="F64" s="477">
        <v>1</v>
      </c>
      <c r="G64" s="477">
        <v>49</v>
      </c>
      <c r="H64" s="477">
        <v>1</v>
      </c>
      <c r="I64" s="477">
        <v>10</v>
      </c>
      <c r="J64" s="477">
        <v>2</v>
      </c>
      <c r="K64" s="477">
        <v>2</v>
      </c>
      <c r="L64" s="477">
        <v>0</v>
      </c>
      <c r="M64" s="477">
        <v>1</v>
      </c>
    </row>
    <row r="65" spans="2:13" s="291" customFormat="1" ht="15.9" customHeight="1" x14ac:dyDescent="0.3">
      <c r="B65" s="476" t="s">
        <v>872</v>
      </c>
      <c r="C65" s="477">
        <v>58</v>
      </c>
      <c r="D65" s="477">
        <v>0</v>
      </c>
      <c r="E65" s="477">
        <v>0</v>
      </c>
      <c r="F65" s="477">
        <v>3</v>
      </c>
      <c r="G65" s="477">
        <v>4</v>
      </c>
      <c r="H65" s="477">
        <v>36</v>
      </c>
      <c r="I65" s="477">
        <v>12</v>
      </c>
      <c r="J65" s="477">
        <v>1</v>
      </c>
      <c r="K65" s="477">
        <v>1</v>
      </c>
      <c r="L65" s="477">
        <v>0</v>
      </c>
      <c r="M65" s="477">
        <v>1</v>
      </c>
    </row>
    <row r="66" spans="2:13" s="291" customFormat="1" ht="15.9" customHeight="1" x14ac:dyDescent="0.3">
      <c r="B66" s="476" t="s">
        <v>873</v>
      </c>
      <c r="C66" s="477">
        <v>229</v>
      </c>
      <c r="D66" s="477">
        <v>0</v>
      </c>
      <c r="E66" s="477">
        <v>0</v>
      </c>
      <c r="F66" s="477">
        <v>2</v>
      </c>
      <c r="G66" s="477">
        <v>13</v>
      </c>
      <c r="H66" s="477">
        <v>5</v>
      </c>
      <c r="I66" s="477">
        <v>188</v>
      </c>
      <c r="J66" s="477">
        <v>2</v>
      </c>
      <c r="K66" s="477">
        <v>15</v>
      </c>
      <c r="L66" s="477">
        <v>0</v>
      </c>
      <c r="M66" s="477">
        <v>4</v>
      </c>
    </row>
    <row r="67" spans="2:13" s="291" customFormat="1" ht="13.2" x14ac:dyDescent="0.3">
      <c r="B67" s="476" t="s">
        <v>874</v>
      </c>
      <c r="C67" s="477">
        <v>19</v>
      </c>
      <c r="D67" s="477">
        <v>0</v>
      </c>
      <c r="E67" s="477">
        <v>0</v>
      </c>
      <c r="F67" s="477">
        <v>0</v>
      </c>
      <c r="G67" s="477">
        <v>1</v>
      </c>
      <c r="H67" s="477">
        <v>1</v>
      </c>
      <c r="I67" s="477">
        <v>6</v>
      </c>
      <c r="J67" s="477">
        <v>5</v>
      </c>
      <c r="K67" s="477">
        <v>5</v>
      </c>
      <c r="L67" s="477">
        <v>0</v>
      </c>
      <c r="M67" s="477">
        <v>1</v>
      </c>
    </row>
    <row r="68" spans="2:13" s="291" customFormat="1" ht="15.9" customHeight="1" x14ac:dyDescent="0.3">
      <c r="B68" s="476" t="s">
        <v>875</v>
      </c>
      <c r="C68" s="477">
        <v>54</v>
      </c>
      <c r="D68" s="477">
        <v>0</v>
      </c>
      <c r="E68" s="477">
        <v>0</v>
      </c>
      <c r="F68" s="477">
        <v>0</v>
      </c>
      <c r="G68" s="477">
        <v>1</v>
      </c>
      <c r="H68" s="477">
        <v>1</v>
      </c>
      <c r="I68" s="477">
        <v>17</v>
      </c>
      <c r="J68" s="477">
        <v>2</v>
      </c>
      <c r="K68" s="477">
        <v>31</v>
      </c>
      <c r="L68" s="477">
        <v>2</v>
      </c>
      <c r="M68" s="477">
        <v>0</v>
      </c>
    </row>
    <row r="69" spans="2:13" s="291" customFormat="1" ht="15.9" customHeight="1" x14ac:dyDescent="0.3">
      <c r="B69" s="476" t="s">
        <v>876</v>
      </c>
      <c r="C69" s="477">
        <v>2</v>
      </c>
      <c r="D69" s="477">
        <v>0</v>
      </c>
      <c r="E69" s="477">
        <v>0</v>
      </c>
      <c r="F69" s="477">
        <v>0</v>
      </c>
      <c r="G69" s="477">
        <v>0</v>
      </c>
      <c r="H69" s="477">
        <v>0</v>
      </c>
      <c r="I69" s="477">
        <v>0</v>
      </c>
      <c r="J69" s="477">
        <v>0</v>
      </c>
      <c r="K69" s="477">
        <v>2</v>
      </c>
      <c r="L69" s="477">
        <v>0</v>
      </c>
      <c r="M69" s="477">
        <v>0</v>
      </c>
    </row>
    <row r="70" spans="2:13" s="291" customFormat="1" ht="15.9" customHeight="1" x14ac:dyDescent="0.3">
      <c r="B70" s="476" t="s">
        <v>836</v>
      </c>
      <c r="C70" s="477">
        <v>13</v>
      </c>
      <c r="D70" s="477">
        <v>0</v>
      </c>
      <c r="E70" s="477">
        <v>0</v>
      </c>
      <c r="F70" s="477">
        <v>0</v>
      </c>
      <c r="G70" s="477">
        <v>0</v>
      </c>
      <c r="H70" s="477">
        <v>2</v>
      </c>
      <c r="I70" s="477">
        <v>2</v>
      </c>
      <c r="J70" s="477">
        <v>0</v>
      </c>
      <c r="K70" s="477">
        <v>2</v>
      </c>
      <c r="L70" s="477">
        <v>0</v>
      </c>
      <c r="M70" s="477">
        <v>7</v>
      </c>
    </row>
    <row r="71" spans="2:13" s="297" customFormat="1" ht="15.9" customHeight="1" x14ac:dyDescent="0.2">
      <c r="B71" s="482" t="s">
        <v>234</v>
      </c>
      <c r="C71" s="478">
        <v>617</v>
      </c>
      <c r="D71" s="478">
        <v>1</v>
      </c>
      <c r="E71" s="478">
        <v>0</v>
      </c>
      <c r="F71" s="478">
        <v>60</v>
      </c>
      <c r="G71" s="478">
        <v>42</v>
      </c>
      <c r="H71" s="478">
        <v>19</v>
      </c>
      <c r="I71" s="478">
        <v>245</v>
      </c>
      <c r="J71" s="478">
        <v>23</v>
      </c>
      <c r="K71" s="478">
        <v>192</v>
      </c>
      <c r="L71" s="478">
        <v>25</v>
      </c>
      <c r="M71" s="478">
        <v>10</v>
      </c>
    </row>
    <row r="72" spans="2:13" s="291" customFormat="1" ht="15.9" customHeight="1" x14ac:dyDescent="0.3">
      <c r="B72" s="476" t="s">
        <v>885</v>
      </c>
      <c r="C72" s="477">
        <v>1</v>
      </c>
      <c r="D72" s="477">
        <v>0</v>
      </c>
      <c r="E72" s="477">
        <v>0</v>
      </c>
      <c r="F72" s="477">
        <v>0</v>
      </c>
      <c r="G72" s="477">
        <v>1</v>
      </c>
      <c r="H72" s="477">
        <v>0</v>
      </c>
      <c r="I72" s="477">
        <v>0</v>
      </c>
      <c r="J72" s="477">
        <v>0</v>
      </c>
      <c r="K72" s="477">
        <v>0</v>
      </c>
      <c r="L72" s="477">
        <v>0</v>
      </c>
      <c r="M72" s="477">
        <v>0</v>
      </c>
    </row>
    <row r="73" spans="2:13" s="291" customFormat="1" ht="15.9" customHeight="1" x14ac:dyDescent="0.3">
      <c r="B73" s="476" t="s">
        <v>870</v>
      </c>
      <c r="C73" s="477">
        <v>59</v>
      </c>
      <c r="D73" s="477">
        <v>1</v>
      </c>
      <c r="E73" s="477">
        <v>0</v>
      </c>
      <c r="F73" s="477">
        <v>37</v>
      </c>
      <c r="G73" s="477">
        <v>8</v>
      </c>
      <c r="H73" s="477">
        <v>3</v>
      </c>
      <c r="I73" s="477">
        <v>6</v>
      </c>
      <c r="J73" s="477">
        <v>0</v>
      </c>
      <c r="K73" s="477">
        <v>4</v>
      </c>
      <c r="L73" s="477">
        <v>0</v>
      </c>
      <c r="M73" s="477">
        <v>0</v>
      </c>
    </row>
    <row r="74" spans="2:13" s="291" customFormat="1" ht="15.9" customHeight="1" x14ac:dyDescent="0.3">
      <c r="B74" s="476" t="s">
        <v>871</v>
      </c>
      <c r="C74" s="477">
        <v>40</v>
      </c>
      <c r="D74" s="477">
        <v>0</v>
      </c>
      <c r="E74" s="477">
        <v>0</v>
      </c>
      <c r="F74" s="477">
        <v>7</v>
      </c>
      <c r="G74" s="477">
        <v>22</v>
      </c>
      <c r="H74" s="477">
        <v>1</v>
      </c>
      <c r="I74" s="477">
        <v>6</v>
      </c>
      <c r="J74" s="477">
        <v>1</v>
      </c>
      <c r="K74" s="477">
        <v>2</v>
      </c>
      <c r="L74" s="477">
        <v>1</v>
      </c>
      <c r="M74" s="477">
        <v>0</v>
      </c>
    </row>
    <row r="75" spans="2:13" s="291" customFormat="1" ht="15.9" customHeight="1" x14ac:dyDescent="0.3">
      <c r="B75" s="476" t="s">
        <v>872</v>
      </c>
      <c r="C75" s="477">
        <v>17</v>
      </c>
      <c r="D75" s="477">
        <v>0</v>
      </c>
      <c r="E75" s="477">
        <v>0</v>
      </c>
      <c r="F75" s="477">
        <v>5</v>
      </c>
      <c r="G75" s="477">
        <v>0</v>
      </c>
      <c r="H75" s="477">
        <v>7</v>
      </c>
      <c r="I75" s="477">
        <v>2</v>
      </c>
      <c r="J75" s="477">
        <v>0</v>
      </c>
      <c r="K75" s="477">
        <v>1</v>
      </c>
      <c r="L75" s="477">
        <v>1</v>
      </c>
      <c r="M75" s="477">
        <v>1</v>
      </c>
    </row>
    <row r="76" spans="2:13" s="291" customFormat="1" ht="15.9" customHeight="1" x14ac:dyDescent="0.3">
      <c r="B76" s="476" t="s">
        <v>873</v>
      </c>
      <c r="C76" s="477">
        <v>293</v>
      </c>
      <c r="D76" s="477">
        <v>0</v>
      </c>
      <c r="E76" s="477">
        <v>0</v>
      </c>
      <c r="F76" s="477">
        <v>10</v>
      </c>
      <c r="G76" s="477">
        <v>9</v>
      </c>
      <c r="H76" s="477">
        <v>8</v>
      </c>
      <c r="I76" s="477">
        <v>193</v>
      </c>
      <c r="J76" s="477">
        <v>5</v>
      </c>
      <c r="K76" s="477">
        <v>58</v>
      </c>
      <c r="L76" s="477">
        <v>6</v>
      </c>
      <c r="M76" s="477">
        <v>4</v>
      </c>
    </row>
    <row r="77" spans="2:13" s="291" customFormat="1" ht="15.9" customHeight="1" x14ac:dyDescent="0.3">
      <c r="B77" s="476" t="s">
        <v>874</v>
      </c>
      <c r="C77" s="477">
        <v>33</v>
      </c>
      <c r="D77" s="477">
        <v>0</v>
      </c>
      <c r="E77" s="477">
        <v>0</v>
      </c>
      <c r="F77" s="477">
        <v>0</v>
      </c>
      <c r="G77" s="477">
        <v>1</v>
      </c>
      <c r="H77" s="477">
        <v>0</v>
      </c>
      <c r="I77" s="477">
        <v>11</v>
      </c>
      <c r="J77" s="477">
        <v>6</v>
      </c>
      <c r="K77" s="477">
        <v>13</v>
      </c>
      <c r="L77" s="477">
        <v>1</v>
      </c>
      <c r="M77" s="477">
        <v>1</v>
      </c>
    </row>
    <row r="78" spans="2:13" s="291" customFormat="1" ht="13.2" x14ac:dyDescent="0.3">
      <c r="B78" s="476" t="s">
        <v>875</v>
      </c>
      <c r="C78" s="477">
        <v>155</v>
      </c>
      <c r="D78" s="477">
        <v>0</v>
      </c>
      <c r="E78" s="477">
        <v>0</v>
      </c>
      <c r="F78" s="477">
        <v>1</v>
      </c>
      <c r="G78" s="477">
        <v>1</v>
      </c>
      <c r="H78" s="477">
        <v>0</v>
      </c>
      <c r="I78" s="477">
        <v>22</v>
      </c>
      <c r="J78" s="477">
        <v>10</v>
      </c>
      <c r="K78" s="477">
        <v>107</v>
      </c>
      <c r="L78" s="477">
        <v>12</v>
      </c>
      <c r="M78" s="477">
        <v>2</v>
      </c>
    </row>
    <row r="79" spans="2:13" s="291" customFormat="1" ht="15.9" customHeight="1" x14ac:dyDescent="0.3">
      <c r="B79" s="476" t="s">
        <v>876</v>
      </c>
      <c r="C79" s="477">
        <v>13</v>
      </c>
      <c r="D79" s="477">
        <v>0</v>
      </c>
      <c r="E79" s="477">
        <v>0</v>
      </c>
      <c r="F79" s="477">
        <v>0</v>
      </c>
      <c r="G79" s="477">
        <v>0</v>
      </c>
      <c r="H79" s="477">
        <v>0</v>
      </c>
      <c r="I79" s="477">
        <v>3</v>
      </c>
      <c r="J79" s="477">
        <v>0</v>
      </c>
      <c r="K79" s="477">
        <v>6</v>
      </c>
      <c r="L79" s="477">
        <v>4</v>
      </c>
      <c r="M79" s="477">
        <v>0</v>
      </c>
    </row>
    <row r="80" spans="2:13" s="291" customFormat="1" ht="15.9" customHeight="1" x14ac:dyDescent="0.3">
      <c r="B80" s="476" t="s">
        <v>836</v>
      </c>
      <c r="C80" s="477">
        <v>6</v>
      </c>
      <c r="D80" s="477">
        <v>0</v>
      </c>
      <c r="E80" s="477">
        <v>0</v>
      </c>
      <c r="F80" s="477">
        <v>0</v>
      </c>
      <c r="G80" s="477">
        <v>0</v>
      </c>
      <c r="H80" s="477">
        <v>0</v>
      </c>
      <c r="I80" s="477">
        <v>2</v>
      </c>
      <c r="J80" s="477">
        <v>1</v>
      </c>
      <c r="K80" s="477">
        <v>1</v>
      </c>
      <c r="L80" s="477">
        <v>0</v>
      </c>
      <c r="M80" s="477">
        <v>2</v>
      </c>
    </row>
    <row r="81" spans="2:13" s="297" customFormat="1" ht="15.9" customHeight="1" x14ac:dyDescent="0.2">
      <c r="B81" s="482" t="s">
        <v>235</v>
      </c>
      <c r="C81" s="478">
        <v>945</v>
      </c>
      <c r="D81" s="478">
        <v>5</v>
      </c>
      <c r="E81" s="478">
        <v>2</v>
      </c>
      <c r="F81" s="478">
        <v>131</v>
      </c>
      <c r="G81" s="478">
        <v>151</v>
      </c>
      <c r="H81" s="478">
        <v>121</v>
      </c>
      <c r="I81" s="478">
        <v>264</v>
      </c>
      <c r="J81" s="478">
        <v>77</v>
      </c>
      <c r="K81" s="478">
        <v>140</v>
      </c>
      <c r="L81" s="478">
        <v>15</v>
      </c>
      <c r="M81" s="478">
        <v>39</v>
      </c>
    </row>
    <row r="82" spans="2:13" s="291" customFormat="1" ht="15.9" customHeight="1" x14ac:dyDescent="0.3">
      <c r="B82" s="476" t="s">
        <v>304</v>
      </c>
      <c r="C82" s="477">
        <v>4</v>
      </c>
      <c r="D82" s="477">
        <v>1</v>
      </c>
      <c r="E82" s="477">
        <v>0</v>
      </c>
      <c r="F82" s="477">
        <v>2</v>
      </c>
      <c r="G82" s="477">
        <v>1</v>
      </c>
      <c r="H82" s="477">
        <v>0</v>
      </c>
      <c r="I82" s="477">
        <v>0</v>
      </c>
      <c r="J82" s="477">
        <v>0</v>
      </c>
      <c r="K82" s="477">
        <v>0</v>
      </c>
      <c r="L82" s="477">
        <v>0</v>
      </c>
      <c r="M82" s="477">
        <v>0</v>
      </c>
    </row>
    <row r="83" spans="2:13" s="291" customFormat="1" ht="15.9" customHeight="1" x14ac:dyDescent="0.3">
      <c r="B83" s="476" t="s">
        <v>870</v>
      </c>
      <c r="C83" s="477">
        <v>142</v>
      </c>
      <c r="D83" s="477">
        <v>0</v>
      </c>
      <c r="E83" s="477">
        <v>2</v>
      </c>
      <c r="F83" s="477">
        <v>83</v>
      </c>
      <c r="G83" s="477">
        <v>7</v>
      </c>
      <c r="H83" s="477">
        <v>20</v>
      </c>
      <c r="I83" s="477">
        <v>15</v>
      </c>
      <c r="J83" s="477">
        <v>3</v>
      </c>
      <c r="K83" s="477">
        <v>5</v>
      </c>
      <c r="L83" s="477">
        <v>1</v>
      </c>
      <c r="M83" s="477">
        <v>6</v>
      </c>
    </row>
    <row r="84" spans="2:13" s="291" customFormat="1" ht="15.9" customHeight="1" x14ac:dyDescent="0.3">
      <c r="B84" s="476" t="s">
        <v>871</v>
      </c>
      <c r="C84" s="477">
        <v>155</v>
      </c>
      <c r="D84" s="477">
        <v>3</v>
      </c>
      <c r="E84" s="477">
        <v>0</v>
      </c>
      <c r="F84" s="477">
        <v>13</v>
      </c>
      <c r="G84" s="477">
        <v>104</v>
      </c>
      <c r="H84" s="477">
        <v>7</v>
      </c>
      <c r="I84" s="477">
        <v>25</v>
      </c>
      <c r="J84" s="477">
        <v>1</v>
      </c>
      <c r="K84" s="477">
        <v>1</v>
      </c>
      <c r="L84" s="477">
        <v>0</v>
      </c>
      <c r="M84" s="477">
        <v>1</v>
      </c>
    </row>
    <row r="85" spans="2:13" s="291" customFormat="1" ht="15.9" customHeight="1" x14ac:dyDescent="0.3">
      <c r="B85" s="476" t="s">
        <v>872</v>
      </c>
      <c r="C85" s="477">
        <v>132</v>
      </c>
      <c r="D85" s="477">
        <v>0</v>
      </c>
      <c r="E85" s="477">
        <v>0</v>
      </c>
      <c r="F85" s="477">
        <v>16</v>
      </c>
      <c r="G85" s="477">
        <v>14</v>
      </c>
      <c r="H85" s="477">
        <v>62</v>
      </c>
      <c r="I85" s="477">
        <v>22</v>
      </c>
      <c r="J85" s="477">
        <v>7</v>
      </c>
      <c r="K85" s="477">
        <v>6</v>
      </c>
      <c r="L85" s="477">
        <v>1</v>
      </c>
      <c r="M85" s="477">
        <v>4</v>
      </c>
    </row>
    <row r="86" spans="2:13" s="291" customFormat="1" ht="15.9" customHeight="1" x14ac:dyDescent="0.3">
      <c r="B86" s="476" t="s">
        <v>873</v>
      </c>
      <c r="C86" s="477">
        <v>272</v>
      </c>
      <c r="D86" s="477">
        <v>0</v>
      </c>
      <c r="E86" s="477">
        <v>0</v>
      </c>
      <c r="F86" s="477">
        <v>12</v>
      </c>
      <c r="G86" s="477">
        <v>18</v>
      </c>
      <c r="H86" s="477">
        <v>25</v>
      </c>
      <c r="I86" s="477">
        <v>159</v>
      </c>
      <c r="J86" s="477">
        <v>18</v>
      </c>
      <c r="K86" s="477">
        <v>30</v>
      </c>
      <c r="L86" s="477">
        <v>1</v>
      </c>
      <c r="M86" s="477">
        <v>9</v>
      </c>
    </row>
    <row r="87" spans="2:13" s="291" customFormat="1" ht="13.2" x14ac:dyDescent="0.3">
      <c r="B87" s="476" t="s">
        <v>874</v>
      </c>
      <c r="C87" s="477">
        <v>59</v>
      </c>
      <c r="D87" s="477">
        <v>0</v>
      </c>
      <c r="E87" s="477">
        <v>0</v>
      </c>
      <c r="F87" s="477">
        <v>1</v>
      </c>
      <c r="G87" s="477">
        <v>2</v>
      </c>
      <c r="H87" s="477">
        <v>2</v>
      </c>
      <c r="I87" s="477">
        <v>13</v>
      </c>
      <c r="J87" s="477">
        <v>36</v>
      </c>
      <c r="K87" s="477">
        <v>4</v>
      </c>
      <c r="L87" s="477">
        <v>1</v>
      </c>
      <c r="M87" s="477">
        <v>0</v>
      </c>
    </row>
    <row r="88" spans="2:13" s="291" customFormat="1" ht="13.2" x14ac:dyDescent="0.3">
      <c r="B88" s="476" t="s">
        <v>875</v>
      </c>
      <c r="C88" s="477">
        <v>132</v>
      </c>
      <c r="D88" s="477">
        <v>1</v>
      </c>
      <c r="E88" s="477">
        <v>0</v>
      </c>
      <c r="F88" s="477">
        <v>1</v>
      </c>
      <c r="G88" s="477">
        <v>1</v>
      </c>
      <c r="H88" s="477">
        <v>2</v>
      </c>
      <c r="I88" s="477">
        <v>21</v>
      </c>
      <c r="J88" s="477">
        <v>10</v>
      </c>
      <c r="K88" s="477">
        <v>80</v>
      </c>
      <c r="L88" s="477">
        <v>9</v>
      </c>
      <c r="M88" s="477">
        <v>7</v>
      </c>
    </row>
    <row r="89" spans="2:13" s="291" customFormat="1" ht="13.2" x14ac:dyDescent="0.3">
      <c r="B89" s="476" t="s">
        <v>876</v>
      </c>
      <c r="C89" s="477">
        <v>6</v>
      </c>
      <c r="D89" s="477">
        <v>0</v>
      </c>
      <c r="E89" s="477">
        <v>0</v>
      </c>
      <c r="F89" s="477">
        <v>0</v>
      </c>
      <c r="G89" s="477">
        <v>0</v>
      </c>
      <c r="H89" s="477">
        <v>0</v>
      </c>
      <c r="I89" s="477">
        <v>0</v>
      </c>
      <c r="J89" s="477">
        <v>1</v>
      </c>
      <c r="K89" s="477">
        <v>4</v>
      </c>
      <c r="L89" s="477">
        <v>1</v>
      </c>
      <c r="M89" s="477">
        <v>0</v>
      </c>
    </row>
    <row r="90" spans="2:13" s="291" customFormat="1" ht="15.9" customHeight="1" x14ac:dyDescent="0.3">
      <c r="B90" s="476" t="s">
        <v>836</v>
      </c>
      <c r="C90" s="477">
        <v>43</v>
      </c>
      <c r="D90" s="477">
        <v>0</v>
      </c>
      <c r="E90" s="477">
        <v>0</v>
      </c>
      <c r="F90" s="477">
        <v>3</v>
      </c>
      <c r="G90" s="477">
        <v>4</v>
      </c>
      <c r="H90" s="477">
        <v>3</v>
      </c>
      <c r="I90" s="477">
        <v>9</v>
      </c>
      <c r="J90" s="477">
        <v>1</v>
      </c>
      <c r="K90" s="477">
        <v>10</v>
      </c>
      <c r="L90" s="477">
        <v>1</v>
      </c>
      <c r="M90" s="477">
        <v>12</v>
      </c>
    </row>
    <row r="91" spans="2:13" s="297" customFormat="1" ht="15.9" customHeight="1" x14ac:dyDescent="0.2">
      <c r="B91" s="482" t="s">
        <v>236</v>
      </c>
      <c r="C91" s="478">
        <v>739</v>
      </c>
      <c r="D91" s="478">
        <v>0</v>
      </c>
      <c r="E91" s="478">
        <v>0</v>
      </c>
      <c r="F91" s="478">
        <v>109</v>
      </c>
      <c r="G91" s="478">
        <v>65</v>
      </c>
      <c r="H91" s="478">
        <v>165</v>
      </c>
      <c r="I91" s="478">
        <v>166</v>
      </c>
      <c r="J91" s="478">
        <v>14</v>
      </c>
      <c r="K91" s="478">
        <v>195</v>
      </c>
      <c r="L91" s="478">
        <v>19</v>
      </c>
      <c r="M91" s="478">
        <v>6</v>
      </c>
    </row>
    <row r="92" spans="2:13" s="297" customFormat="1" ht="15.9" customHeight="1" x14ac:dyDescent="0.3">
      <c r="B92" s="476" t="s">
        <v>304</v>
      </c>
      <c r="C92" s="477">
        <v>2</v>
      </c>
      <c r="D92" s="477">
        <v>0</v>
      </c>
      <c r="E92" s="477">
        <v>0</v>
      </c>
      <c r="F92" s="477">
        <v>1</v>
      </c>
      <c r="G92" s="477">
        <v>0</v>
      </c>
      <c r="H92" s="477">
        <v>0</v>
      </c>
      <c r="I92" s="477">
        <v>1</v>
      </c>
      <c r="J92" s="477">
        <v>0</v>
      </c>
      <c r="K92" s="477">
        <v>0</v>
      </c>
      <c r="L92" s="477">
        <v>0</v>
      </c>
      <c r="M92" s="477">
        <v>0</v>
      </c>
    </row>
    <row r="93" spans="2:13" s="291" customFormat="1" ht="15.9" customHeight="1" x14ac:dyDescent="0.3">
      <c r="B93" s="476" t="s">
        <v>870</v>
      </c>
      <c r="C93" s="477">
        <v>148</v>
      </c>
      <c r="D93" s="477">
        <v>0</v>
      </c>
      <c r="E93" s="477">
        <v>0</v>
      </c>
      <c r="F93" s="477">
        <v>69</v>
      </c>
      <c r="G93" s="477">
        <v>3</v>
      </c>
      <c r="H93" s="477">
        <v>49</v>
      </c>
      <c r="I93" s="477">
        <v>15</v>
      </c>
      <c r="J93" s="477">
        <v>1</v>
      </c>
      <c r="K93" s="477">
        <v>9</v>
      </c>
      <c r="L93" s="477">
        <v>0</v>
      </c>
      <c r="M93" s="477">
        <v>2</v>
      </c>
    </row>
    <row r="94" spans="2:13" s="291" customFormat="1" ht="15.9" customHeight="1" x14ac:dyDescent="0.3">
      <c r="B94" s="476" t="s">
        <v>871</v>
      </c>
      <c r="C94" s="477">
        <v>80</v>
      </c>
      <c r="D94" s="477">
        <v>0</v>
      </c>
      <c r="E94" s="477">
        <v>0</v>
      </c>
      <c r="F94" s="477">
        <v>3</v>
      </c>
      <c r="G94" s="477">
        <v>50</v>
      </c>
      <c r="H94" s="477">
        <v>4</v>
      </c>
      <c r="I94" s="477">
        <v>19</v>
      </c>
      <c r="J94" s="477">
        <v>1</v>
      </c>
      <c r="K94" s="477">
        <v>2</v>
      </c>
      <c r="L94" s="477">
        <v>0</v>
      </c>
      <c r="M94" s="477">
        <v>1</v>
      </c>
    </row>
    <row r="95" spans="2:13" s="291" customFormat="1" ht="15.9" customHeight="1" x14ac:dyDescent="0.3">
      <c r="B95" s="476" t="s">
        <v>872</v>
      </c>
      <c r="C95" s="477">
        <v>177</v>
      </c>
      <c r="D95" s="477">
        <v>0</v>
      </c>
      <c r="E95" s="477">
        <v>0</v>
      </c>
      <c r="F95" s="477">
        <v>30</v>
      </c>
      <c r="G95" s="477">
        <v>1</v>
      </c>
      <c r="H95" s="477">
        <v>78</v>
      </c>
      <c r="I95" s="477">
        <v>17</v>
      </c>
      <c r="J95" s="477">
        <v>4</v>
      </c>
      <c r="K95" s="477">
        <v>45</v>
      </c>
      <c r="L95" s="477">
        <v>2</v>
      </c>
      <c r="M95" s="477">
        <v>0</v>
      </c>
    </row>
    <row r="96" spans="2:13" s="291" customFormat="1" ht="15.9" customHeight="1" x14ac:dyDescent="0.3">
      <c r="B96" s="476" t="s">
        <v>873</v>
      </c>
      <c r="C96" s="477">
        <v>153</v>
      </c>
      <c r="D96" s="477">
        <v>0</v>
      </c>
      <c r="E96" s="477">
        <v>0</v>
      </c>
      <c r="F96" s="477">
        <v>1</v>
      </c>
      <c r="G96" s="477">
        <v>10</v>
      </c>
      <c r="H96" s="477">
        <v>10</v>
      </c>
      <c r="I96" s="477">
        <v>96</v>
      </c>
      <c r="J96" s="477">
        <v>2</v>
      </c>
      <c r="K96" s="477">
        <v>31</v>
      </c>
      <c r="L96" s="477">
        <v>2</v>
      </c>
      <c r="M96" s="477">
        <v>1</v>
      </c>
    </row>
    <row r="97" spans="2:13" s="291" customFormat="1" ht="15.9" customHeight="1" x14ac:dyDescent="0.3">
      <c r="B97" s="476" t="s">
        <v>874</v>
      </c>
      <c r="C97" s="477">
        <v>11</v>
      </c>
      <c r="D97" s="477">
        <v>0</v>
      </c>
      <c r="E97" s="477">
        <v>0</v>
      </c>
      <c r="F97" s="477">
        <v>0</v>
      </c>
      <c r="G97" s="477">
        <v>0</v>
      </c>
      <c r="H97" s="477">
        <v>1</v>
      </c>
      <c r="I97" s="477">
        <v>3</v>
      </c>
      <c r="J97" s="477">
        <v>5</v>
      </c>
      <c r="K97" s="477">
        <v>2</v>
      </c>
      <c r="L97" s="477">
        <v>0</v>
      </c>
      <c r="M97" s="477">
        <v>0</v>
      </c>
    </row>
    <row r="98" spans="2:13" s="291" customFormat="1" ht="15.9" customHeight="1" x14ac:dyDescent="0.3">
      <c r="B98" s="476" t="s">
        <v>875</v>
      </c>
      <c r="C98" s="477">
        <v>143</v>
      </c>
      <c r="D98" s="477">
        <v>0</v>
      </c>
      <c r="E98" s="477">
        <v>0</v>
      </c>
      <c r="F98" s="477">
        <v>2</v>
      </c>
      <c r="G98" s="477">
        <v>1</v>
      </c>
      <c r="H98" s="477">
        <v>21</v>
      </c>
      <c r="I98" s="477">
        <v>15</v>
      </c>
      <c r="J98" s="477">
        <v>1</v>
      </c>
      <c r="K98" s="477">
        <v>97</v>
      </c>
      <c r="L98" s="477">
        <v>6</v>
      </c>
      <c r="M98" s="477">
        <v>0</v>
      </c>
    </row>
    <row r="99" spans="2:13" s="291" customFormat="1" ht="15.9" customHeight="1" x14ac:dyDescent="0.3">
      <c r="B99" s="476" t="s">
        <v>876</v>
      </c>
      <c r="C99" s="477">
        <v>20</v>
      </c>
      <c r="D99" s="477">
        <v>0</v>
      </c>
      <c r="E99" s="477">
        <v>0</v>
      </c>
      <c r="F99" s="477">
        <v>1</v>
      </c>
      <c r="G99" s="477">
        <v>0</v>
      </c>
      <c r="H99" s="477">
        <v>2</v>
      </c>
      <c r="I99" s="477">
        <v>0</v>
      </c>
      <c r="J99" s="477">
        <v>0</v>
      </c>
      <c r="K99" s="477">
        <v>8</v>
      </c>
      <c r="L99" s="477">
        <v>9</v>
      </c>
      <c r="M99" s="477">
        <v>0</v>
      </c>
    </row>
    <row r="100" spans="2:13" s="291" customFormat="1" ht="15.9" customHeight="1" x14ac:dyDescent="0.3">
      <c r="B100" s="476" t="s">
        <v>836</v>
      </c>
      <c r="C100" s="477">
        <v>5</v>
      </c>
      <c r="D100" s="477">
        <v>0</v>
      </c>
      <c r="E100" s="477">
        <v>0</v>
      </c>
      <c r="F100" s="477">
        <v>2</v>
      </c>
      <c r="G100" s="477">
        <v>0</v>
      </c>
      <c r="H100" s="477">
        <v>0</v>
      </c>
      <c r="I100" s="477">
        <v>0</v>
      </c>
      <c r="J100" s="477">
        <v>0</v>
      </c>
      <c r="K100" s="477">
        <v>1</v>
      </c>
      <c r="L100" s="477">
        <v>0</v>
      </c>
      <c r="M100" s="477">
        <v>2</v>
      </c>
    </row>
    <row r="101" spans="2:13" s="291" customFormat="1" ht="15.9" customHeight="1" x14ac:dyDescent="0.25">
      <c r="B101" s="482" t="s">
        <v>237</v>
      </c>
      <c r="C101" s="478">
        <v>6524</v>
      </c>
      <c r="D101" s="478">
        <v>22</v>
      </c>
      <c r="E101" s="478">
        <v>4</v>
      </c>
      <c r="F101" s="478">
        <v>185</v>
      </c>
      <c r="G101" s="478">
        <v>866</v>
      </c>
      <c r="H101" s="478">
        <v>1180</v>
      </c>
      <c r="I101" s="478">
        <v>2350</v>
      </c>
      <c r="J101" s="478">
        <v>467</v>
      </c>
      <c r="K101" s="478">
        <v>1178</v>
      </c>
      <c r="L101" s="478">
        <v>141</v>
      </c>
      <c r="M101" s="478">
        <v>131</v>
      </c>
    </row>
    <row r="102" spans="2:13" s="291" customFormat="1" ht="15.9" customHeight="1" x14ac:dyDescent="0.3">
      <c r="B102" s="476" t="s">
        <v>304</v>
      </c>
      <c r="C102" s="477">
        <v>16</v>
      </c>
      <c r="D102" s="477">
        <v>5</v>
      </c>
      <c r="E102" s="477">
        <v>1</v>
      </c>
      <c r="F102" s="477">
        <v>0</v>
      </c>
      <c r="G102" s="477">
        <v>4</v>
      </c>
      <c r="H102" s="477">
        <v>0</v>
      </c>
      <c r="I102" s="477">
        <v>1</v>
      </c>
      <c r="J102" s="477">
        <v>0</v>
      </c>
      <c r="K102" s="477">
        <v>5</v>
      </c>
      <c r="L102" s="477">
        <v>0</v>
      </c>
      <c r="M102" s="477">
        <v>0</v>
      </c>
    </row>
    <row r="103" spans="2:13" s="291" customFormat="1" ht="15.9" customHeight="1" x14ac:dyDescent="0.3">
      <c r="B103" s="476" t="s">
        <v>886</v>
      </c>
      <c r="C103" s="477">
        <v>2</v>
      </c>
      <c r="D103" s="477">
        <v>0</v>
      </c>
      <c r="E103" s="477">
        <v>0</v>
      </c>
      <c r="F103" s="477">
        <v>0</v>
      </c>
      <c r="G103" s="477">
        <v>1</v>
      </c>
      <c r="H103" s="477">
        <v>0</v>
      </c>
      <c r="I103" s="477">
        <v>0</v>
      </c>
      <c r="J103" s="477">
        <v>1</v>
      </c>
      <c r="K103" s="477">
        <v>0</v>
      </c>
      <c r="L103" s="477">
        <v>0</v>
      </c>
      <c r="M103" s="477">
        <v>0</v>
      </c>
    </row>
    <row r="104" spans="2:13" s="291" customFormat="1" ht="15.9" customHeight="1" x14ac:dyDescent="0.3">
      <c r="B104" s="476" t="s">
        <v>870</v>
      </c>
      <c r="C104" s="477">
        <v>226</v>
      </c>
      <c r="D104" s="477">
        <v>4</v>
      </c>
      <c r="E104" s="477">
        <v>0</v>
      </c>
      <c r="F104" s="477">
        <v>131</v>
      </c>
      <c r="G104" s="477">
        <v>22</v>
      </c>
      <c r="H104" s="477">
        <v>29</v>
      </c>
      <c r="I104" s="477">
        <v>24</v>
      </c>
      <c r="J104" s="477">
        <v>6</v>
      </c>
      <c r="K104" s="477">
        <v>6</v>
      </c>
      <c r="L104" s="477">
        <v>0</v>
      </c>
      <c r="M104" s="477">
        <v>4</v>
      </c>
    </row>
    <row r="105" spans="2:13" s="291" customFormat="1" ht="15.9" customHeight="1" x14ac:dyDescent="0.3">
      <c r="B105" s="476" t="s">
        <v>871</v>
      </c>
      <c r="C105" s="477">
        <v>902</v>
      </c>
      <c r="D105" s="477">
        <v>6</v>
      </c>
      <c r="E105" s="477">
        <v>1</v>
      </c>
      <c r="F105" s="477">
        <v>13</v>
      </c>
      <c r="G105" s="477">
        <v>637</v>
      </c>
      <c r="H105" s="477">
        <v>19</v>
      </c>
      <c r="I105" s="477">
        <v>176</v>
      </c>
      <c r="J105" s="477">
        <v>6</v>
      </c>
      <c r="K105" s="477">
        <v>32</v>
      </c>
      <c r="L105" s="477">
        <v>2</v>
      </c>
      <c r="M105" s="477">
        <v>10</v>
      </c>
    </row>
    <row r="106" spans="2:13" s="291" customFormat="1" ht="15.9" customHeight="1" x14ac:dyDescent="0.3">
      <c r="B106" s="476" t="s">
        <v>872</v>
      </c>
      <c r="C106" s="477">
        <v>1190</v>
      </c>
      <c r="D106" s="477">
        <v>0</v>
      </c>
      <c r="E106" s="477">
        <v>0</v>
      </c>
      <c r="F106" s="477">
        <v>13</v>
      </c>
      <c r="G106" s="477">
        <v>27</v>
      </c>
      <c r="H106" s="477">
        <v>990</v>
      </c>
      <c r="I106" s="477">
        <v>103</v>
      </c>
      <c r="J106" s="477">
        <v>24</v>
      </c>
      <c r="K106" s="477">
        <v>18</v>
      </c>
      <c r="L106" s="477">
        <v>7</v>
      </c>
      <c r="M106" s="477">
        <v>8</v>
      </c>
    </row>
    <row r="107" spans="2:13" s="291" customFormat="1" ht="15.9" customHeight="1" x14ac:dyDescent="0.3">
      <c r="B107" s="476" t="s">
        <v>873</v>
      </c>
      <c r="C107" s="477">
        <v>2377</v>
      </c>
      <c r="D107" s="477">
        <v>6</v>
      </c>
      <c r="E107" s="477">
        <v>1</v>
      </c>
      <c r="F107" s="477">
        <v>23</v>
      </c>
      <c r="G107" s="477">
        <v>130</v>
      </c>
      <c r="H107" s="477">
        <v>77</v>
      </c>
      <c r="I107" s="477">
        <v>1667</v>
      </c>
      <c r="J107" s="477">
        <v>146</v>
      </c>
      <c r="K107" s="477">
        <v>279</v>
      </c>
      <c r="L107" s="477">
        <v>25</v>
      </c>
      <c r="M107" s="477">
        <v>23</v>
      </c>
    </row>
    <row r="108" spans="2:13" s="291" customFormat="1" ht="15.9" customHeight="1" x14ac:dyDescent="0.3">
      <c r="B108" s="476" t="s">
        <v>874</v>
      </c>
      <c r="C108" s="477">
        <v>435</v>
      </c>
      <c r="D108" s="477">
        <v>0</v>
      </c>
      <c r="E108" s="477">
        <v>0</v>
      </c>
      <c r="F108" s="477">
        <v>2</v>
      </c>
      <c r="G108" s="477">
        <v>5</v>
      </c>
      <c r="H108" s="477">
        <v>33</v>
      </c>
      <c r="I108" s="477">
        <v>117</v>
      </c>
      <c r="J108" s="477">
        <v>187</v>
      </c>
      <c r="K108" s="477">
        <v>72</v>
      </c>
      <c r="L108" s="477">
        <v>14</v>
      </c>
      <c r="M108" s="477">
        <v>5</v>
      </c>
    </row>
    <row r="109" spans="2:13" s="291" customFormat="1" ht="15.9" customHeight="1" x14ac:dyDescent="0.3">
      <c r="B109" s="476" t="s">
        <v>875</v>
      </c>
      <c r="C109" s="477">
        <v>1113</v>
      </c>
      <c r="D109" s="477">
        <v>1</v>
      </c>
      <c r="E109" s="477">
        <v>0</v>
      </c>
      <c r="F109" s="477">
        <v>2</v>
      </c>
      <c r="G109" s="477">
        <v>27</v>
      </c>
      <c r="H109" s="477">
        <v>19</v>
      </c>
      <c r="I109" s="477">
        <v>230</v>
      </c>
      <c r="J109" s="477">
        <v>84</v>
      </c>
      <c r="K109" s="477">
        <v>704</v>
      </c>
      <c r="L109" s="477">
        <v>35</v>
      </c>
      <c r="M109" s="477">
        <v>11</v>
      </c>
    </row>
    <row r="110" spans="2:13" s="291" customFormat="1" ht="13.2" x14ac:dyDescent="0.3">
      <c r="B110" s="476" t="s">
        <v>876</v>
      </c>
      <c r="C110" s="477">
        <v>133</v>
      </c>
      <c r="D110" s="477">
        <v>0</v>
      </c>
      <c r="E110" s="477">
        <v>1</v>
      </c>
      <c r="F110" s="477">
        <v>1</v>
      </c>
      <c r="G110" s="477">
        <v>2</v>
      </c>
      <c r="H110" s="477">
        <v>2</v>
      </c>
      <c r="I110" s="477">
        <v>9</v>
      </c>
      <c r="J110" s="477">
        <v>11</v>
      </c>
      <c r="K110" s="477">
        <v>50</v>
      </c>
      <c r="L110" s="477">
        <v>56</v>
      </c>
      <c r="M110" s="477">
        <v>1</v>
      </c>
    </row>
    <row r="111" spans="2:13" s="291" customFormat="1" ht="15.9" customHeight="1" x14ac:dyDescent="0.3">
      <c r="B111" s="476" t="s">
        <v>836</v>
      </c>
      <c r="C111" s="477">
        <v>130</v>
      </c>
      <c r="D111" s="477">
        <v>0</v>
      </c>
      <c r="E111" s="477">
        <v>0</v>
      </c>
      <c r="F111" s="477">
        <v>0</v>
      </c>
      <c r="G111" s="477">
        <v>11</v>
      </c>
      <c r="H111" s="477">
        <v>11</v>
      </c>
      <c r="I111" s="477">
        <v>23</v>
      </c>
      <c r="J111" s="477">
        <v>2</v>
      </c>
      <c r="K111" s="477">
        <v>12</v>
      </c>
      <c r="L111" s="477">
        <v>2</v>
      </c>
      <c r="M111" s="477">
        <v>69</v>
      </c>
    </row>
    <row r="112" spans="2:13" s="297" customFormat="1" ht="15.9" customHeight="1" x14ac:dyDescent="0.2">
      <c r="B112" s="482" t="s">
        <v>238</v>
      </c>
      <c r="C112" s="478">
        <v>804</v>
      </c>
      <c r="D112" s="478">
        <v>1</v>
      </c>
      <c r="E112" s="478">
        <v>1</v>
      </c>
      <c r="F112" s="478">
        <v>119</v>
      </c>
      <c r="G112" s="478">
        <v>72</v>
      </c>
      <c r="H112" s="478">
        <v>111</v>
      </c>
      <c r="I112" s="478">
        <v>276</v>
      </c>
      <c r="J112" s="478">
        <v>58</v>
      </c>
      <c r="K112" s="478">
        <v>123</v>
      </c>
      <c r="L112" s="478">
        <v>23</v>
      </c>
      <c r="M112" s="478">
        <v>20</v>
      </c>
    </row>
    <row r="113" spans="2:13" s="297" customFormat="1" ht="15.9" customHeight="1" x14ac:dyDescent="0.3">
      <c r="B113" s="476" t="s">
        <v>304</v>
      </c>
      <c r="C113" s="477">
        <v>5</v>
      </c>
      <c r="D113" s="477">
        <v>0</v>
      </c>
      <c r="E113" s="477">
        <v>0</v>
      </c>
      <c r="F113" s="477">
        <v>2</v>
      </c>
      <c r="G113" s="477">
        <v>1</v>
      </c>
      <c r="H113" s="477">
        <v>0</v>
      </c>
      <c r="I113" s="477">
        <v>2</v>
      </c>
      <c r="J113" s="477">
        <v>0</v>
      </c>
      <c r="K113" s="477">
        <v>0</v>
      </c>
      <c r="L113" s="477">
        <v>0</v>
      </c>
      <c r="M113" s="477">
        <v>0</v>
      </c>
    </row>
    <row r="114" spans="2:13" s="297" customFormat="1" ht="15.9" customHeight="1" x14ac:dyDescent="0.3">
      <c r="B114" s="476" t="s">
        <v>886</v>
      </c>
      <c r="C114" s="477">
        <v>2</v>
      </c>
      <c r="D114" s="477">
        <v>0</v>
      </c>
      <c r="E114" s="477">
        <v>1</v>
      </c>
      <c r="F114" s="477">
        <v>0</v>
      </c>
      <c r="G114" s="477">
        <v>0</v>
      </c>
      <c r="H114" s="477">
        <v>0</v>
      </c>
      <c r="I114" s="477">
        <v>1</v>
      </c>
      <c r="J114" s="477">
        <v>0</v>
      </c>
      <c r="K114" s="477">
        <v>0</v>
      </c>
      <c r="L114" s="477">
        <v>0</v>
      </c>
      <c r="M114" s="477">
        <v>0</v>
      </c>
    </row>
    <row r="115" spans="2:13" s="291" customFormat="1" ht="15.9" customHeight="1" x14ac:dyDescent="0.3">
      <c r="B115" s="476" t="s">
        <v>870</v>
      </c>
      <c r="C115" s="477">
        <v>141</v>
      </c>
      <c r="D115" s="477">
        <v>1</v>
      </c>
      <c r="E115" s="477">
        <v>0</v>
      </c>
      <c r="F115" s="477">
        <v>89</v>
      </c>
      <c r="G115" s="477">
        <v>9</v>
      </c>
      <c r="H115" s="477">
        <v>20</v>
      </c>
      <c r="I115" s="477">
        <v>15</v>
      </c>
      <c r="J115" s="477">
        <v>3</v>
      </c>
      <c r="K115" s="477">
        <v>1</v>
      </c>
      <c r="L115" s="477">
        <v>0</v>
      </c>
      <c r="M115" s="477">
        <v>3</v>
      </c>
    </row>
    <row r="116" spans="2:13" s="291" customFormat="1" ht="15.9" customHeight="1" x14ac:dyDescent="0.3">
      <c r="B116" s="476" t="s">
        <v>871</v>
      </c>
      <c r="C116" s="477">
        <v>91</v>
      </c>
      <c r="D116" s="477">
        <v>0</v>
      </c>
      <c r="E116" s="477">
        <v>0</v>
      </c>
      <c r="F116" s="477">
        <v>7</v>
      </c>
      <c r="G116" s="477">
        <v>43</v>
      </c>
      <c r="H116" s="477">
        <v>11</v>
      </c>
      <c r="I116" s="477">
        <v>21</v>
      </c>
      <c r="J116" s="477">
        <v>4</v>
      </c>
      <c r="K116" s="477">
        <v>3</v>
      </c>
      <c r="L116" s="477">
        <v>0</v>
      </c>
      <c r="M116" s="477">
        <v>2</v>
      </c>
    </row>
    <row r="117" spans="2:13" s="291" customFormat="1" ht="15.9" customHeight="1" x14ac:dyDescent="0.3">
      <c r="B117" s="476" t="s">
        <v>872</v>
      </c>
      <c r="C117" s="477">
        <v>108</v>
      </c>
      <c r="D117" s="477">
        <v>0</v>
      </c>
      <c r="E117" s="477">
        <v>0</v>
      </c>
      <c r="F117" s="477">
        <v>10</v>
      </c>
      <c r="G117" s="477">
        <v>4</v>
      </c>
      <c r="H117" s="477">
        <v>56</v>
      </c>
      <c r="I117" s="477">
        <v>21</v>
      </c>
      <c r="J117" s="477">
        <v>5</v>
      </c>
      <c r="K117" s="477">
        <v>7</v>
      </c>
      <c r="L117" s="477">
        <v>1</v>
      </c>
      <c r="M117" s="477">
        <v>4</v>
      </c>
    </row>
    <row r="118" spans="2:13" s="291" customFormat="1" ht="15.9" customHeight="1" x14ac:dyDescent="0.3">
      <c r="B118" s="476" t="s">
        <v>873</v>
      </c>
      <c r="C118" s="477">
        <v>269</v>
      </c>
      <c r="D118" s="477">
        <v>0</v>
      </c>
      <c r="E118" s="477">
        <v>0</v>
      </c>
      <c r="F118" s="477">
        <v>10</v>
      </c>
      <c r="G118" s="477">
        <v>10</v>
      </c>
      <c r="H118" s="477">
        <v>13</v>
      </c>
      <c r="I118" s="477">
        <v>178</v>
      </c>
      <c r="J118" s="477">
        <v>21</v>
      </c>
      <c r="K118" s="477">
        <v>31</v>
      </c>
      <c r="L118" s="477">
        <v>4</v>
      </c>
      <c r="M118" s="477">
        <v>2</v>
      </c>
    </row>
    <row r="119" spans="2:13" s="291" customFormat="1" ht="15.9" customHeight="1" x14ac:dyDescent="0.3">
      <c r="B119" s="476" t="s">
        <v>874</v>
      </c>
      <c r="C119" s="477">
        <v>47</v>
      </c>
      <c r="D119" s="477">
        <v>0</v>
      </c>
      <c r="E119" s="477">
        <v>0</v>
      </c>
      <c r="F119" s="477">
        <v>0</v>
      </c>
      <c r="G119" s="477">
        <v>2</v>
      </c>
      <c r="H119" s="477">
        <v>4</v>
      </c>
      <c r="I119" s="477">
        <v>10</v>
      </c>
      <c r="J119" s="477">
        <v>19</v>
      </c>
      <c r="K119" s="477">
        <v>8</v>
      </c>
      <c r="L119" s="477">
        <v>3</v>
      </c>
      <c r="M119" s="477">
        <v>1</v>
      </c>
    </row>
    <row r="120" spans="2:13" s="291" customFormat="1" ht="15.9" customHeight="1" x14ac:dyDescent="0.3">
      <c r="B120" s="476" t="s">
        <v>875</v>
      </c>
      <c r="C120" s="477">
        <v>113</v>
      </c>
      <c r="D120" s="477">
        <v>0</v>
      </c>
      <c r="E120" s="477">
        <v>0</v>
      </c>
      <c r="F120" s="477">
        <v>1</v>
      </c>
      <c r="G120" s="477">
        <v>3</v>
      </c>
      <c r="H120" s="477">
        <v>5</v>
      </c>
      <c r="I120" s="477">
        <v>25</v>
      </c>
      <c r="J120" s="477">
        <v>5</v>
      </c>
      <c r="K120" s="477">
        <v>65</v>
      </c>
      <c r="L120" s="477">
        <v>8</v>
      </c>
      <c r="M120" s="477">
        <v>1</v>
      </c>
    </row>
    <row r="121" spans="2:13" s="291" customFormat="1" ht="15.9" customHeight="1" x14ac:dyDescent="0.3">
      <c r="B121" s="476" t="s">
        <v>876</v>
      </c>
      <c r="C121" s="477">
        <v>17</v>
      </c>
      <c r="D121" s="477">
        <v>0</v>
      </c>
      <c r="E121" s="477">
        <v>0</v>
      </c>
      <c r="F121" s="477">
        <v>0</v>
      </c>
      <c r="G121" s="477">
        <v>0</v>
      </c>
      <c r="H121" s="477">
        <v>1</v>
      </c>
      <c r="I121" s="477">
        <v>1</v>
      </c>
      <c r="J121" s="477">
        <v>1</v>
      </c>
      <c r="K121" s="477">
        <v>6</v>
      </c>
      <c r="L121" s="477">
        <v>7</v>
      </c>
      <c r="M121" s="477">
        <v>1</v>
      </c>
    </row>
    <row r="122" spans="2:13" s="291" customFormat="1" ht="15.9" customHeight="1" x14ac:dyDescent="0.3">
      <c r="B122" s="476" t="s">
        <v>836</v>
      </c>
      <c r="C122" s="477">
        <v>11</v>
      </c>
      <c r="D122" s="477">
        <v>0</v>
      </c>
      <c r="E122" s="477">
        <v>0</v>
      </c>
      <c r="F122" s="477">
        <v>0</v>
      </c>
      <c r="G122" s="477">
        <v>0</v>
      </c>
      <c r="H122" s="477">
        <v>1</v>
      </c>
      <c r="I122" s="477">
        <v>2</v>
      </c>
      <c r="J122" s="477">
        <v>0</v>
      </c>
      <c r="K122" s="477">
        <v>2</v>
      </c>
      <c r="L122" s="477">
        <v>0</v>
      </c>
      <c r="M122" s="477">
        <v>6</v>
      </c>
    </row>
    <row r="123" spans="2:13" s="297" customFormat="1" ht="15.9" customHeight="1" x14ac:dyDescent="0.2">
      <c r="B123" s="482" t="s">
        <v>239</v>
      </c>
      <c r="C123" s="478">
        <v>609</v>
      </c>
      <c r="D123" s="478">
        <v>0</v>
      </c>
      <c r="E123" s="478">
        <v>0</v>
      </c>
      <c r="F123" s="478">
        <v>2</v>
      </c>
      <c r="G123" s="478">
        <v>55</v>
      </c>
      <c r="H123" s="478">
        <v>16</v>
      </c>
      <c r="I123" s="478">
        <v>413</v>
      </c>
      <c r="J123" s="478">
        <v>45</v>
      </c>
      <c r="K123" s="478">
        <v>60</v>
      </c>
      <c r="L123" s="478">
        <v>4</v>
      </c>
      <c r="M123" s="478">
        <v>14</v>
      </c>
    </row>
    <row r="124" spans="2:13" s="291" customFormat="1" ht="15.9" customHeight="1" x14ac:dyDescent="0.3">
      <c r="B124" s="476" t="s">
        <v>870</v>
      </c>
      <c r="C124" s="477">
        <v>4</v>
      </c>
      <c r="D124" s="477">
        <v>0</v>
      </c>
      <c r="E124" s="477">
        <v>0</v>
      </c>
      <c r="F124" s="477">
        <v>2</v>
      </c>
      <c r="G124" s="477">
        <v>0</v>
      </c>
      <c r="H124" s="477">
        <v>1</v>
      </c>
      <c r="I124" s="477">
        <v>0</v>
      </c>
      <c r="J124" s="477">
        <v>0</v>
      </c>
      <c r="K124" s="477">
        <v>0</v>
      </c>
      <c r="L124" s="477">
        <v>0</v>
      </c>
      <c r="M124" s="477">
        <v>1</v>
      </c>
    </row>
    <row r="125" spans="2:13" s="291" customFormat="1" ht="15.9" customHeight="1" x14ac:dyDescent="0.3">
      <c r="B125" s="476" t="s">
        <v>871</v>
      </c>
      <c r="C125" s="477">
        <v>64</v>
      </c>
      <c r="D125" s="477">
        <v>0</v>
      </c>
      <c r="E125" s="477">
        <v>0</v>
      </c>
      <c r="F125" s="477">
        <v>0</v>
      </c>
      <c r="G125" s="477">
        <v>42</v>
      </c>
      <c r="H125" s="477">
        <v>3</v>
      </c>
      <c r="I125" s="477">
        <v>13</v>
      </c>
      <c r="J125" s="477">
        <v>3</v>
      </c>
      <c r="K125" s="477">
        <v>3</v>
      </c>
      <c r="L125" s="477">
        <v>0</v>
      </c>
      <c r="M125" s="477">
        <v>0</v>
      </c>
    </row>
    <row r="126" spans="2:13" s="291" customFormat="1" ht="15.9" customHeight="1" x14ac:dyDescent="0.3">
      <c r="B126" s="476" t="s">
        <v>872</v>
      </c>
      <c r="C126" s="477">
        <v>14</v>
      </c>
      <c r="D126" s="477">
        <v>0</v>
      </c>
      <c r="E126" s="477">
        <v>0</v>
      </c>
      <c r="F126" s="477">
        <v>0</v>
      </c>
      <c r="G126" s="477">
        <v>0</v>
      </c>
      <c r="H126" s="477">
        <v>9</v>
      </c>
      <c r="I126" s="477">
        <v>5</v>
      </c>
      <c r="J126" s="477">
        <v>0</v>
      </c>
      <c r="K126" s="477">
        <v>0</v>
      </c>
      <c r="L126" s="477">
        <v>0</v>
      </c>
      <c r="M126" s="477">
        <v>0</v>
      </c>
    </row>
    <row r="127" spans="2:13" s="291" customFormat="1" ht="15.9" customHeight="1" x14ac:dyDescent="0.3">
      <c r="B127" s="476" t="s">
        <v>873</v>
      </c>
      <c r="C127" s="477">
        <v>421</v>
      </c>
      <c r="D127" s="477">
        <v>0</v>
      </c>
      <c r="E127" s="477">
        <v>0</v>
      </c>
      <c r="F127" s="477">
        <v>0</v>
      </c>
      <c r="G127" s="477">
        <v>13</v>
      </c>
      <c r="H127" s="477">
        <v>0</v>
      </c>
      <c r="I127" s="477">
        <v>370</v>
      </c>
      <c r="J127" s="477">
        <v>27</v>
      </c>
      <c r="K127" s="477">
        <v>9</v>
      </c>
      <c r="L127" s="477">
        <v>0</v>
      </c>
      <c r="M127" s="477">
        <v>2</v>
      </c>
    </row>
    <row r="128" spans="2:13" s="291" customFormat="1" ht="15.9" customHeight="1" x14ac:dyDescent="0.3">
      <c r="B128" s="476" t="s">
        <v>874</v>
      </c>
      <c r="C128" s="477">
        <v>33</v>
      </c>
      <c r="D128" s="477">
        <v>0</v>
      </c>
      <c r="E128" s="477">
        <v>0</v>
      </c>
      <c r="F128" s="477">
        <v>0</v>
      </c>
      <c r="G128" s="477">
        <v>0</v>
      </c>
      <c r="H128" s="477">
        <v>0</v>
      </c>
      <c r="I128" s="477">
        <v>20</v>
      </c>
      <c r="J128" s="477">
        <v>9</v>
      </c>
      <c r="K128" s="477">
        <v>3</v>
      </c>
      <c r="L128" s="477">
        <v>0</v>
      </c>
      <c r="M128" s="477">
        <v>1</v>
      </c>
    </row>
    <row r="129" spans="2:13" s="291" customFormat="1" ht="15.9" customHeight="1" x14ac:dyDescent="0.3">
      <c r="B129" s="476" t="s">
        <v>875</v>
      </c>
      <c r="C129" s="477">
        <v>58</v>
      </c>
      <c r="D129" s="477">
        <v>0</v>
      </c>
      <c r="E129" s="477">
        <v>0</v>
      </c>
      <c r="F129" s="477">
        <v>0</v>
      </c>
      <c r="G129" s="477">
        <v>0</v>
      </c>
      <c r="H129" s="477">
        <v>2</v>
      </c>
      <c r="I129" s="477">
        <v>5</v>
      </c>
      <c r="J129" s="477">
        <v>6</v>
      </c>
      <c r="K129" s="477">
        <v>43</v>
      </c>
      <c r="L129" s="477">
        <v>2</v>
      </c>
      <c r="M129" s="477">
        <v>0</v>
      </c>
    </row>
    <row r="130" spans="2:13" s="291" customFormat="1" ht="15.9" customHeight="1" x14ac:dyDescent="0.3">
      <c r="B130" s="476" t="s">
        <v>876</v>
      </c>
      <c r="C130" s="477">
        <v>4</v>
      </c>
      <c r="D130" s="477">
        <v>0</v>
      </c>
      <c r="E130" s="477">
        <v>0</v>
      </c>
      <c r="F130" s="477">
        <v>0</v>
      </c>
      <c r="G130" s="477">
        <v>0</v>
      </c>
      <c r="H130" s="477">
        <v>0</v>
      </c>
      <c r="I130" s="477">
        <v>0</v>
      </c>
      <c r="J130" s="477">
        <v>0</v>
      </c>
      <c r="K130" s="477">
        <v>2</v>
      </c>
      <c r="L130" s="477">
        <v>2</v>
      </c>
      <c r="M130" s="477">
        <v>0</v>
      </c>
    </row>
    <row r="131" spans="2:13" s="291" customFormat="1" ht="15.9" customHeight="1" x14ac:dyDescent="0.3">
      <c r="B131" s="476" t="s">
        <v>836</v>
      </c>
      <c r="C131" s="477">
        <v>11</v>
      </c>
      <c r="D131" s="477">
        <v>0</v>
      </c>
      <c r="E131" s="477">
        <v>0</v>
      </c>
      <c r="F131" s="477">
        <v>0</v>
      </c>
      <c r="G131" s="477">
        <v>0</v>
      </c>
      <c r="H131" s="477">
        <v>1</v>
      </c>
      <c r="I131" s="477">
        <v>0</v>
      </c>
      <c r="J131" s="477">
        <v>0</v>
      </c>
      <c r="K131" s="477">
        <v>0</v>
      </c>
      <c r="L131" s="477">
        <v>0</v>
      </c>
      <c r="M131" s="477">
        <v>10</v>
      </c>
    </row>
    <row r="132" spans="2:13" s="297" customFormat="1" ht="15.9" customHeight="1" x14ac:dyDescent="0.2">
      <c r="B132" s="480" t="s">
        <v>386</v>
      </c>
      <c r="C132" s="478">
        <f t="shared" ref="C132:M132" si="1">SUM(C133,C143,C154,C165,C175,C186)</f>
        <v>9689</v>
      </c>
      <c r="D132" s="478">
        <f t="shared" si="1"/>
        <v>12</v>
      </c>
      <c r="E132" s="478">
        <f t="shared" si="1"/>
        <v>20</v>
      </c>
      <c r="F132" s="478">
        <f t="shared" si="1"/>
        <v>179</v>
      </c>
      <c r="G132" s="478">
        <f t="shared" si="1"/>
        <v>1058</v>
      </c>
      <c r="H132" s="478">
        <f t="shared" si="1"/>
        <v>488</v>
      </c>
      <c r="I132" s="478">
        <f t="shared" si="1"/>
        <v>5363</v>
      </c>
      <c r="J132" s="478">
        <f t="shared" si="1"/>
        <v>684</v>
      </c>
      <c r="K132" s="478">
        <f t="shared" si="1"/>
        <v>1509</v>
      </c>
      <c r="L132" s="478">
        <f t="shared" si="1"/>
        <v>68</v>
      </c>
      <c r="M132" s="478">
        <f t="shared" si="1"/>
        <v>308</v>
      </c>
    </row>
    <row r="133" spans="2:13" s="297" customFormat="1" ht="15" customHeight="1" x14ac:dyDescent="0.2">
      <c r="B133" s="482" t="s">
        <v>241</v>
      </c>
      <c r="C133" s="478">
        <v>1150</v>
      </c>
      <c r="D133" s="478">
        <v>2</v>
      </c>
      <c r="E133" s="478">
        <v>1</v>
      </c>
      <c r="F133" s="478">
        <v>20</v>
      </c>
      <c r="G133" s="478">
        <v>125</v>
      </c>
      <c r="H133" s="478">
        <v>27</v>
      </c>
      <c r="I133" s="478">
        <v>739</v>
      </c>
      <c r="J133" s="478">
        <v>23</v>
      </c>
      <c r="K133" s="478">
        <v>175</v>
      </c>
      <c r="L133" s="478">
        <v>5</v>
      </c>
      <c r="M133" s="478">
        <v>33</v>
      </c>
    </row>
    <row r="134" spans="2:13" s="291" customFormat="1" ht="15.9" customHeight="1" x14ac:dyDescent="0.3">
      <c r="B134" s="476" t="s">
        <v>304</v>
      </c>
      <c r="C134" s="477">
        <v>1</v>
      </c>
      <c r="D134" s="477">
        <v>1</v>
      </c>
      <c r="E134" s="477">
        <v>0</v>
      </c>
      <c r="F134" s="477">
        <v>0</v>
      </c>
      <c r="G134" s="477">
        <v>0</v>
      </c>
      <c r="H134" s="477">
        <v>0</v>
      </c>
      <c r="I134" s="477">
        <v>0</v>
      </c>
      <c r="J134" s="477">
        <v>0</v>
      </c>
      <c r="K134" s="477">
        <v>0</v>
      </c>
      <c r="L134" s="477">
        <v>0</v>
      </c>
      <c r="M134" s="477">
        <v>0</v>
      </c>
    </row>
    <row r="135" spans="2:13" s="291" customFormat="1" ht="15.9" customHeight="1" x14ac:dyDescent="0.3">
      <c r="B135" s="476" t="s">
        <v>870</v>
      </c>
      <c r="C135" s="477">
        <v>18</v>
      </c>
      <c r="D135" s="477">
        <v>0</v>
      </c>
      <c r="E135" s="477">
        <v>0</v>
      </c>
      <c r="F135" s="477">
        <v>6</v>
      </c>
      <c r="G135" s="477">
        <v>2</v>
      </c>
      <c r="H135" s="477">
        <v>3</v>
      </c>
      <c r="I135" s="477">
        <v>6</v>
      </c>
      <c r="J135" s="477">
        <v>1</v>
      </c>
      <c r="K135" s="477">
        <v>0</v>
      </c>
      <c r="L135" s="477">
        <v>0</v>
      </c>
      <c r="M135" s="477">
        <v>0</v>
      </c>
    </row>
    <row r="136" spans="2:13" s="291" customFormat="1" ht="15.9" customHeight="1" x14ac:dyDescent="0.3">
      <c r="B136" s="476" t="s">
        <v>871</v>
      </c>
      <c r="C136" s="477">
        <v>155</v>
      </c>
      <c r="D136" s="477">
        <v>1</v>
      </c>
      <c r="E136" s="477">
        <v>0</v>
      </c>
      <c r="F136" s="477">
        <v>6</v>
      </c>
      <c r="G136" s="477">
        <v>81</v>
      </c>
      <c r="H136" s="477">
        <v>4</v>
      </c>
      <c r="I136" s="477">
        <v>49</v>
      </c>
      <c r="J136" s="477">
        <v>2</v>
      </c>
      <c r="K136" s="477">
        <v>11</v>
      </c>
      <c r="L136" s="477">
        <v>0</v>
      </c>
      <c r="M136" s="477">
        <v>1</v>
      </c>
    </row>
    <row r="137" spans="2:13" s="291" customFormat="1" ht="15.9" customHeight="1" x14ac:dyDescent="0.3">
      <c r="B137" s="476" t="s">
        <v>872</v>
      </c>
      <c r="C137" s="477">
        <v>25</v>
      </c>
      <c r="D137" s="477">
        <v>0</v>
      </c>
      <c r="E137" s="477">
        <v>0</v>
      </c>
      <c r="F137" s="477">
        <v>2</v>
      </c>
      <c r="G137" s="477">
        <v>1</v>
      </c>
      <c r="H137" s="477">
        <v>9</v>
      </c>
      <c r="I137" s="477">
        <v>6</v>
      </c>
      <c r="J137" s="477">
        <v>3</v>
      </c>
      <c r="K137" s="477">
        <v>4</v>
      </c>
      <c r="L137" s="477">
        <v>0</v>
      </c>
      <c r="M137" s="477">
        <v>0</v>
      </c>
    </row>
    <row r="138" spans="2:13" s="291" customFormat="1" ht="15.9" customHeight="1" x14ac:dyDescent="0.3">
      <c r="B138" s="476" t="s">
        <v>873</v>
      </c>
      <c r="C138" s="477">
        <v>747</v>
      </c>
      <c r="D138" s="477">
        <v>0</v>
      </c>
      <c r="E138" s="477">
        <v>1</v>
      </c>
      <c r="F138" s="477">
        <v>5</v>
      </c>
      <c r="G138" s="477">
        <v>30</v>
      </c>
      <c r="H138" s="477">
        <v>10</v>
      </c>
      <c r="I138" s="477">
        <v>610</v>
      </c>
      <c r="J138" s="477">
        <v>9</v>
      </c>
      <c r="K138" s="477">
        <v>76</v>
      </c>
      <c r="L138" s="477">
        <v>1</v>
      </c>
      <c r="M138" s="477">
        <v>5</v>
      </c>
    </row>
    <row r="139" spans="2:13" s="291" customFormat="1" ht="15.9" customHeight="1" x14ac:dyDescent="0.3">
      <c r="B139" s="476" t="s">
        <v>874</v>
      </c>
      <c r="C139" s="477">
        <v>30</v>
      </c>
      <c r="D139" s="477">
        <v>0</v>
      </c>
      <c r="E139" s="477">
        <v>0</v>
      </c>
      <c r="F139" s="477">
        <v>0</v>
      </c>
      <c r="G139" s="477">
        <v>2</v>
      </c>
      <c r="H139" s="477">
        <v>1</v>
      </c>
      <c r="I139" s="477">
        <v>15</v>
      </c>
      <c r="J139" s="477">
        <v>3</v>
      </c>
      <c r="K139" s="477">
        <v>9</v>
      </c>
      <c r="L139" s="477">
        <v>0</v>
      </c>
      <c r="M139" s="477">
        <v>0</v>
      </c>
    </row>
    <row r="140" spans="2:13" s="291" customFormat="1" ht="15.9" customHeight="1" x14ac:dyDescent="0.3">
      <c r="B140" s="476" t="s">
        <v>875</v>
      </c>
      <c r="C140" s="477">
        <v>128</v>
      </c>
      <c r="D140" s="477">
        <v>0</v>
      </c>
      <c r="E140" s="477">
        <v>0</v>
      </c>
      <c r="F140" s="477">
        <v>0</v>
      </c>
      <c r="G140" s="477">
        <v>3</v>
      </c>
      <c r="H140" s="477">
        <v>0</v>
      </c>
      <c r="I140" s="477">
        <v>44</v>
      </c>
      <c r="J140" s="477">
        <v>4</v>
      </c>
      <c r="K140" s="477">
        <v>74</v>
      </c>
      <c r="L140" s="477">
        <v>2</v>
      </c>
      <c r="M140" s="477">
        <v>1</v>
      </c>
    </row>
    <row r="141" spans="2:13" s="291" customFormat="1" ht="15.9" customHeight="1" x14ac:dyDescent="0.3">
      <c r="B141" s="476" t="s">
        <v>876</v>
      </c>
      <c r="C141" s="477">
        <v>4</v>
      </c>
      <c r="D141" s="477">
        <v>0</v>
      </c>
      <c r="E141" s="477">
        <v>0</v>
      </c>
      <c r="F141" s="477">
        <v>0</v>
      </c>
      <c r="G141" s="477">
        <v>0</v>
      </c>
      <c r="H141" s="477">
        <v>0</v>
      </c>
      <c r="I141" s="477">
        <v>2</v>
      </c>
      <c r="J141" s="477">
        <v>0</v>
      </c>
      <c r="K141" s="477">
        <v>0</v>
      </c>
      <c r="L141" s="477">
        <v>2</v>
      </c>
      <c r="M141" s="477">
        <v>0</v>
      </c>
    </row>
    <row r="142" spans="2:13" s="291" customFormat="1" ht="15.9" customHeight="1" x14ac:dyDescent="0.3">
      <c r="B142" s="476" t="s">
        <v>836</v>
      </c>
      <c r="C142" s="477">
        <v>42</v>
      </c>
      <c r="D142" s="477">
        <v>0</v>
      </c>
      <c r="E142" s="477">
        <v>0</v>
      </c>
      <c r="F142" s="477">
        <v>1</v>
      </c>
      <c r="G142" s="477">
        <v>6</v>
      </c>
      <c r="H142" s="477">
        <v>0</v>
      </c>
      <c r="I142" s="477">
        <v>7</v>
      </c>
      <c r="J142" s="477">
        <v>1</v>
      </c>
      <c r="K142" s="477">
        <v>1</v>
      </c>
      <c r="L142" s="477">
        <v>0</v>
      </c>
      <c r="M142" s="477">
        <v>26</v>
      </c>
    </row>
    <row r="143" spans="2:13" s="297" customFormat="1" ht="15.9" customHeight="1" x14ac:dyDescent="0.2">
      <c r="B143" s="482" t="s">
        <v>242</v>
      </c>
      <c r="C143" s="478">
        <v>350</v>
      </c>
      <c r="D143" s="478">
        <v>0</v>
      </c>
      <c r="E143" s="478">
        <v>1</v>
      </c>
      <c r="F143" s="478">
        <v>7</v>
      </c>
      <c r="G143" s="478">
        <v>107</v>
      </c>
      <c r="H143" s="478">
        <v>21</v>
      </c>
      <c r="I143" s="478">
        <v>184</v>
      </c>
      <c r="J143" s="478">
        <v>8</v>
      </c>
      <c r="K143" s="478">
        <v>15</v>
      </c>
      <c r="L143" s="478">
        <v>0</v>
      </c>
      <c r="M143" s="478">
        <v>7</v>
      </c>
    </row>
    <row r="144" spans="2:13" s="291" customFormat="1" ht="13.2" x14ac:dyDescent="0.3">
      <c r="B144" s="476" t="s">
        <v>304</v>
      </c>
      <c r="C144" s="477">
        <v>1</v>
      </c>
      <c r="D144" s="477">
        <v>0</v>
      </c>
      <c r="E144" s="477">
        <v>1</v>
      </c>
      <c r="F144" s="477">
        <v>0</v>
      </c>
      <c r="G144" s="477">
        <v>0</v>
      </c>
      <c r="H144" s="477">
        <v>0</v>
      </c>
      <c r="I144" s="477">
        <v>0</v>
      </c>
      <c r="J144" s="477">
        <v>0</v>
      </c>
      <c r="K144" s="477">
        <v>0</v>
      </c>
      <c r="L144" s="477">
        <v>0</v>
      </c>
      <c r="M144" s="477">
        <v>0</v>
      </c>
    </row>
    <row r="145" spans="2:13" s="291" customFormat="1" ht="15.9" customHeight="1" x14ac:dyDescent="0.3">
      <c r="B145" s="476" t="s">
        <v>886</v>
      </c>
      <c r="C145" s="477">
        <v>1</v>
      </c>
      <c r="D145" s="477">
        <v>0</v>
      </c>
      <c r="E145" s="477">
        <v>0</v>
      </c>
      <c r="F145" s="477">
        <v>0</v>
      </c>
      <c r="G145" s="477">
        <v>0</v>
      </c>
      <c r="H145" s="477">
        <v>1</v>
      </c>
      <c r="I145" s="477">
        <v>0</v>
      </c>
      <c r="J145" s="477">
        <v>0</v>
      </c>
      <c r="K145" s="477">
        <v>0</v>
      </c>
      <c r="L145" s="477">
        <v>0</v>
      </c>
      <c r="M145" s="477">
        <v>0</v>
      </c>
    </row>
    <row r="146" spans="2:13" s="297" customFormat="1" ht="15.9" customHeight="1" x14ac:dyDescent="0.3">
      <c r="B146" s="476" t="s">
        <v>870</v>
      </c>
      <c r="C146" s="477">
        <v>10</v>
      </c>
      <c r="D146" s="477">
        <v>0</v>
      </c>
      <c r="E146" s="477">
        <v>0</v>
      </c>
      <c r="F146" s="477">
        <v>4</v>
      </c>
      <c r="G146" s="477">
        <v>3</v>
      </c>
      <c r="H146" s="477">
        <v>3</v>
      </c>
      <c r="I146" s="477">
        <v>0</v>
      </c>
      <c r="J146" s="477">
        <v>0</v>
      </c>
      <c r="K146" s="477">
        <v>0</v>
      </c>
      <c r="L146" s="477">
        <v>0</v>
      </c>
      <c r="M146" s="477">
        <v>0</v>
      </c>
    </row>
    <row r="147" spans="2:13" s="291" customFormat="1" ht="15.9" customHeight="1" x14ac:dyDescent="0.3">
      <c r="B147" s="476" t="s">
        <v>871</v>
      </c>
      <c r="C147" s="477">
        <v>108</v>
      </c>
      <c r="D147" s="477">
        <v>0</v>
      </c>
      <c r="E147" s="477">
        <v>0</v>
      </c>
      <c r="F147" s="477">
        <v>2</v>
      </c>
      <c r="G147" s="477">
        <v>94</v>
      </c>
      <c r="H147" s="477">
        <v>4</v>
      </c>
      <c r="I147" s="477">
        <v>6</v>
      </c>
      <c r="J147" s="477">
        <v>1</v>
      </c>
      <c r="K147" s="477">
        <v>0</v>
      </c>
      <c r="L147" s="477">
        <v>0</v>
      </c>
      <c r="M147" s="477">
        <v>1</v>
      </c>
    </row>
    <row r="148" spans="2:13" s="291" customFormat="1" ht="15.9" customHeight="1" x14ac:dyDescent="0.3">
      <c r="B148" s="476" t="s">
        <v>872</v>
      </c>
      <c r="C148" s="477">
        <v>16</v>
      </c>
      <c r="D148" s="477">
        <v>0</v>
      </c>
      <c r="E148" s="477">
        <v>0</v>
      </c>
      <c r="F148" s="477">
        <v>1</v>
      </c>
      <c r="G148" s="477">
        <v>3</v>
      </c>
      <c r="H148" s="477">
        <v>9</v>
      </c>
      <c r="I148" s="477">
        <v>2</v>
      </c>
      <c r="J148" s="477">
        <v>0</v>
      </c>
      <c r="K148" s="477">
        <v>1</v>
      </c>
      <c r="L148" s="477">
        <v>0</v>
      </c>
      <c r="M148" s="477">
        <v>0</v>
      </c>
    </row>
    <row r="149" spans="2:13" s="291" customFormat="1" ht="15.9" customHeight="1" x14ac:dyDescent="0.3">
      <c r="B149" s="476" t="s">
        <v>873</v>
      </c>
      <c r="C149" s="477">
        <v>190</v>
      </c>
      <c r="D149" s="477">
        <v>0</v>
      </c>
      <c r="E149" s="477">
        <v>0</v>
      </c>
      <c r="F149" s="477">
        <v>0</v>
      </c>
      <c r="G149" s="477">
        <v>3</v>
      </c>
      <c r="H149" s="477">
        <v>3</v>
      </c>
      <c r="I149" s="477">
        <v>171</v>
      </c>
      <c r="J149" s="477">
        <v>3</v>
      </c>
      <c r="K149" s="477">
        <v>8</v>
      </c>
      <c r="L149" s="477">
        <v>0</v>
      </c>
      <c r="M149" s="477">
        <v>2</v>
      </c>
    </row>
    <row r="150" spans="2:13" s="291" customFormat="1" ht="15.9" customHeight="1" x14ac:dyDescent="0.3">
      <c r="B150" s="476" t="s">
        <v>874</v>
      </c>
      <c r="C150" s="477">
        <v>5</v>
      </c>
      <c r="D150" s="477">
        <v>0</v>
      </c>
      <c r="E150" s="477">
        <v>0</v>
      </c>
      <c r="F150" s="477">
        <v>0</v>
      </c>
      <c r="G150" s="477">
        <v>0</v>
      </c>
      <c r="H150" s="477">
        <v>0</v>
      </c>
      <c r="I150" s="477">
        <v>1</v>
      </c>
      <c r="J150" s="477">
        <v>3</v>
      </c>
      <c r="K150" s="477">
        <v>1</v>
      </c>
      <c r="L150" s="477">
        <v>0</v>
      </c>
      <c r="M150" s="477">
        <v>0</v>
      </c>
    </row>
    <row r="151" spans="2:13" s="291" customFormat="1" ht="15.9" customHeight="1" x14ac:dyDescent="0.3">
      <c r="B151" s="476" t="s">
        <v>875</v>
      </c>
      <c r="C151" s="477">
        <v>8</v>
      </c>
      <c r="D151" s="477">
        <v>0</v>
      </c>
      <c r="E151" s="477">
        <v>0</v>
      </c>
      <c r="F151" s="477">
        <v>0</v>
      </c>
      <c r="G151" s="477">
        <v>0</v>
      </c>
      <c r="H151" s="477">
        <v>1</v>
      </c>
      <c r="I151" s="477">
        <v>3</v>
      </c>
      <c r="J151" s="477">
        <v>1</v>
      </c>
      <c r="K151" s="477">
        <v>3</v>
      </c>
      <c r="L151" s="477">
        <v>0</v>
      </c>
      <c r="M151" s="477">
        <v>0</v>
      </c>
    </row>
    <row r="152" spans="2:13" s="291" customFormat="1" ht="15.9" customHeight="1" x14ac:dyDescent="0.3">
      <c r="B152" s="476" t="s">
        <v>876</v>
      </c>
      <c r="C152" s="477">
        <v>2</v>
      </c>
      <c r="D152" s="477">
        <v>0</v>
      </c>
      <c r="E152" s="477">
        <v>0</v>
      </c>
      <c r="F152" s="477">
        <v>0</v>
      </c>
      <c r="G152" s="477">
        <v>0</v>
      </c>
      <c r="H152" s="477">
        <v>0</v>
      </c>
      <c r="I152" s="477">
        <v>0</v>
      </c>
      <c r="J152" s="477">
        <v>0</v>
      </c>
      <c r="K152" s="477">
        <v>2</v>
      </c>
      <c r="L152" s="477">
        <v>0</v>
      </c>
      <c r="M152" s="477">
        <v>0</v>
      </c>
    </row>
    <row r="153" spans="2:13" s="291" customFormat="1" ht="15.9" customHeight="1" x14ac:dyDescent="0.3">
      <c r="B153" s="476" t="s">
        <v>836</v>
      </c>
      <c r="C153" s="477">
        <v>9</v>
      </c>
      <c r="D153" s="477">
        <v>0</v>
      </c>
      <c r="E153" s="477">
        <v>0</v>
      </c>
      <c r="F153" s="477">
        <v>0</v>
      </c>
      <c r="G153" s="477">
        <v>4</v>
      </c>
      <c r="H153" s="477">
        <v>0</v>
      </c>
      <c r="I153" s="477">
        <v>1</v>
      </c>
      <c r="J153" s="477">
        <v>0</v>
      </c>
      <c r="K153" s="477">
        <v>0</v>
      </c>
      <c r="L153" s="477">
        <v>0</v>
      </c>
      <c r="M153" s="477">
        <v>4</v>
      </c>
    </row>
    <row r="154" spans="2:13" s="297" customFormat="1" ht="15" customHeight="1" x14ac:dyDescent="0.2">
      <c r="B154" s="482" t="s">
        <v>243</v>
      </c>
      <c r="C154" s="478">
        <v>5781</v>
      </c>
      <c r="D154" s="478">
        <v>7</v>
      </c>
      <c r="E154" s="478">
        <v>8</v>
      </c>
      <c r="F154" s="478">
        <v>66</v>
      </c>
      <c r="G154" s="478">
        <v>608</v>
      </c>
      <c r="H154" s="478">
        <v>249</v>
      </c>
      <c r="I154" s="478">
        <v>3187</v>
      </c>
      <c r="J154" s="478">
        <v>518</v>
      </c>
      <c r="K154" s="478">
        <v>897</v>
      </c>
      <c r="L154" s="478">
        <v>32</v>
      </c>
      <c r="M154" s="478">
        <v>209</v>
      </c>
    </row>
    <row r="155" spans="2:13" s="291" customFormat="1" ht="13.2" x14ac:dyDescent="0.3">
      <c r="B155" s="476" t="s">
        <v>885</v>
      </c>
      <c r="C155" s="477">
        <v>11</v>
      </c>
      <c r="D155" s="477">
        <v>1</v>
      </c>
      <c r="E155" s="477">
        <v>0</v>
      </c>
      <c r="F155" s="477">
        <v>1</v>
      </c>
      <c r="G155" s="477">
        <v>4</v>
      </c>
      <c r="H155" s="477">
        <v>1</v>
      </c>
      <c r="I155" s="477">
        <v>2</v>
      </c>
      <c r="J155" s="477">
        <v>0</v>
      </c>
      <c r="K155" s="477">
        <v>1</v>
      </c>
      <c r="L155" s="477">
        <v>0</v>
      </c>
      <c r="M155" s="477">
        <v>1</v>
      </c>
    </row>
    <row r="156" spans="2:13" s="291" customFormat="1" ht="15.9" customHeight="1" x14ac:dyDescent="0.3">
      <c r="B156" s="476" t="s">
        <v>862</v>
      </c>
      <c r="C156" s="477">
        <v>7</v>
      </c>
      <c r="D156" s="477">
        <v>0</v>
      </c>
      <c r="E156" s="477">
        <v>0</v>
      </c>
      <c r="F156" s="477">
        <v>1</v>
      </c>
      <c r="G156" s="477">
        <v>3</v>
      </c>
      <c r="H156" s="477">
        <v>0</v>
      </c>
      <c r="I156" s="477">
        <v>1</v>
      </c>
      <c r="J156" s="477">
        <v>0</v>
      </c>
      <c r="K156" s="477">
        <v>1</v>
      </c>
      <c r="L156" s="477">
        <v>1</v>
      </c>
      <c r="M156" s="477">
        <v>0</v>
      </c>
    </row>
    <row r="157" spans="2:13" s="291" customFormat="1" ht="15.9" customHeight="1" x14ac:dyDescent="0.3">
      <c r="B157" s="476" t="s">
        <v>870</v>
      </c>
      <c r="C157" s="477">
        <v>68</v>
      </c>
      <c r="D157" s="477">
        <v>1</v>
      </c>
      <c r="E157" s="477">
        <v>1</v>
      </c>
      <c r="F157" s="477">
        <v>21</v>
      </c>
      <c r="G157" s="477">
        <v>10</v>
      </c>
      <c r="H157" s="477">
        <v>13</v>
      </c>
      <c r="I157" s="477">
        <v>16</v>
      </c>
      <c r="J157" s="477">
        <v>4</v>
      </c>
      <c r="K157" s="477">
        <v>0</v>
      </c>
      <c r="L157" s="477">
        <v>0</v>
      </c>
      <c r="M157" s="477">
        <v>2</v>
      </c>
    </row>
    <row r="158" spans="2:13" s="291" customFormat="1" ht="15.9" customHeight="1" x14ac:dyDescent="0.3">
      <c r="B158" s="476" t="s">
        <v>871</v>
      </c>
      <c r="C158" s="477">
        <v>684</v>
      </c>
      <c r="D158" s="477">
        <v>4</v>
      </c>
      <c r="E158" s="477">
        <v>5</v>
      </c>
      <c r="F158" s="477">
        <v>15</v>
      </c>
      <c r="G158" s="477">
        <v>371</v>
      </c>
      <c r="H158" s="477">
        <v>36</v>
      </c>
      <c r="I158" s="477">
        <v>189</v>
      </c>
      <c r="J158" s="477">
        <v>17</v>
      </c>
      <c r="K158" s="477">
        <v>32</v>
      </c>
      <c r="L158" s="477">
        <v>0</v>
      </c>
      <c r="M158" s="477">
        <v>15</v>
      </c>
    </row>
    <row r="159" spans="2:13" s="291" customFormat="1" ht="15.9" customHeight="1" x14ac:dyDescent="0.3">
      <c r="B159" s="476" t="s">
        <v>872</v>
      </c>
      <c r="C159" s="477">
        <v>274</v>
      </c>
      <c r="D159" s="477">
        <v>0</v>
      </c>
      <c r="E159" s="477">
        <v>1</v>
      </c>
      <c r="F159" s="477">
        <v>7</v>
      </c>
      <c r="G159" s="477">
        <v>30</v>
      </c>
      <c r="H159" s="477">
        <v>109</v>
      </c>
      <c r="I159" s="477">
        <v>71</v>
      </c>
      <c r="J159" s="477">
        <v>18</v>
      </c>
      <c r="K159" s="477">
        <v>33</v>
      </c>
      <c r="L159" s="477">
        <v>1</v>
      </c>
      <c r="M159" s="477">
        <v>4</v>
      </c>
    </row>
    <row r="160" spans="2:13" s="291" customFormat="1" ht="15.9" customHeight="1" x14ac:dyDescent="0.3">
      <c r="B160" s="476" t="s">
        <v>873</v>
      </c>
      <c r="C160" s="477">
        <v>3266</v>
      </c>
      <c r="D160" s="477">
        <v>0</v>
      </c>
      <c r="E160" s="477">
        <v>0</v>
      </c>
      <c r="F160" s="477">
        <v>14</v>
      </c>
      <c r="G160" s="477">
        <v>146</v>
      </c>
      <c r="H160" s="477">
        <v>58</v>
      </c>
      <c r="I160" s="477">
        <v>2490</v>
      </c>
      <c r="J160" s="477">
        <v>168</v>
      </c>
      <c r="K160" s="477">
        <v>283</v>
      </c>
      <c r="L160" s="477">
        <v>5</v>
      </c>
      <c r="M160" s="477">
        <v>102</v>
      </c>
    </row>
    <row r="161" spans="2:13" s="291" customFormat="1" ht="15.9" customHeight="1" x14ac:dyDescent="0.3">
      <c r="B161" s="476" t="s">
        <v>874</v>
      </c>
      <c r="C161" s="477">
        <v>480</v>
      </c>
      <c r="D161" s="477">
        <v>0</v>
      </c>
      <c r="E161" s="477">
        <v>0</v>
      </c>
      <c r="F161" s="477">
        <v>0</v>
      </c>
      <c r="G161" s="477">
        <v>11</v>
      </c>
      <c r="H161" s="477">
        <v>8</v>
      </c>
      <c r="I161" s="477">
        <v>156</v>
      </c>
      <c r="J161" s="477">
        <v>220</v>
      </c>
      <c r="K161" s="477">
        <v>72</v>
      </c>
      <c r="L161" s="477">
        <v>3</v>
      </c>
      <c r="M161" s="477">
        <v>10</v>
      </c>
    </row>
    <row r="162" spans="2:13" s="291" customFormat="1" ht="15.9" customHeight="1" x14ac:dyDescent="0.3">
      <c r="B162" s="476" t="s">
        <v>875</v>
      </c>
      <c r="C162" s="477">
        <v>762</v>
      </c>
      <c r="D162" s="477">
        <v>0</v>
      </c>
      <c r="E162" s="477">
        <v>1</v>
      </c>
      <c r="F162" s="477">
        <v>5</v>
      </c>
      <c r="G162" s="477">
        <v>22</v>
      </c>
      <c r="H162" s="477">
        <v>16</v>
      </c>
      <c r="I162" s="477">
        <v>169</v>
      </c>
      <c r="J162" s="477">
        <v>74</v>
      </c>
      <c r="K162" s="477">
        <v>448</v>
      </c>
      <c r="L162" s="477">
        <v>14</v>
      </c>
      <c r="M162" s="477">
        <v>13</v>
      </c>
    </row>
    <row r="163" spans="2:13" s="291" customFormat="1" ht="15.9" customHeight="1" x14ac:dyDescent="0.3">
      <c r="B163" s="476" t="s">
        <v>876</v>
      </c>
      <c r="C163" s="477">
        <v>16</v>
      </c>
      <c r="D163" s="477">
        <v>0</v>
      </c>
      <c r="E163" s="477">
        <v>0</v>
      </c>
      <c r="F163" s="477">
        <v>0</v>
      </c>
      <c r="G163" s="477">
        <v>0</v>
      </c>
      <c r="H163" s="477">
        <v>1</v>
      </c>
      <c r="I163" s="477">
        <v>0</v>
      </c>
      <c r="J163" s="477">
        <v>1</v>
      </c>
      <c r="K163" s="477">
        <v>7</v>
      </c>
      <c r="L163" s="477">
        <v>7</v>
      </c>
      <c r="M163" s="477">
        <v>0</v>
      </c>
    </row>
    <row r="164" spans="2:13" s="291" customFormat="1" ht="13.2" x14ac:dyDescent="0.3">
      <c r="B164" s="476" t="s">
        <v>836</v>
      </c>
      <c r="C164" s="477">
        <v>213</v>
      </c>
      <c r="D164" s="477">
        <v>1</v>
      </c>
      <c r="E164" s="477">
        <v>0</v>
      </c>
      <c r="F164" s="477">
        <v>2</v>
      </c>
      <c r="G164" s="477">
        <v>11</v>
      </c>
      <c r="H164" s="477">
        <v>7</v>
      </c>
      <c r="I164" s="477">
        <v>93</v>
      </c>
      <c r="J164" s="477">
        <v>16</v>
      </c>
      <c r="K164" s="477">
        <v>20</v>
      </c>
      <c r="L164" s="477">
        <v>1</v>
      </c>
      <c r="M164" s="477">
        <v>62</v>
      </c>
    </row>
    <row r="165" spans="2:13" s="297" customFormat="1" ht="15.9" customHeight="1" x14ac:dyDescent="0.2">
      <c r="B165" s="482" t="s">
        <v>244</v>
      </c>
      <c r="C165" s="478">
        <v>666</v>
      </c>
      <c r="D165" s="478">
        <v>0</v>
      </c>
      <c r="E165" s="478">
        <v>1</v>
      </c>
      <c r="F165" s="478">
        <v>30</v>
      </c>
      <c r="G165" s="478">
        <v>46</v>
      </c>
      <c r="H165" s="478">
        <v>138</v>
      </c>
      <c r="I165" s="478">
        <v>328</v>
      </c>
      <c r="J165" s="478">
        <v>35</v>
      </c>
      <c r="K165" s="478">
        <v>57</v>
      </c>
      <c r="L165" s="478">
        <v>2</v>
      </c>
      <c r="M165" s="478">
        <v>29</v>
      </c>
    </row>
    <row r="166" spans="2:13" s="291" customFormat="1" ht="15.9" customHeight="1" x14ac:dyDescent="0.3">
      <c r="B166" s="476" t="s">
        <v>885</v>
      </c>
      <c r="C166" s="477">
        <v>1</v>
      </c>
      <c r="D166" s="477">
        <v>0</v>
      </c>
      <c r="E166" s="477">
        <v>0</v>
      </c>
      <c r="F166" s="477">
        <v>0</v>
      </c>
      <c r="G166" s="477">
        <v>0</v>
      </c>
      <c r="H166" s="477">
        <v>0</v>
      </c>
      <c r="I166" s="477">
        <v>1</v>
      </c>
      <c r="J166" s="477">
        <v>0</v>
      </c>
      <c r="K166" s="477">
        <v>0</v>
      </c>
      <c r="L166" s="477">
        <v>0</v>
      </c>
      <c r="M166" s="477">
        <v>0</v>
      </c>
    </row>
    <row r="167" spans="2:13" s="291" customFormat="1" ht="15.9" customHeight="1" x14ac:dyDescent="0.3">
      <c r="B167" s="476" t="s">
        <v>870</v>
      </c>
      <c r="C167" s="477">
        <v>27</v>
      </c>
      <c r="D167" s="477">
        <v>0</v>
      </c>
      <c r="E167" s="477">
        <v>1</v>
      </c>
      <c r="F167" s="477">
        <v>20</v>
      </c>
      <c r="G167" s="477">
        <v>3</v>
      </c>
      <c r="H167" s="477">
        <v>2</v>
      </c>
      <c r="I167" s="477">
        <v>0</v>
      </c>
      <c r="J167" s="477">
        <v>0</v>
      </c>
      <c r="K167" s="477">
        <v>0</v>
      </c>
      <c r="L167" s="477">
        <v>0</v>
      </c>
      <c r="M167" s="477">
        <v>1</v>
      </c>
    </row>
    <row r="168" spans="2:13" s="291" customFormat="1" ht="15.9" customHeight="1" x14ac:dyDescent="0.3">
      <c r="B168" s="476" t="s">
        <v>871</v>
      </c>
      <c r="C168" s="477">
        <v>60</v>
      </c>
      <c r="D168" s="477">
        <v>0</v>
      </c>
      <c r="E168" s="477">
        <v>0</v>
      </c>
      <c r="F168" s="477">
        <v>2</v>
      </c>
      <c r="G168" s="477">
        <v>31</v>
      </c>
      <c r="H168" s="477">
        <v>9</v>
      </c>
      <c r="I168" s="477">
        <v>14</v>
      </c>
      <c r="J168" s="477">
        <v>0</v>
      </c>
      <c r="K168" s="477">
        <v>2</v>
      </c>
      <c r="L168" s="477">
        <v>0</v>
      </c>
      <c r="M168" s="477">
        <v>2</v>
      </c>
    </row>
    <row r="169" spans="2:13" s="291" customFormat="1" ht="15.9" customHeight="1" x14ac:dyDescent="0.3">
      <c r="B169" s="476" t="s">
        <v>872</v>
      </c>
      <c r="C169" s="477">
        <v>129</v>
      </c>
      <c r="D169" s="477">
        <v>0</v>
      </c>
      <c r="E169" s="477">
        <v>0</v>
      </c>
      <c r="F169" s="477">
        <v>3</v>
      </c>
      <c r="G169" s="477">
        <v>4</v>
      </c>
      <c r="H169" s="477">
        <v>84</v>
      </c>
      <c r="I169" s="477">
        <v>22</v>
      </c>
      <c r="J169" s="477">
        <v>4</v>
      </c>
      <c r="K169" s="477">
        <v>5</v>
      </c>
      <c r="L169" s="477">
        <v>0</v>
      </c>
      <c r="M169" s="477">
        <v>7</v>
      </c>
    </row>
    <row r="170" spans="2:13" s="291" customFormat="1" ht="15.9" customHeight="1" x14ac:dyDescent="0.3">
      <c r="B170" s="476" t="s">
        <v>873</v>
      </c>
      <c r="C170" s="477">
        <v>343</v>
      </c>
      <c r="D170" s="477">
        <v>0</v>
      </c>
      <c r="E170" s="477">
        <v>0</v>
      </c>
      <c r="F170" s="477">
        <v>4</v>
      </c>
      <c r="G170" s="477">
        <v>7</v>
      </c>
      <c r="H170" s="477">
        <v>37</v>
      </c>
      <c r="I170" s="477">
        <v>258</v>
      </c>
      <c r="J170" s="477">
        <v>15</v>
      </c>
      <c r="K170" s="477">
        <v>15</v>
      </c>
      <c r="L170" s="477">
        <v>1</v>
      </c>
      <c r="M170" s="477">
        <v>6</v>
      </c>
    </row>
    <row r="171" spans="2:13" s="291" customFormat="1" ht="15.9" customHeight="1" x14ac:dyDescent="0.3">
      <c r="B171" s="476" t="s">
        <v>874</v>
      </c>
      <c r="C171" s="477">
        <v>37</v>
      </c>
      <c r="D171" s="477">
        <v>0</v>
      </c>
      <c r="E171" s="477">
        <v>0</v>
      </c>
      <c r="F171" s="477">
        <v>0</v>
      </c>
      <c r="G171" s="477">
        <v>0</v>
      </c>
      <c r="H171" s="477">
        <v>4</v>
      </c>
      <c r="I171" s="477">
        <v>16</v>
      </c>
      <c r="J171" s="477">
        <v>11</v>
      </c>
      <c r="K171" s="477">
        <v>4</v>
      </c>
      <c r="L171" s="477">
        <v>0</v>
      </c>
      <c r="M171" s="477">
        <v>2</v>
      </c>
    </row>
    <row r="172" spans="2:13" s="291" customFormat="1" ht="13.2" x14ac:dyDescent="0.3">
      <c r="B172" s="476" t="s">
        <v>875</v>
      </c>
      <c r="C172" s="477">
        <v>44</v>
      </c>
      <c r="D172" s="477">
        <v>0</v>
      </c>
      <c r="E172" s="477">
        <v>0</v>
      </c>
      <c r="F172" s="477">
        <v>0</v>
      </c>
      <c r="G172" s="477">
        <v>1</v>
      </c>
      <c r="H172" s="477">
        <v>0</v>
      </c>
      <c r="I172" s="477">
        <v>9</v>
      </c>
      <c r="J172" s="477">
        <v>5</v>
      </c>
      <c r="K172" s="477">
        <v>29</v>
      </c>
      <c r="L172" s="477">
        <v>0</v>
      </c>
      <c r="M172" s="477">
        <v>0</v>
      </c>
    </row>
    <row r="173" spans="2:13" s="291" customFormat="1" ht="15.9" customHeight="1" x14ac:dyDescent="0.3">
      <c r="B173" s="476" t="s">
        <v>876</v>
      </c>
      <c r="C173" s="477">
        <v>3</v>
      </c>
      <c r="D173" s="477">
        <v>0</v>
      </c>
      <c r="E173" s="477">
        <v>0</v>
      </c>
      <c r="F173" s="477">
        <v>0</v>
      </c>
      <c r="G173" s="477">
        <v>0</v>
      </c>
      <c r="H173" s="477">
        <v>0</v>
      </c>
      <c r="I173" s="477">
        <v>0</v>
      </c>
      <c r="J173" s="477">
        <v>0</v>
      </c>
      <c r="K173" s="477">
        <v>2</v>
      </c>
      <c r="L173" s="477">
        <v>1</v>
      </c>
      <c r="M173" s="477">
        <v>0</v>
      </c>
    </row>
    <row r="174" spans="2:13" s="291" customFormat="1" ht="15.9" customHeight="1" x14ac:dyDescent="0.3">
      <c r="B174" s="476" t="s">
        <v>836</v>
      </c>
      <c r="C174" s="477">
        <v>22</v>
      </c>
      <c r="D174" s="477">
        <v>0</v>
      </c>
      <c r="E174" s="477">
        <v>0</v>
      </c>
      <c r="F174" s="477">
        <v>1</v>
      </c>
      <c r="G174" s="477">
        <v>0</v>
      </c>
      <c r="H174" s="477">
        <v>2</v>
      </c>
      <c r="I174" s="477">
        <v>8</v>
      </c>
      <c r="J174" s="477">
        <v>0</v>
      </c>
      <c r="K174" s="477">
        <v>0</v>
      </c>
      <c r="L174" s="477">
        <v>0</v>
      </c>
      <c r="M174" s="477">
        <v>11</v>
      </c>
    </row>
    <row r="175" spans="2:13" s="297" customFormat="1" ht="15.9" customHeight="1" x14ac:dyDescent="0.2">
      <c r="B175" s="482" t="s">
        <v>245</v>
      </c>
      <c r="C175" s="478">
        <v>1429</v>
      </c>
      <c r="D175" s="478">
        <v>3</v>
      </c>
      <c r="E175" s="478">
        <v>9</v>
      </c>
      <c r="F175" s="478">
        <v>37</v>
      </c>
      <c r="G175" s="478">
        <v>157</v>
      </c>
      <c r="H175" s="478">
        <v>32</v>
      </c>
      <c r="I175" s="478">
        <v>721</v>
      </c>
      <c r="J175" s="478">
        <v>89</v>
      </c>
      <c r="K175" s="478">
        <v>329</v>
      </c>
      <c r="L175" s="478">
        <v>26</v>
      </c>
      <c r="M175" s="478">
        <v>26</v>
      </c>
    </row>
    <row r="176" spans="2:13" s="291" customFormat="1" ht="15.9" customHeight="1" x14ac:dyDescent="0.3">
      <c r="B176" s="476" t="s">
        <v>885</v>
      </c>
      <c r="C176" s="477">
        <v>5</v>
      </c>
      <c r="D176" s="477">
        <v>1</v>
      </c>
      <c r="E176" s="477">
        <v>0</v>
      </c>
      <c r="F176" s="477">
        <v>2</v>
      </c>
      <c r="G176" s="477">
        <v>0</v>
      </c>
      <c r="H176" s="477">
        <v>0</v>
      </c>
      <c r="I176" s="477">
        <v>2</v>
      </c>
      <c r="J176" s="477">
        <v>0</v>
      </c>
      <c r="K176" s="477">
        <v>0</v>
      </c>
      <c r="L176" s="477">
        <v>0</v>
      </c>
      <c r="M176" s="477">
        <v>0</v>
      </c>
    </row>
    <row r="177" spans="2:13" s="291" customFormat="1" ht="15.9" customHeight="1" x14ac:dyDescent="0.3">
      <c r="B177" s="476" t="s">
        <v>862</v>
      </c>
      <c r="C177" s="477">
        <v>13</v>
      </c>
      <c r="D177" s="477">
        <v>2</v>
      </c>
      <c r="E177" s="477">
        <v>3</v>
      </c>
      <c r="F177" s="477">
        <v>0</v>
      </c>
      <c r="G177" s="477">
        <v>4</v>
      </c>
      <c r="H177" s="477">
        <v>0</v>
      </c>
      <c r="I177" s="477">
        <v>2</v>
      </c>
      <c r="J177" s="477">
        <v>0</v>
      </c>
      <c r="K177" s="477">
        <v>1</v>
      </c>
      <c r="L177" s="477">
        <v>0</v>
      </c>
      <c r="M177" s="477">
        <v>1</v>
      </c>
    </row>
    <row r="178" spans="2:13" s="291" customFormat="1" ht="15.9" customHeight="1" x14ac:dyDescent="0.3">
      <c r="B178" s="476" t="s">
        <v>870</v>
      </c>
      <c r="C178" s="477">
        <v>50</v>
      </c>
      <c r="D178" s="477">
        <v>0</v>
      </c>
      <c r="E178" s="477">
        <v>0</v>
      </c>
      <c r="F178" s="477">
        <v>26</v>
      </c>
      <c r="G178" s="477">
        <v>7</v>
      </c>
      <c r="H178" s="477">
        <v>3</v>
      </c>
      <c r="I178" s="477">
        <v>11</v>
      </c>
      <c r="J178" s="477">
        <v>0</v>
      </c>
      <c r="K178" s="477">
        <v>0</v>
      </c>
      <c r="L178" s="477">
        <v>1</v>
      </c>
      <c r="M178" s="477">
        <v>2</v>
      </c>
    </row>
    <row r="179" spans="2:13" s="291" customFormat="1" ht="15.9" customHeight="1" x14ac:dyDescent="0.3">
      <c r="B179" s="476" t="s">
        <v>871</v>
      </c>
      <c r="C179" s="477">
        <v>169</v>
      </c>
      <c r="D179" s="477">
        <v>0</v>
      </c>
      <c r="E179" s="477">
        <v>1</v>
      </c>
      <c r="F179" s="477">
        <v>2</v>
      </c>
      <c r="G179" s="477">
        <v>82</v>
      </c>
      <c r="H179" s="477">
        <v>3</v>
      </c>
      <c r="I179" s="477">
        <v>60</v>
      </c>
      <c r="J179" s="477">
        <v>9</v>
      </c>
      <c r="K179" s="477">
        <v>8</v>
      </c>
      <c r="L179" s="477">
        <v>1</v>
      </c>
      <c r="M179" s="477">
        <v>3</v>
      </c>
    </row>
    <row r="180" spans="2:13" s="291" customFormat="1" ht="15.9" customHeight="1" x14ac:dyDescent="0.3">
      <c r="B180" s="476" t="s">
        <v>872</v>
      </c>
      <c r="C180" s="477">
        <v>39</v>
      </c>
      <c r="D180" s="477">
        <v>0</v>
      </c>
      <c r="E180" s="477">
        <v>0</v>
      </c>
      <c r="F180" s="477">
        <v>0</v>
      </c>
      <c r="G180" s="477">
        <v>5</v>
      </c>
      <c r="H180" s="477">
        <v>13</v>
      </c>
      <c r="I180" s="477">
        <v>16</v>
      </c>
      <c r="J180" s="477">
        <v>3</v>
      </c>
      <c r="K180" s="477">
        <v>1</v>
      </c>
      <c r="L180" s="477">
        <v>0</v>
      </c>
      <c r="M180" s="477">
        <v>1</v>
      </c>
    </row>
    <row r="181" spans="2:13" s="291" customFormat="1" ht="15.9" customHeight="1" x14ac:dyDescent="0.3">
      <c r="B181" s="476" t="s">
        <v>873</v>
      </c>
      <c r="C181" s="477">
        <v>766</v>
      </c>
      <c r="D181" s="477">
        <v>0</v>
      </c>
      <c r="E181" s="477">
        <v>4</v>
      </c>
      <c r="F181" s="477">
        <v>6</v>
      </c>
      <c r="G181" s="477">
        <v>50</v>
      </c>
      <c r="H181" s="477">
        <v>10</v>
      </c>
      <c r="I181" s="477">
        <v>550</v>
      </c>
      <c r="J181" s="477">
        <v>32</v>
      </c>
      <c r="K181" s="477">
        <v>99</v>
      </c>
      <c r="L181" s="477">
        <v>8</v>
      </c>
      <c r="M181" s="477">
        <v>7</v>
      </c>
    </row>
    <row r="182" spans="2:13" s="291" customFormat="1" ht="15.9" customHeight="1" x14ac:dyDescent="0.3">
      <c r="B182" s="476" t="s">
        <v>874</v>
      </c>
      <c r="C182" s="477">
        <v>82</v>
      </c>
      <c r="D182" s="477">
        <v>0</v>
      </c>
      <c r="E182" s="477">
        <v>0</v>
      </c>
      <c r="F182" s="477">
        <v>1</v>
      </c>
      <c r="G182" s="477">
        <v>4</v>
      </c>
      <c r="H182" s="477">
        <v>1</v>
      </c>
      <c r="I182" s="477">
        <v>25</v>
      </c>
      <c r="J182" s="477">
        <v>21</v>
      </c>
      <c r="K182" s="477">
        <v>27</v>
      </c>
      <c r="L182" s="477">
        <v>3</v>
      </c>
      <c r="M182" s="477">
        <v>0</v>
      </c>
    </row>
    <row r="183" spans="2:13" s="291" customFormat="1" ht="13.2" x14ac:dyDescent="0.3">
      <c r="B183" s="476" t="s">
        <v>875</v>
      </c>
      <c r="C183" s="477">
        <v>272</v>
      </c>
      <c r="D183" s="477">
        <v>0</v>
      </c>
      <c r="E183" s="477">
        <v>1</v>
      </c>
      <c r="F183" s="477">
        <v>0</v>
      </c>
      <c r="G183" s="477">
        <v>4</v>
      </c>
      <c r="H183" s="477">
        <v>2</v>
      </c>
      <c r="I183" s="477">
        <v>48</v>
      </c>
      <c r="J183" s="477">
        <v>22</v>
      </c>
      <c r="K183" s="477">
        <v>183</v>
      </c>
      <c r="L183" s="477">
        <v>10</v>
      </c>
      <c r="M183" s="477">
        <v>2</v>
      </c>
    </row>
    <row r="184" spans="2:13" s="291" customFormat="1" ht="15.9" customHeight="1" x14ac:dyDescent="0.3">
      <c r="B184" s="476" t="s">
        <v>876</v>
      </c>
      <c r="C184" s="477">
        <v>11</v>
      </c>
      <c r="D184" s="477">
        <v>0</v>
      </c>
      <c r="E184" s="477">
        <v>0</v>
      </c>
      <c r="F184" s="477">
        <v>0</v>
      </c>
      <c r="G184" s="477">
        <v>0</v>
      </c>
      <c r="H184" s="477">
        <v>0</v>
      </c>
      <c r="I184" s="477">
        <v>1</v>
      </c>
      <c r="J184" s="477">
        <v>1</v>
      </c>
      <c r="K184" s="477">
        <v>6</v>
      </c>
      <c r="L184" s="477">
        <v>3</v>
      </c>
      <c r="M184" s="477">
        <v>0</v>
      </c>
    </row>
    <row r="185" spans="2:13" s="291" customFormat="1" ht="15.9" customHeight="1" x14ac:dyDescent="0.3">
      <c r="B185" s="476" t="s">
        <v>836</v>
      </c>
      <c r="C185" s="477">
        <v>22</v>
      </c>
      <c r="D185" s="477">
        <v>0</v>
      </c>
      <c r="E185" s="477">
        <v>0</v>
      </c>
      <c r="F185" s="477">
        <v>0</v>
      </c>
      <c r="G185" s="477">
        <v>1</v>
      </c>
      <c r="H185" s="477">
        <v>0</v>
      </c>
      <c r="I185" s="477">
        <v>6</v>
      </c>
      <c r="J185" s="477">
        <v>1</v>
      </c>
      <c r="K185" s="477">
        <v>4</v>
      </c>
      <c r="L185" s="477">
        <v>0</v>
      </c>
      <c r="M185" s="477">
        <v>10</v>
      </c>
    </row>
    <row r="186" spans="2:13" s="297" customFormat="1" ht="15.9" customHeight="1" x14ac:dyDescent="0.2">
      <c r="B186" s="482" t="s">
        <v>246</v>
      </c>
      <c r="C186" s="478">
        <v>313</v>
      </c>
      <c r="D186" s="478">
        <v>0</v>
      </c>
      <c r="E186" s="478">
        <v>0</v>
      </c>
      <c r="F186" s="478">
        <v>19</v>
      </c>
      <c r="G186" s="478">
        <v>15</v>
      </c>
      <c r="H186" s="478">
        <v>21</v>
      </c>
      <c r="I186" s="478">
        <v>204</v>
      </c>
      <c r="J186" s="478">
        <v>11</v>
      </c>
      <c r="K186" s="478">
        <v>36</v>
      </c>
      <c r="L186" s="478">
        <v>3</v>
      </c>
      <c r="M186" s="478">
        <v>4</v>
      </c>
    </row>
    <row r="187" spans="2:13" s="291" customFormat="1" ht="15.9" customHeight="1" x14ac:dyDescent="0.3">
      <c r="B187" s="476" t="s">
        <v>870</v>
      </c>
      <c r="C187" s="477">
        <v>24</v>
      </c>
      <c r="D187" s="477">
        <v>0</v>
      </c>
      <c r="E187" s="477">
        <v>0</v>
      </c>
      <c r="F187" s="477">
        <v>12</v>
      </c>
      <c r="G187" s="477">
        <v>2</v>
      </c>
      <c r="H187" s="477">
        <v>3</v>
      </c>
      <c r="I187" s="477">
        <v>7</v>
      </c>
      <c r="J187" s="477">
        <v>0</v>
      </c>
      <c r="K187" s="477">
        <v>0</v>
      </c>
      <c r="L187" s="477">
        <v>0</v>
      </c>
      <c r="M187" s="477">
        <v>0</v>
      </c>
    </row>
    <row r="188" spans="2:13" s="291" customFormat="1" ht="15.9" customHeight="1" x14ac:dyDescent="0.3">
      <c r="B188" s="476" t="s">
        <v>871</v>
      </c>
      <c r="C188" s="477">
        <v>21</v>
      </c>
      <c r="D188" s="477">
        <v>0</v>
      </c>
      <c r="E188" s="477">
        <v>0</v>
      </c>
      <c r="F188" s="477">
        <v>1</v>
      </c>
      <c r="G188" s="477">
        <v>11</v>
      </c>
      <c r="H188" s="477">
        <v>0</v>
      </c>
      <c r="I188" s="477">
        <v>6</v>
      </c>
      <c r="J188" s="477">
        <v>1</v>
      </c>
      <c r="K188" s="477">
        <v>1</v>
      </c>
      <c r="L188" s="477">
        <v>0</v>
      </c>
      <c r="M188" s="477">
        <v>1</v>
      </c>
    </row>
    <row r="189" spans="2:13" s="291" customFormat="1" ht="15.9" customHeight="1" x14ac:dyDescent="0.3">
      <c r="B189" s="476" t="s">
        <v>872</v>
      </c>
      <c r="C189" s="477">
        <v>23</v>
      </c>
      <c r="D189" s="477">
        <v>0</v>
      </c>
      <c r="E189" s="477">
        <v>0</v>
      </c>
      <c r="F189" s="477">
        <v>1</v>
      </c>
      <c r="G189" s="477">
        <v>1</v>
      </c>
      <c r="H189" s="477">
        <v>15</v>
      </c>
      <c r="I189" s="477">
        <v>4</v>
      </c>
      <c r="J189" s="477">
        <v>0</v>
      </c>
      <c r="K189" s="477">
        <v>2</v>
      </c>
      <c r="L189" s="477">
        <v>0</v>
      </c>
      <c r="M189" s="477">
        <v>0</v>
      </c>
    </row>
    <row r="190" spans="2:13" s="291" customFormat="1" ht="15.9" customHeight="1" x14ac:dyDescent="0.3">
      <c r="B190" s="476" t="s">
        <v>873</v>
      </c>
      <c r="C190" s="477">
        <v>203</v>
      </c>
      <c r="D190" s="477">
        <v>0</v>
      </c>
      <c r="E190" s="477">
        <v>0</v>
      </c>
      <c r="F190" s="477">
        <v>3</v>
      </c>
      <c r="G190" s="477">
        <v>1</v>
      </c>
      <c r="H190" s="477">
        <v>3</v>
      </c>
      <c r="I190" s="477">
        <v>174</v>
      </c>
      <c r="J190" s="477">
        <v>5</v>
      </c>
      <c r="K190" s="477">
        <v>15</v>
      </c>
      <c r="L190" s="477">
        <v>2</v>
      </c>
      <c r="M190" s="477">
        <v>0</v>
      </c>
    </row>
    <row r="191" spans="2:13" s="291" customFormat="1" ht="15.9" customHeight="1" x14ac:dyDescent="0.3">
      <c r="B191" s="476" t="s">
        <v>874</v>
      </c>
      <c r="C191" s="477">
        <v>14</v>
      </c>
      <c r="D191" s="477">
        <v>0</v>
      </c>
      <c r="E191" s="477">
        <v>0</v>
      </c>
      <c r="F191" s="477">
        <v>2</v>
      </c>
      <c r="G191" s="477">
        <v>0</v>
      </c>
      <c r="H191" s="477">
        <v>0</v>
      </c>
      <c r="I191" s="477">
        <v>5</v>
      </c>
      <c r="J191" s="477">
        <v>3</v>
      </c>
      <c r="K191" s="477">
        <v>4</v>
      </c>
      <c r="L191" s="477">
        <v>0</v>
      </c>
      <c r="M191" s="477">
        <v>0</v>
      </c>
    </row>
    <row r="192" spans="2:13" s="291" customFormat="1" ht="13.2" x14ac:dyDescent="0.3">
      <c r="B192" s="476" t="s">
        <v>875</v>
      </c>
      <c r="C192" s="477">
        <v>19</v>
      </c>
      <c r="D192" s="477">
        <v>0</v>
      </c>
      <c r="E192" s="477">
        <v>0</v>
      </c>
      <c r="F192" s="477">
        <v>0</v>
      </c>
      <c r="G192" s="477">
        <v>0</v>
      </c>
      <c r="H192" s="477">
        <v>0</v>
      </c>
      <c r="I192" s="477">
        <v>6</v>
      </c>
      <c r="J192" s="477">
        <v>2</v>
      </c>
      <c r="K192" s="477">
        <v>11</v>
      </c>
      <c r="L192" s="477">
        <v>0</v>
      </c>
      <c r="M192" s="477">
        <v>0</v>
      </c>
    </row>
    <row r="193" spans="2:13" s="291" customFormat="1" ht="13.2" x14ac:dyDescent="0.3">
      <c r="B193" s="476" t="s">
        <v>876</v>
      </c>
      <c r="C193" s="477">
        <v>3</v>
      </c>
      <c r="D193" s="477">
        <v>0</v>
      </c>
      <c r="E193" s="477">
        <v>0</v>
      </c>
      <c r="F193" s="477">
        <v>0</v>
      </c>
      <c r="G193" s="477">
        <v>0</v>
      </c>
      <c r="H193" s="477">
        <v>0</v>
      </c>
      <c r="I193" s="477">
        <v>0</v>
      </c>
      <c r="J193" s="477">
        <v>0</v>
      </c>
      <c r="K193" s="477">
        <v>2</v>
      </c>
      <c r="L193" s="477">
        <v>1</v>
      </c>
      <c r="M193" s="477">
        <v>0</v>
      </c>
    </row>
    <row r="194" spans="2:13" s="291" customFormat="1" ht="15.9" customHeight="1" x14ac:dyDescent="0.3">
      <c r="B194" s="476" t="s">
        <v>836</v>
      </c>
      <c r="C194" s="477">
        <v>6</v>
      </c>
      <c r="D194" s="477">
        <v>0</v>
      </c>
      <c r="E194" s="477">
        <v>0</v>
      </c>
      <c r="F194" s="477">
        <v>0</v>
      </c>
      <c r="G194" s="477">
        <v>0</v>
      </c>
      <c r="H194" s="477">
        <v>0</v>
      </c>
      <c r="I194" s="477">
        <v>2</v>
      </c>
      <c r="J194" s="477">
        <v>0</v>
      </c>
      <c r="K194" s="477">
        <v>1</v>
      </c>
      <c r="L194" s="477">
        <v>0</v>
      </c>
      <c r="M194" s="477">
        <v>3</v>
      </c>
    </row>
    <row r="195" spans="2:13" s="297" customFormat="1" ht="15.9" customHeight="1" x14ac:dyDescent="0.2">
      <c r="B195" s="480" t="s">
        <v>247</v>
      </c>
      <c r="C195" s="478">
        <f t="shared" ref="C195:M195" si="2">SUM(C196,C206,C215,C224,C232,C243)</f>
        <v>1205</v>
      </c>
      <c r="D195" s="478">
        <f t="shared" si="2"/>
        <v>4</v>
      </c>
      <c r="E195" s="478">
        <f t="shared" si="2"/>
        <v>0</v>
      </c>
      <c r="F195" s="478">
        <f t="shared" si="2"/>
        <v>106</v>
      </c>
      <c r="G195" s="478">
        <f t="shared" si="2"/>
        <v>185</v>
      </c>
      <c r="H195" s="478">
        <f t="shared" si="2"/>
        <v>37</v>
      </c>
      <c r="I195" s="478">
        <f t="shared" si="2"/>
        <v>658</v>
      </c>
      <c r="J195" s="478">
        <f t="shared" si="2"/>
        <v>59</v>
      </c>
      <c r="K195" s="478">
        <f t="shared" si="2"/>
        <v>123</v>
      </c>
      <c r="L195" s="478">
        <f t="shared" si="2"/>
        <v>8</v>
      </c>
      <c r="M195" s="478">
        <f t="shared" si="2"/>
        <v>25</v>
      </c>
    </row>
    <row r="196" spans="2:13" s="297" customFormat="1" ht="15.9" customHeight="1" x14ac:dyDescent="0.2">
      <c r="B196" s="482" t="s">
        <v>248</v>
      </c>
      <c r="C196" s="478">
        <v>301</v>
      </c>
      <c r="D196" s="478">
        <v>3</v>
      </c>
      <c r="E196" s="478">
        <v>0</v>
      </c>
      <c r="F196" s="478">
        <v>34</v>
      </c>
      <c r="G196" s="478">
        <v>33</v>
      </c>
      <c r="H196" s="478">
        <v>11</v>
      </c>
      <c r="I196" s="478">
        <v>181</v>
      </c>
      <c r="J196" s="478">
        <v>4</v>
      </c>
      <c r="K196" s="478">
        <v>26</v>
      </c>
      <c r="L196" s="478">
        <v>0</v>
      </c>
      <c r="M196" s="478">
        <v>9</v>
      </c>
    </row>
    <row r="197" spans="2:13" s="297" customFormat="1" ht="15.9" customHeight="1" x14ac:dyDescent="0.3">
      <c r="B197" s="476" t="s">
        <v>862</v>
      </c>
      <c r="C197" s="477">
        <v>1</v>
      </c>
      <c r="D197" s="477">
        <v>0</v>
      </c>
      <c r="E197" s="477">
        <v>0</v>
      </c>
      <c r="F197" s="477">
        <v>0</v>
      </c>
      <c r="G197" s="477">
        <v>1</v>
      </c>
      <c r="H197" s="477">
        <v>0</v>
      </c>
      <c r="I197" s="477">
        <v>0</v>
      </c>
      <c r="J197" s="477">
        <v>0</v>
      </c>
      <c r="K197" s="477">
        <v>0</v>
      </c>
      <c r="L197" s="477">
        <v>0</v>
      </c>
      <c r="M197" s="477">
        <v>0</v>
      </c>
    </row>
    <row r="198" spans="2:13" s="291" customFormat="1" ht="15.9" customHeight="1" x14ac:dyDescent="0.3">
      <c r="B198" s="476" t="s">
        <v>870</v>
      </c>
      <c r="C198" s="477">
        <v>27</v>
      </c>
      <c r="D198" s="477">
        <v>0</v>
      </c>
      <c r="E198" s="477">
        <v>0</v>
      </c>
      <c r="F198" s="477">
        <v>21</v>
      </c>
      <c r="G198" s="477">
        <v>2</v>
      </c>
      <c r="H198" s="477">
        <v>3</v>
      </c>
      <c r="I198" s="477">
        <v>1</v>
      </c>
      <c r="J198" s="477">
        <v>0</v>
      </c>
      <c r="K198" s="477">
        <v>0</v>
      </c>
      <c r="L198" s="477">
        <v>0</v>
      </c>
      <c r="M198" s="477">
        <v>0</v>
      </c>
    </row>
    <row r="199" spans="2:13" s="291" customFormat="1" ht="13.2" x14ac:dyDescent="0.3">
      <c r="B199" s="476" t="s">
        <v>871</v>
      </c>
      <c r="C199" s="477">
        <v>34</v>
      </c>
      <c r="D199" s="477">
        <v>2</v>
      </c>
      <c r="E199" s="477">
        <v>0</v>
      </c>
      <c r="F199" s="477">
        <v>2</v>
      </c>
      <c r="G199" s="477">
        <v>21</v>
      </c>
      <c r="H199" s="477">
        <v>0</v>
      </c>
      <c r="I199" s="477">
        <v>4</v>
      </c>
      <c r="J199" s="477">
        <v>2</v>
      </c>
      <c r="K199" s="477">
        <v>1</v>
      </c>
      <c r="L199" s="477">
        <v>0</v>
      </c>
      <c r="M199" s="477">
        <v>2</v>
      </c>
    </row>
    <row r="200" spans="2:13" s="291" customFormat="1" ht="15.9" customHeight="1" x14ac:dyDescent="0.3">
      <c r="B200" s="476" t="s">
        <v>872</v>
      </c>
      <c r="C200" s="477">
        <v>17</v>
      </c>
      <c r="D200" s="477">
        <v>0</v>
      </c>
      <c r="E200" s="477">
        <v>0</v>
      </c>
      <c r="F200" s="477">
        <v>4</v>
      </c>
      <c r="G200" s="477">
        <v>1</v>
      </c>
      <c r="H200" s="477">
        <v>6</v>
      </c>
      <c r="I200" s="477">
        <v>3</v>
      </c>
      <c r="J200" s="477">
        <v>0</v>
      </c>
      <c r="K200" s="477">
        <v>3</v>
      </c>
      <c r="L200" s="477">
        <v>0</v>
      </c>
      <c r="M200" s="477">
        <v>0</v>
      </c>
    </row>
    <row r="201" spans="2:13" s="291" customFormat="1" ht="15.9" customHeight="1" x14ac:dyDescent="0.3">
      <c r="B201" s="476" t="s">
        <v>873</v>
      </c>
      <c r="C201" s="477">
        <v>181</v>
      </c>
      <c r="D201" s="477">
        <v>1</v>
      </c>
      <c r="E201" s="477">
        <v>0</v>
      </c>
      <c r="F201" s="477">
        <v>6</v>
      </c>
      <c r="G201" s="477">
        <v>6</v>
      </c>
      <c r="H201" s="477">
        <v>2</v>
      </c>
      <c r="I201" s="477">
        <v>159</v>
      </c>
      <c r="J201" s="477">
        <v>1</v>
      </c>
      <c r="K201" s="477">
        <v>4</v>
      </c>
      <c r="L201" s="477">
        <v>0</v>
      </c>
      <c r="M201" s="477">
        <v>2</v>
      </c>
    </row>
    <row r="202" spans="2:13" s="291" customFormat="1" ht="15.9" customHeight="1" x14ac:dyDescent="0.3">
      <c r="B202" s="476" t="s">
        <v>874</v>
      </c>
      <c r="C202" s="477">
        <v>9</v>
      </c>
      <c r="D202" s="477">
        <v>0</v>
      </c>
      <c r="E202" s="477">
        <v>0</v>
      </c>
      <c r="F202" s="477">
        <v>0</v>
      </c>
      <c r="G202" s="477">
        <v>2</v>
      </c>
      <c r="H202" s="477">
        <v>0</v>
      </c>
      <c r="I202" s="477">
        <v>3</v>
      </c>
      <c r="J202" s="477">
        <v>1</v>
      </c>
      <c r="K202" s="477">
        <v>1</v>
      </c>
      <c r="L202" s="477">
        <v>0</v>
      </c>
      <c r="M202" s="477">
        <v>2</v>
      </c>
    </row>
    <row r="203" spans="2:13" s="291" customFormat="1" ht="15.9" customHeight="1" x14ac:dyDescent="0.3">
      <c r="B203" s="476" t="s">
        <v>875</v>
      </c>
      <c r="C203" s="477">
        <v>25</v>
      </c>
      <c r="D203" s="477">
        <v>0</v>
      </c>
      <c r="E203" s="477">
        <v>0</v>
      </c>
      <c r="F203" s="477">
        <v>1</v>
      </c>
      <c r="G203" s="477">
        <v>0</v>
      </c>
      <c r="H203" s="477">
        <v>0</v>
      </c>
      <c r="I203" s="477">
        <v>9</v>
      </c>
      <c r="J203" s="477">
        <v>0</v>
      </c>
      <c r="K203" s="477">
        <v>15</v>
      </c>
      <c r="L203" s="477">
        <v>0</v>
      </c>
      <c r="M203" s="477">
        <v>0</v>
      </c>
    </row>
    <row r="204" spans="2:13" s="297" customFormat="1" ht="15.9" customHeight="1" x14ac:dyDescent="0.3">
      <c r="B204" s="476" t="s">
        <v>876</v>
      </c>
      <c r="C204" s="477">
        <v>1</v>
      </c>
      <c r="D204" s="477">
        <v>0</v>
      </c>
      <c r="E204" s="477">
        <v>0</v>
      </c>
      <c r="F204" s="477">
        <v>0</v>
      </c>
      <c r="G204" s="477">
        <v>0</v>
      </c>
      <c r="H204" s="477">
        <v>0</v>
      </c>
      <c r="I204" s="477">
        <v>0</v>
      </c>
      <c r="J204" s="477">
        <v>0</v>
      </c>
      <c r="K204" s="477">
        <v>1</v>
      </c>
      <c r="L204" s="477">
        <v>0</v>
      </c>
      <c r="M204" s="477">
        <v>0</v>
      </c>
    </row>
    <row r="205" spans="2:13" s="297" customFormat="1" ht="15.9" customHeight="1" x14ac:dyDescent="0.3">
      <c r="B205" s="476" t="s">
        <v>836</v>
      </c>
      <c r="C205" s="477">
        <v>6</v>
      </c>
      <c r="D205" s="477">
        <v>0</v>
      </c>
      <c r="E205" s="477">
        <v>0</v>
      </c>
      <c r="F205" s="477">
        <v>0</v>
      </c>
      <c r="G205" s="477">
        <v>0</v>
      </c>
      <c r="H205" s="477">
        <v>0</v>
      </c>
      <c r="I205" s="477">
        <v>2</v>
      </c>
      <c r="J205" s="477">
        <v>0</v>
      </c>
      <c r="K205" s="477">
        <v>1</v>
      </c>
      <c r="L205" s="477">
        <v>0</v>
      </c>
      <c r="M205" s="477">
        <v>3</v>
      </c>
    </row>
    <row r="206" spans="2:13" s="297" customFormat="1" ht="15.9" customHeight="1" x14ac:dyDescent="0.2">
      <c r="B206" s="482" t="s">
        <v>249</v>
      </c>
      <c r="C206" s="478">
        <v>170</v>
      </c>
      <c r="D206" s="478">
        <v>0</v>
      </c>
      <c r="E206" s="478">
        <v>0</v>
      </c>
      <c r="F206" s="478">
        <v>8</v>
      </c>
      <c r="G206" s="478">
        <v>26</v>
      </c>
      <c r="H206" s="478">
        <v>5</v>
      </c>
      <c r="I206" s="478">
        <v>76</v>
      </c>
      <c r="J206" s="478">
        <v>37</v>
      </c>
      <c r="K206" s="478">
        <v>12</v>
      </c>
      <c r="L206" s="478">
        <v>3</v>
      </c>
      <c r="M206" s="478">
        <v>3</v>
      </c>
    </row>
    <row r="207" spans="2:13" s="291" customFormat="1" ht="15.9" customHeight="1" x14ac:dyDescent="0.3">
      <c r="B207" s="476" t="s">
        <v>870</v>
      </c>
      <c r="C207" s="477">
        <v>13</v>
      </c>
      <c r="D207" s="477">
        <v>0</v>
      </c>
      <c r="E207" s="477">
        <v>0</v>
      </c>
      <c r="F207" s="477">
        <v>5</v>
      </c>
      <c r="G207" s="477">
        <v>0</v>
      </c>
      <c r="H207" s="477">
        <v>0</v>
      </c>
      <c r="I207" s="477">
        <v>7</v>
      </c>
      <c r="J207" s="477">
        <v>0</v>
      </c>
      <c r="K207" s="477">
        <v>1</v>
      </c>
      <c r="L207" s="477">
        <v>0</v>
      </c>
      <c r="M207" s="477">
        <v>0</v>
      </c>
    </row>
    <row r="208" spans="2:13" s="291" customFormat="1" ht="15.9" customHeight="1" x14ac:dyDescent="0.3">
      <c r="B208" s="476" t="s">
        <v>871</v>
      </c>
      <c r="C208" s="477">
        <v>26</v>
      </c>
      <c r="D208" s="477">
        <v>0</v>
      </c>
      <c r="E208" s="477">
        <v>0</v>
      </c>
      <c r="F208" s="477">
        <v>1</v>
      </c>
      <c r="G208" s="477">
        <v>13</v>
      </c>
      <c r="H208" s="477">
        <v>0</v>
      </c>
      <c r="I208" s="477">
        <v>9</v>
      </c>
      <c r="J208" s="477">
        <v>2</v>
      </c>
      <c r="K208" s="477">
        <v>0</v>
      </c>
      <c r="L208" s="477">
        <v>0</v>
      </c>
      <c r="M208" s="477">
        <v>1</v>
      </c>
    </row>
    <row r="209" spans="2:13" s="291" customFormat="1" ht="15.9" customHeight="1" x14ac:dyDescent="0.3">
      <c r="B209" s="476" t="s">
        <v>872</v>
      </c>
      <c r="C209" s="477">
        <v>5</v>
      </c>
      <c r="D209" s="477">
        <v>0</v>
      </c>
      <c r="E209" s="477">
        <v>0</v>
      </c>
      <c r="F209" s="477">
        <v>0</v>
      </c>
      <c r="G209" s="477">
        <v>0</v>
      </c>
      <c r="H209" s="477">
        <v>3</v>
      </c>
      <c r="I209" s="477">
        <v>1</v>
      </c>
      <c r="J209" s="477">
        <v>1</v>
      </c>
      <c r="K209" s="477">
        <v>0</v>
      </c>
      <c r="L209" s="477">
        <v>0</v>
      </c>
      <c r="M209" s="477">
        <v>0</v>
      </c>
    </row>
    <row r="210" spans="2:13" s="291" customFormat="1" ht="13.2" x14ac:dyDescent="0.3">
      <c r="B210" s="476" t="s">
        <v>873</v>
      </c>
      <c r="C210" s="477">
        <v>85</v>
      </c>
      <c r="D210" s="477">
        <v>0</v>
      </c>
      <c r="E210" s="477">
        <v>0</v>
      </c>
      <c r="F210" s="477">
        <v>1</v>
      </c>
      <c r="G210" s="477">
        <v>10</v>
      </c>
      <c r="H210" s="477">
        <v>1</v>
      </c>
      <c r="I210" s="477">
        <v>51</v>
      </c>
      <c r="J210" s="477">
        <v>15</v>
      </c>
      <c r="K210" s="477">
        <v>5</v>
      </c>
      <c r="L210" s="477">
        <v>1</v>
      </c>
      <c r="M210" s="477">
        <v>1</v>
      </c>
    </row>
    <row r="211" spans="2:13" s="291" customFormat="1" ht="13.2" x14ac:dyDescent="0.3">
      <c r="B211" s="476" t="s">
        <v>874</v>
      </c>
      <c r="C211" s="477">
        <v>30</v>
      </c>
      <c r="D211" s="477">
        <v>0</v>
      </c>
      <c r="E211" s="477">
        <v>0</v>
      </c>
      <c r="F211" s="477">
        <v>0</v>
      </c>
      <c r="G211" s="477">
        <v>3</v>
      </c>
      <c r="H211" s="477">
        <v>1</v>
      </c>
      <c r="I211" s="477">
        <v>6</v>
      </c>
      <c r="J211" s="477">
        <v>18</v>
      </c>
      <c r="K211" s="477">
        <v>0</v>
      </c>
      <c r="L211" s="477">
        <v>1</v>
      </c>
      <c r="M211" s="477">
        <v>1</v>
      </c>
    </row>
    <row r="212" spans="2:13" s="291" customFormat="1" ht="13.2" x14ac:dyDescent="0.3">
      <c r="B212" s="476" t="s">
        <v>875</v>
      </c>
      <c r="C212" s="477">
        <v>8</v>
      </c>
      <c r="D212" s="477">
        <v>0</v>
      </c>
      <c r="E212" s="477">
        <v>0</v>
      </c>
      <c r="F212" s="477">
        <v>1</v>
      </c>
      <c r="G212" s="477">
        <v>0</v>
      </c>
      <c r="H212" s="477">
        <v>0</v>
      </c>
      <c r="I212" s="477">
        <v>1</v>
      </c>
      <c r="J212" s="477">
        <v>0</v>
      </c>
      <c r="K212" s="477">
        <v>5</v>
      </c>
      <c r="L212" s="477">
        <v>1</v>
      </c>
      <c r="M212" s="477">
        <v>0</v>
      </c>
    </row>
    <row r="213" spans="2:13" s="291" customFormat="1" ht="13.2" x14ac:dyDescent="0.3">
      <c r="B213" s="476" t="s">
        <v>887</v>
      </c>
      <c r="C213" s="477">
        <v>2</v>
      </c>
      <c r="D213" s="477">
        <v>0</v>
      </c>
      <c r="E213" s="477">
        <v>0</v>
      </c>
      <c r="F213" s="477">
        <v>0</v>
      </c>
      <c r="G213" s="477">
        <v>0</v>
      </c>
      <c r="H213" s="477">
        <v>0</v>
      </c>
      <c r="I213" s="477">
        <v>0</v>
      </c>
      <c r="J213" s="477">
        <v>1</v>
      </c>
      <c r="K213" s="477">
        <v>1</v>
      </c>
      <c r="L213" s="477">
        <v>0</v>
      </c>
      <c r="M213" s="477">
        <v>0</v>
      </c>
    </row>
    <row r="214" spans="2:13" s="291" customFormat="1" ht="13.2" x14ac:dyDescent="0.3">
      <c r="B214" s="476" t="s">
        <v>836</v>
      </c>
      <c r="C214" s="477">
        <v>1</v>
      </c>
      <c r="D214" s="477">
        <v>0</v>
      </c>
      <c r="E214" s="477">
        <v>0</v>
      </c>
      <c r="F214" s="477">
        <v>0</v>
      </c>
      <c r="G214" s="477">
        <v>0</v>
      </c>
      <c r="H214" s="477">
        <v>0</v>
      </c>
      <c r="I214" s="477">
        <v>1</v>
      </c>
      <c r="J214" s="477">
        <v>0</v>
      </c>
      <c r="K214" s="477">
        <v>0</v>
      </c>
      <c r="L214" s="477">
        <v>0</v>
      </c>
      <c r="M214" s="477">
        <v>0</v>
      </c>
    </row>
    <row r="215" spans="2:13" s="297" customFormat="1" ht="15.9" customHeight="1" x14ac:dyDescent="0.2">
      <c r="B215" s="482" t="s">
        <v>250</v>
      </c>
      <c r="C215" s="478">
        <v>228</v>
      </c>
      <c r="D215" s="478">
        <v>0</v>
      </c>
      <c r="E215" s="478">
        <v>0</v>
      </c>
      <c r="F215" s="478">
        <v>7</v>
      </c>
      <c r="G215" s="478">
        <v>6</v>
      </c>
      <c r="H215" s="478">
        <v>2</v>
      </c>
      <c r="I215" s="478">
        <v>181</v>
      </c>
      <c r="J215" s="478">
        <v>4</v>
      </c>
      <c r="K215" s="478">
        <v>23</v>
      </c>
      <c r="L215" s="478">
        <v>0</v>
      </c>
      <c r="M215" s="478">
        <v>5</v>
      </c>
    </row>
    <row r="216" spans="2:13" s="297" customFormat="1" ht="15.9" customHeight="1" x14ac:dyDescent="0.3">
      <c r="B216" s="476" t="s">
        <v>862</v>
      </c>
      <c r="C216" s="477">
        <v>1</v>
      </c>
      <c r="D216" s="477">
        <v>0</v>
      </c>
      <c r="E216" s="477">
        <v>0</v>
      </c>
      <c r="F216" s="477">
        <v>1</v>
      </c>
      <c r="G216" s="477">
        <v>0</v>
      </c>
      <c r="H216" s="477">
        <v>0</v>
      </c>
      <c r="I216" s="477">
        <v>0</v>
      </c>
      <c r="J216" s="477">
        <v>0</v>
      </c>
      <c r="K216" s="477">
        <v>0</v>
      </c>
      <c r="L216" s="477">
        <v>0</v>
      </c>
      <c r="M216" s="477">
        <v>0</v>
      </c>
    </row>
    <row r="217" spans="2:13" s="291" customFormat="1" ht="15.9" customHeight="1" x14ac:dyDescent="0.3">
      <c r="B217" s="476" t="s">
        <v>870</v>
      </c>
      <c r="C217" s="477">
        <v>7</v>
      </c>
      <c r="D217" s="477">
        <v>0</v>
      </c>
      <c r="E217" s="477">
        <v>0</v>
      </c>
      <c r="F217" s="477">
        <v>5</v>
      </c>
      <c r="G217" s="477">
        <v>0</v>
      </c>
      <c r="H217" s="477">
        <v>0</v>
      </c>
      <c r="I217" s="477">
        <v>1</v>
      </c>
      <c r="J217" s="477">
        <v>0</v>
      </c>
      <c r="K217" s="477">
        <v>1</v>
      </c>
      <c r="L217" s="477">
        <v>0</v>
      </c>
      <c r="M217" s="477">
        <v>0</v>
      </c>
    </row>
    <row r="218" spans="2:13" s="291" customFormat="1" ht="15.9" customHeight="1" x14ac:dyDescent="0.3">
      <c r="B218" s="476" t="s">
        <v>871</v>
      </c>
      <c r="C218" s="477">
        <v>5</v>
      </c>
      <c r="D218" s="477">
        <v>0</v>
      </c>
      <c r="E218" s="477">
        <v>0</v>
      </c>
      <c r="F218" s="477">
        <v>0</v>
      </c>
      <c r="G218" s="477">
        <v>4</v>
      </c>
      <c r="H218" s="477">
        <v>0</v>
      </c>
      <c r="I218" s="477">
        <v>1</v>
      </c>
      <c r="J218" s="477">
        <v>0</v>
      </c>
      <c r="K218" s="477">
        <v>0</v>
      </c>
      <c r="L218" s="477">
        <v>0</v>
      </c>
      <c r="M218" s="477">
        <v>0</v>
      </c>
    </row>
    <row r="219" spans="2:13" s="291" customFormat="1" ht="15.9" customHeight="1" x14ac:dyDescent="0.3">
      <c r="B219" s="476" t="s">
        <v>872</v>
      </c>
      <c r="C219" s="477">
        <v>6</v>
      </c>
      <c r="D219" s="477">
        <v>0</v>
      </c>
      <c r="E219" s="477">
        <v>0</v>
      </c>
      <c r="F219" s="477">
        <v>1</v>
      </c>
      <c r="G219" s="477">
        <v>1</v>
      </c>
      <c r="H219" s="477">
        <v>1</v>
      </c>
      <c r="I219" s="477">
        <v>2</v>
      </c>
      <c r="J219" s="477">
        <v>0</v>
      </c>
      <c r="K219" s="477">
        <v>1</v>
      </c>
      <c r="L219" s="477">
        <v>0</v>
      </c>
      <c r="M219" s="477">
        <v>0</v>
      </c>
    </row>
    <row r="220" spans="2:13" s="291" customFormat="1" ht="15.9" customHeight="1" x14ac:dyDescent="0.3">
      <c r="B220" s="476" t="s">
        <v>873</v>
      </c>
      <c r="C220" s="477">
        <v>186</v>
      </c>
      <c r="D220" s="477">
        <v>0</v>
      </c>
      <c r="E220" s="477">
        <v>0</v>
      </c>
      <c r="F220" s="477">
        <v>0</v>
      </c>
      <c r="G220" s="477">
        <v>1</v>
      </c>
      <c r="H220" s="477">
        <v>1</v>
      </c>
      <c r="I220" s="477">
        <v>164</v>
      </c>
      <c r="J220" s="477">
        <v>3</v>
      </c>
      <c r="K220" s="477">
        <v>13</v>
      </c>
      <c r="L220" s="477">
        <v>0</v>
      </c>
      <c r="M220" s="477">
        <v>4</v>
      </c>
    </row>
    <row r="221" spans="2:13" s="291" customFormat="1" ht="15.9" customHeight="1" x14ac:dyDescent="0.3">
      <c r="B221" s="476" t="s">
        <v>874</v>
      </c>
      <c r="C221" s="477">
        <v>2</v>
      </c>
      <c r="D221" s="477">
        <v>0</v>
      </c>
      <c r="E221" s="477">
        <v>0</v>
      </c>
      <c r="F221" s="477">
        <v>0</v>
      </c>
      <c r="G221" s="477">
        <v>0</v>
      </c>
      <c r="H221" s="477">
        <v>0</v>
      </c>
      <c r="I221" s="477">
        <v>1</v>
      </c>
      <c r="J221" s="477">
        <v>1</v>
      </c>
      <c r="K221" s="477">
        <v>0</v>
      </c>
      <c r="L221" s="477">
        <v>0</v>
      </c>
      <c r="M221" s="477">
        <v>0</v>
      </c>
    </row>
    <row r="222" spans="2:13" s="291" customFormat="1" ht="15.9" customHeight="1" x14ac:dyDescent="0.3">
      <c r="B222" s="476" t="s">
        <v>875</v>
      </c>
      <c r="C222" s="477">
        <v>14</v>
      </c>
      <c r="D222" s="477">
        <v>0</v>
      </c>
      <c r="E222" s="477">
        <v>0</v>
      </c>
      <c r="F222" s="477">
        <v>0</v>
      </c>
      <c r="G222" s="477">
        <v>0</v>
      </c>
      <c r="H222" s="477">
        <v>0</v>
      </c>
      <c r="I222" s="477">
        <v>6</v>
      </c>
      <c r="J222" s="477">
        <v>0</v>
      </c>
      <c r="K222" s="477">
        <v>8</v>
      </c>
      <c r="L222" s="477">
        <v>0</v>
      </c>
      <c r="M222" s="477">
        <v>0</v>
      </c>
    </row>
    <row r="223" spans="2:13" s="291" customFormat="1" ht="15.9" customHeight="1" x14ac:dyDescent="0.3">
      <c r="B223" s="476" t="s">
        <v>836</v>
      </c>
      <c r="C223" s="477">
        <v>7</v>
      </c>
      <c r="D223" s="477">
        <v>0</v>
      </c>
      <c r="E223" s="477">
        <v>0</v>
      </c>
      <c r="F223" s="477">
        <v>0</v>
      </c>
      <c r="G223" s="477">
        <v>0</v>
      </c>
      <c r="H223" s="477">
        <v>0</v>
      </c>
      <c r="I223" s="477">
        <v>6</v>
      </c>
      <c r="J223" s="477">
        <v>0</v>
      </c>
      <c r="K223" s="477">
        <v>0</v>
      </c>
      <c r="L223" s="477">
        <v>0</v>
      </c>
      <c r="M223" s="477">
        <v>1</v>
      </c>
    </row>
    <row r="224" spans="2:13" s="297" customFormat="1" ht="15.9" customHeight="1" x14ac:dyDescent="0.2">
      <c r="B224" s="482" t="s">
        <v>251</v>
      </c>
      <c r="C224" s="478">
        <v>57</v>
      </c>
      <c r="D224" s="478">
        <v>0</v>
      </c>
      <c r="E224" s="478">
        <v>0</v>
      </c>
      <c r="F224" s="478">
        <v>11</v>
      </c>
      <c r="G224" s="478">
        <v>18</v>
      </c>
      <c r="H224" s="478">
        <v>5</v>
      </c>
      <c r="I224" s="478">
        <v>11</v>
      </c>
      <c r="J224" s="478">
        <v>0</v>
      </c>
      <c r="K224" s="478">
        <v>11</v>
      </c>
      <c r="L224" s="478">
        <v>1</v>
      </c>
      <c r="M224" s="478">
        <v>0</v>
      </c>
    </row>
    <row r="225" spans="2:13" s="291" customFormat="1" ht="15.9" customHeight="1" x14ac:dyDescent="0.3">
      <c r="B225" s="476" t="s">
        <v>870</v>
      </c>
      <c r="C225" s="477">
        <v>10</v>
      </c>
      <c r="D225" s="477">
        <v>0</v>
      </c>
      <c r="E225" s="477">
        <v>0</v>
      </c>
      <c r="F225" s="477">
        <v>8</v>
      </c>
      <c r="G225" s="477">
        <v>2</v>
      </c>
      <c r="H225" s="477">
        <v>0</v>
      </c>
      <c r="I225" s="477">
        <v>0</v>
      </c>
      <c r="J225" s="477">
        <v>0</v>
      </c>
      <c r="K225" s="477">
        <v>0</v>
      </c>
      <c r="L225" s="477">
        <v>0</v>
      </c>
      <c r="M225" s="477">
        <v>0</v>
      </c>
    </row>
    <row r="226" spans="2:13" s="291" customFormat="1" ht="13.2" x14ac:dyDescent="0.3">
      <c r="B226" s="476" t="s">
        <v>871</v>
      </c>
      <c r="C226" s="477">
        <v>16</v>
      </c>
      <c r="D226" s="477">
        <v>0</v>
      </c>
      <c r="E226" s="477">
        <v>0</v>
      </c>
      <c r="F226" s="477">
        <v>0</v>
      </c>
      <c r="G226" s="477">
        <v>15</v>
      </c>
      <c r="H226" s="477">
        <v>0</v>
      </c>
      <c r="I226" s="477">
        <v>1</v>
      </c>
      <c r="J226" s="477">
        <v>0</v>
      </c>
      <c r="K226" s="477">
        <v>0</v>
      </c>
      <c r="L226" s="477">
        <v>0</v>
      </c>
      <c r="M226" s="477">
        <v>0</v>
      </c>
    </row>
    <row r="227" spans="2:13" s="291" customFormat="1" ht="13.2" x14ac:dyDescent="0.3">
      <c r="B227" s="476" t="s">
        <v>872</v>
      </c>
      <c r="C227" s="477">
        <v>9</v>
      </c>
      <c r="D227" s="477">
        <v>0</v>
      </c>
      <c r="E227" s="477">
        <v>0</v>
      </c>
      <c r="F227" s="477">
        <v>2</v>
      </c>
      <c r="G227" s="477">
        <v>0</v>
      </c>
      <c r="H227" s="477">
        <v>4</v>
      </c>
      <c r="I227" s="477">
        <v>1</v>
      </c>
      <c r="J227" s="477">
        <v>0</v>
      </c>
      <c r="K227" s="477">
        <v>1</v>
      </c>
      <c r="L227" s="477">
        <v>1</v>
      </c>
      <c r="M227" s="477">
        <v>0</v>
      </c>
    </row>
    <row r="228" spans="2:13" s="291" customFormat="1" ht="13.2" x14ac:dyDescent="0.3">
      <c r="B228" s="476" t="s">
        <v>873</v>
      </c>
      <c r="C228" s="477">
        <v>12</v>
      </c>
      <c r="D228" s="477">
        <v>0</v>
      </c>
      <c r="E228" s="477">
        <v>0</v>
      </c>
      <c r="F228" s="477">
        <v>0</v>
      </c>
      <c r="G228" s="477">
        <v>1</v>
      </c>
      <c r="H228" s="477">
        <v>0</v>
      </c>
      <c r="I228" s="477">
        <v>8</v>
      </c>
      <c r="J228" s="477">
        <v>0</v>
      </c>
      <c r="K228" s="477">
        <v>3</v>
      </c>
      <c r="L228" s="477">
        <v>0</v>
      </c>
      <c r="M228" s="477">
        <v>0</v>
      </c>
    </row>
    <row r="229" spans="2:13" s="291" customFormat="1" ht="15.9" customHeight="1" x14ac:dyDescent="0.3">
      <c r="B229" s="476" t="s">
        <v>875</v>
      </c>
      <c r="C229" s="477">
        <v>8</v>
      </c>
      <c r="D229" s="477">
        <v>0</v>
      </c>
      <c r="E229" s="477">
        <v>0</v>
      </c>
      <c r="F229" s="477">
        <v>1</v>
      </c>
      <c r="G229" s="477">
        <v>0</v>
      </c>
      <c r="H229" s="477">
        <v>1</v>
      </c>
      <c r="I229" s="477">
        <v>0</v>
      </c>
      <c r="J229" s="477">
        <v>0</v>
      </c>
      <c r="K229" s="477">
        <v>6</v>
      </c>
      <c r="L229" s="477">
        <v>0</v>
      </c>
      <c r="M229" s="477">
        <v>0</v>
      </c>
    </row>
    <row r="230" spans="2:13" s="291" customFormat="1" ht="15.9" customHeight="1" x14ac:dyDescent="0.3">
      <c r="B230" s="476" t="s">
        <v>876</v>
      </c>
      <c r="C230" s="477">
        <v>1</v>
      </c>
      <c r="D230" s="477">
        <v>0</v>
      </c>
      <c r="E230" s="477">
        <v>0</v>
      </c>
      <c r="F230" s="477">
        <v>0</v>
      </c>
      <c r="G230" s="477">
        <v>0</v>
      </c>
      <c r="H230" s="477">
        <v>0</v>
      </c>
      <c r="I230" s="477">
        <v>0</v>
      </c>
      <c r="J230" s="477">
        <v>0</v>
      </c>
      <c r="K230" s="477">
        <v>1</v>
      </c>
      <c r="L230" s="477">
        <v>0</v>
      </c>
      <c r="M230" s="477">
        <v>0</v>
      </c>
    </row>
    <row r="231" spans="2:13" s="291" customFormat="1" ht="15.9" customHeight="1" x14ac:dyDescent="0.3">
      <c r="B231" s="476" t="s">
        <v>836</v>
      </c>
      <c r="C231" s="477">
        <v>1</v>
      </c>
      <c r="D231" s="477">
        <v>0</v>
      </c>
      <c r="E231" s="477">
        <v>0</v>
      </c>
      <c r="F231" s="477">
        <v>0</v>
      </c>
      <c r="G231" s="477">
        <v>0</v>
      </c>
      <c r="H231" s="477">
        <v>0</v>
      </c>
      <c r="I231" s="477">
        <v>1</v>
      </c>
      <c r="J231" s="477">
        <v>0</v>
      </c>
      <c r="K231" s="477">
        <v>0</v>
      </c>
      <c r="L231" s="477">
        <v>0</v>
      </c>
      <c r="M231" s="477">
        <v>0</v>
      </c>
    </row>
    <row r="232" spans="2:13" s="297" customFormat="1" ht="15.9" customHeight="1" x14ac:dyDescent="0.2">
      <c r="B232" s="482" t="s">
        <v>252</v>
      </c>
      <c r="C232" s="478">
        <v>249</v>
      </c>
      <c r="D232" s="478">
        <v>1</v>
      </c>
      <c r="E232" s="478">
        <v>0</v>
      </c>
      <c r="F232" s="478">
        <v>34</v>
      </c>
      <c r="G232" s="478">
        <v>43</v>
      </c>
      <c r="H232" s="478">
        <v>7</v>
      </c>
      <c r="I232" s="478">
        <v>119</v>
      </c>
      <c r="J232" s="478">
        <v>9</v>
      </c>
      <c r="K232" s="478">
        <v>31</v>
      </c>
      <c r="L232" s="478">
        <v>3</v>
      </c>
      <c r="M232" s="478">
        <v>2</v>
      </c>
    </row>
    <row r="233" spans="2:13" s="291" customFormat="1" ht="15.9" customHeight="1" x14ac:dyDescent="0.3">
      <c r="B233" s="476" t="s">
        <v>885</v>
      </c>
      <c r="C233" s="477">
        <v>1</v>
      </c>
      <c r="D233" s="477">
        <v>0</v>
      </c>
      <c r="E233" s="477">
        <v>0</v>
      </c>
      <c r="F233" s="477">
        <v>1</v>
      </c>
      <c r="G233" s="477">
        <v>0</v>
      </c>
      <c r="H233" s="477">
        <v>0</v>
      </c>
      <c r="I233" s="477">
        <v>0</v>
      </c>
      <c r="J233" s="477">
        <v>0</v>
      </c>
      <c r="K233" s="477">
        <v>0</v>
      </c>
      <c r="L233" s="477">
        <v>0</v>
      </c>
      <c r="M233" s="477">
        <v>0</v>
      </c>
    </row>
    <row r="234" spans="2:13" s="291" customFormat="1" ht="15.9" customHeight="1" x14ac:dyDescent="0.3">
      <c r="B234" s="476" t="s">
        <v>862</v>
      </c>
      <c r="C234" s="477">
        <v>1</v>
      </c>
      <c r="D234" s="477">
        <v>0</v>
      </c>
      <c r="E234" s="477">
        <v>0</v>
      </c>
      <c r="F234" s="477">
        <v>1</v>
      </c>
      <c r="G234" s="477">
        <v>0</v>
      </c>
      <c r="H234" s="477">
        <v>0</v>
      </c>
      <c r="I234" s="477">
        <v>0</v>
      </c>
      <c r="J234" s="477">
        <v>0</v>
      </c>
      <c r="K234" s="477">
        <v>0</v>
      </c>
      <c r="L234" s="477">
        <v>0</v>
      </c>
      <c r="M234" s="477">
        <v>0</v>
      </c>
    </row>
    <row r="235" spans="2:13" s="291" customFormat="1" ht="15.9" customHeight="1" x14ac:dyDescent="0.3">
      <c r="B235" s="476" t="s">
        <v>870</v>
      </c>
      <c r="C235" s="477">
        <v>37</v>
      </c>
      <c r="D235" s="477">
        <v>1</v>
      </c>
      <c r="E235" s="477">
        <v>0</v>
      </c>
      <c r="F235" s="477">
        <v>19</v>
      </c>
      <c r="G235" s="477">
        <v>3</v>
      </c>
      <c r="H235" s="477">
        <v>4</v>
      </c>
      <c r="I235" s="477">
        <v>9</v>
      </c>
      <c r="J235" s="477">
        <v>1</v>
      </c>
      <c r="K235" s="477">
        <v>0</v>
      </c>
      <c r="L235" s="477">
        <v>0</v>
      </c>
      <c r="M235" s="477">
        <v>0</v>
      </c>
    </row>
    <row r="236" spans="2:13" s="291" customFormat="1" ht="15.9" customHeight="1" x14ac:dyDescent="0.3">
      <c r="B236" s="476" t="s">
        <v>871</v>
      </c>
      <c r="C236" s="477">
        <v>43</v>
      </c>
      <c r="D236" s="477">
        <v>0</v>
      </c>
      <c r="E236" s="477">
        <v>0</v>
      </c>
      <c r="F236" s="477">
        <v>2</v>
      </c>
      <c r="G236" s="477">
        <v>28</v>
      </c>
      <c r="H236" s="477">
        <v>0</v>
      </c>
      <c r="I236" s="477">
        <v>10</v>
      </c>
      <c r="J236" s="477">
        <v>1</v>
      </c>
      <c r="K236" s="477">
        <v>2</v>
      </c>
      <c r="L236" s="477">
        <v>0</v>
      </c>
      <c r="M236" s="477">
        <v>0</v>
      </c>
    </row>
    <row r="237" spans="2:13" s="291" customFormat="1" ht="15.9" customHeight="1" x14ac:dyDescent="0.3">
      <c r="B237" s="476" t="s">
        <v>872</v>
      </c>
      <c r="C237" s="477">
        <v>7</v>
      </c>
      <c r="D237" s="477">
        <v>0</v>
      </c>
      <c r="E237" s="477">
        <v>0</v>
      </c>
      <c r="F237" s="477">
        <v>0</v>
      </c>
      <c r="G237" s="477">
        <v>2</v>
      </c>
      <c r="H237" s="477">
        <v>2</v>
      </c>
      <c r="I237" s="477">
        <v>2</v>
      </c>
      <c r="J237" s="477">
        <v>0</v>
      </c>
      <c r="K237" s="477">
        <v>0</v>
      </c>
      <c r="L237" s="477">
        <v>0</v>
      </c>
      <c r="M237" s="477">
        <v>1</v>
      </c>
    </row>
    <row r="238" spans="2:13" s="291" customFormat="1" ht="15.9" customHeight="1" x14ac:dyDescent="0.3">
      <c r="B238" s="476" t="s">
        <v>873</v>
      </c>
      <c r="C238" s="477">
        <v>125</v>
      </c>
      <c r="D238" s="477">
        <v>0</v>
      </c>
      <c r="E238" s="477">
        <v>0</v>
      </c>
      <c r="F238" s="477">
        <v>10</v>
      </c>
      <c r="G238" s="477">
        <v>9</v>
      </c>
      <c r="H238" s="477">
        <v>1</v>
      </c>
      <c r="I238" s="477">
        <v>82</v>
      </c>
      <c r="J238" s="477">
        <v>5</v>
      </c>
      <c r="K238" s="477">
        <v>16</v>
      </c>
      <c r="L238" s="477">
        <v>1</v>
      </c>
      <c r="M238" s="477">
        <v>1</v>
      </c>
    </row>
    <row r="239" spans="2:13" s="291" customFormat="1" ht="13.2" x14ac:dyDescent="0.3">
      <c r="B239" s="476" t="s">
        <v>874</v>
      </c>
      <c r="C239" s="477">
        <v>4</v>
      </c>
      <c r="D239" s="477">
        <v>0</v>
      </c>
      <c r="E239" s="477">
        <v>0</v>
      </c>
      <c r="F239" s="477">
        <v>0</v>
      </c>
      <c r="G239" s="477">
        <v>0</v>
      </c>
      <c r="H239" s="477">
        <v>0</v>
      </c>
      <c r="I239" s="477">
        <v>2</v>
      </c>
      <c r="J239" s="477">
        <v>2</v>
      </c>
      <c r="K239" s="477">
        <v>0</v>
      </c>
      <c r="L239" s="477">
        <v>0</v>
      </c>
      <c r="M239" s="477">
        <v>0</v>
      </c>
    </row>
    <row r="240" spans="2:13" s="291" customFormat="1" ht="13.2" x14ac:dyDescent="0.3">
      <c r="B240" s="476" t="s">
        <v>875</v>
      </c>
      <c r="C240" s="477">
        <v>27</v>
      </c>
      <c r="D240" s="477">
        <v>0</v>
      </c>
      <c r="E240" s="477">
        <v>0</v>
      </c>
      <c r="F240" s="477">
        <v>1</v>
      </c>
      <c r="G240" s="477">
        <v>1</v>
      </c>
      <c r="H240" s="477">
        <v>0</v>
      </c>
      <c r="I240" s="477">
        <v>11</v>
      </c>
      <c r="J240" s="477">
        <v>0</v>
      </c>
      <c r="K240" s="477">
        <v>12</v>
      </c>
      <c r="L240" s="477">
        <v>2</v>
      </c>
      <c r="M240" s="477">
        <v>0</v>
      </c>
    </row>
    <row r="241" spans="2:13" s="291" customFormat="1" ht="13.2" x14ac:dyDescent="0.3">
      <c r="B241" s="476" t="s">
        <v>876</v>
      </c>
      <c r="C241" s="477">
        <v>3</v>
      </c>
      <c r="D241" s="477">
        <v>0</v>
      </c>
      <c r="E241" s="477">
        <v>0</v>
      </c>
      <c r="F241" s="477">
        <v>0</v>
      </c>
      <c r="G241" s="477">
        <v>0</v>
      </c>
      <c r="H241" s="477">
        <v>0</v>
      </c>
      <c r="I241" s="477">
        <v>2</v>
      </c>
      <c r="J241" s="477">
        <v>0</v>
      </c>
      <c r="K241" s="477">
        <v>1</v>
      </c>
      <c r="L241" s="477">
        <v>0</v>
      </c>
      <c r="M241" s="477">
        <v>0</v>
      </c>
    </row>
    <row r="242" spans="2:13" s="291" customFormat="1" ht="13.2" x14ac:dyDescent="0.3">
      <c r="B242" s="476" t="s">
        <v>836</v>
      </c>
      <c r="C242" s="477">
        <v>1</v>
      </c>
      <c r="D242" s="477">
        <v>0</v>
      </c>
      <c r="E242" s="477">
        <v>0</v>
      </c>
      <c r="F242" s="477">
        <v>0</v>
      </c>
      <c r="G242" s="477">
        <v>0</v>
      </c>
      <c r="H242" s="477">
        <v>0</v>
      </c>
      <c r="I242" s="477">
        <v>1</v>
      </c>
      <c r="J242" s="477">
        <v>0</v>
      </c>
      <c r="K242" s="477">
        <v>0</v>
      </c>
      <c r="L242" s="477">
        <v>0</v>
      </c>
      <c r="M242" s="477">
        <v>0</v>
      </c>
    </row>
    <row r="243" spans="2:13" s="297" customFormat="1" ht="15.9" customHeight="1" x14ac:dyDescent="0.2">
      <c r="B243" s="482" t="s">
        <v>253</v>
      </c>
      <c r="C243" s="478">
        <v>200</v>
      </c>
      <c r="D243" s="478">
        <v>0</v>
      </c>
      <c r="E243" s="478">
        <v>0</v>
      </c>
      <c r="F243" s="478">
        <v>12</v>
      </c>
      <c r="G243" s="478">
        <v>59</v>
      </c>
      <c r="H243" s="478">
        <v>7</v>
      </c>
      <c r="I243" s="478">
        <v>90</v>
      </c>
      <c r="J243" s="478">
        <v>5</v>
      </c>
      <c r="K243" s="478">
        <v>20</v>
      </c>
      <c r="L243" s="478">
        <v>1</v>
      </c>
      <c r="M243" s="478">
        <v>6</v>
      </c>
    </row>
    <row r="244" spans="2:13" s="297" customFormat="1" ht="15.9" customHeight="1" x14ac:dyDescent="0.3">
      <c r="B244" s="476" t="s">
        <v>885</v>
      </c>
      <c r="C244" s="477">
        <v>2</v>
      </c>
      <c r="D244" s="477">
        <v>0</v>
      </c>
      <c r="E244" s="477">
        <v>0</v>
      </c>
      <c r="F244" s="477">
        <v>1</v>
      </c>
      <c r="G244" s="477">
        <v>1</v>
      </c>
      <c r="H244" s="477">
        <v>0</v>
      </c>
      <c r="I244" s="477">
        <v>0</v>
      </c>
      <c r="J244" s="477">
        <v>0</v>
      </c>
      <c r="K244" s="477">
        <v>0</v>
      </c>
      <c r="L244" s="477">
        <v>0</v>
      </c>
      <c r="M244" s="477">
        <v>0</v>
      </c>
    </row>
    <row r="245" spans="2:13" s="291" customFormat="1" ht="15.9" customHeight="1" x14ac:dyDescent="0.3">
      <c r="B245" s="476" t="s">
        <v>870</v>
      </c>
      <c r="C245" s="477">
        <v>8</v>
      </c>
      <c r="D245" s="477">
        <v>0</v>
      </c>
      <c r="E245" s="477">
        <v>0</v>
      </c>
      <c r="F245" s="477">
        <v>7</v>
      </c>
      <c r="G245" s="477">
        <v>0</v>
      </c>
      <c r="H245" s="477">
        <v>0</v>
      </c>
      <c r="I245" s="477">
        <v>1</v>
      </c>
      <c r="J245" s="477">
        <v>0</v>
      </c>
      <c r="K245" s="477">
        <v>0</v>
      </c>
      <c r="L245" s="477">
        <v>0</v>
      </c>
      <c r="M245" s="477">
        <v>0</v>
      </c>
    </row>
    <row r="246" spans="2:13" s="291" customFormat="1" ht="15.9" customHeight="1" x14ac:dyDescent="0.3">
      <c r="B246" s="476" t="s">
        <v>871</v>
      </c>
      <c r="C246" s="477">
        <v>55</v>
      </c>
      <c r="D246" s="477">
        <v>0</v>
      </c>
      <c r="E246" s="477">
        <v>0</v>
      </c>
      <c r="F246" s="477">
        <v>3</v>
      </c>
      <c r="G246" s="477">
        <v>42</v>
      </c>
      <c r="H246" s="477">
        <v>0</v>
      </c>
      <c r="I246" s="477">
        <v>8</v>
      </c>
      <c r="J246" s="477">
        <v>0</v>
      </c>
      <c r="K246" s="477">
        <v>2</v>
      </c>
      <c r="L246" s="477">
        <v>0</v>
      </c>
      <c r="M246" s="477">
        <v>0</v>
      </c>
    </row>
    <row r="247" spans="2:13" s="291" customFormat="1" ht="15.9" customHeight="1" x14ac:dyDescent="0.3">
      <c r="B247" s="476" t="s">
        <v>872</v>
      </c>
      <c r="C247" s="477">
        <v>8</v>
      </c>
      <c r="D247" s="477">
        <v>0</v>
      </c>
      <c r="E247" s="477">
        <v>0</v>
      </c>
      <c r="F247" s="477">
        <v>0</v>
      </c>
      <c r="G247" s="477">
        <v>1</v>
      </c>
      <c r="H247" s="477">
        <v>5</v>
      </c>
      <c r="I247" s="477">
        <v>1</v>
      </c>
      <c r="J247" s="477">
        <v>0</v>
      </c>
      <c r="K247" s="477">
        <v>1</v>
      </c>
      <c r="L247" s="477">
        <v>0</v>
      </c>
      <c r="M247" s="477">
        <v>0</v>
      </c>
    </row>
    <row r="248" spans="2:13" s="291" customFormat="1" ht="15.9" customHeight="1" x14ac:dyDescent="0.3">
      <c r="B248" s="476" t="s">
        <v>873</v>
      </c>
      <c r="C248" s="477">
        <v>110</v>
      </c>
      <c r="D248" s="477">
        <v>0</v>
      </c>
      <c r="E248" s="477">
        <v>0</v>
      </c>
      <c r="F248" s="477">
        <v>1</v>
      </c>
      <c r="G248" s="477">
        <v>14</v>
      </c>
      <c r="H248" s="477">
        <v>1</v>
      </c>
      <c r="I248" s="477">
        <v>73</v>
      </c>
      <c r="J248" s="477">
        <v>3</v>
      </c>
      <c r="K248" s="477">
        <v>12</v>
      </c>
      <c r="L248" s="477">
        <v>0</v>
      </c>
      <c r="M248" s="477">
        <v>6</v>
      </c>
    </row>
    <row r="249" spans="2:13" s="291" customFormat="1" ht="15.9" customHeight="1" x14ac:dyDescent="0.3">
      <c r="B249" s="476" t="s">
        <v>874</v>
      </c>
      <c r="C249" s="477">
        <v>2</v>
      </c>
      <c r="D249" s="477">
        <v>0</v>
      </c>
      <c r="E249" s="477">
        <v>0</v>
      </c>
      <c r="F249" s="477">
        <v>0</v>
      </c>
      <c r="G249" s="477">
        <v>0</v>
      </c>
      <c r="H249" s="477">
        <v>0</v>
      </c>
      <c r="I249" s="477">
        <v>1</v>
      </c>
      <c r="J249" s="477">
        <v>1</v>
      </c>
      <c r="K249" s="477">
        <v>0</v>
      </c>
      <c r="L249" s="477">
        <v>0</v>
      </c>
      <c r="M249" s="477">
        <v>0</v>
      </c>
    </row>
    <row r="250" spans="2:13" s="291" customFormat="1" ht="13.2" x14ac:dyDescent="0.3">
      <c r="B250" s="476" t="s">
        <v>875</v>
      </c>
      <c r="C250" s="477">
        <v>11</v>
      </c>
      <c r="D250" s="477">
        <v>0</v>
      </c>
      <c r="E250" s="477">
        <v>0</v>
      </c>
      <c r="F250" s="477">
        <v>0</v>
      </c>
      <c r="G250" s="477">
        <v>0</v>
      </c>
      <c r="H250" s="477">
        <v>1</v>
      </c>
      <c r="I250" s="477">
        <v>4</v>
      </c>
      <c r="J250" s="477">
        <v>1</v>
      </c>
      <c r="K250" s="477">
        <v>5</v>
      </c>
      <c r="L250" s="477">
        <v>0</v>
      </c>
      <c r="M250" s="477">
        <v>0</v>
      </c>
    </row>
    <row r="251" spans="2:13" s="291" customFormat="1" ht="15.9" customHeight="1" x14ac:dyDescent="0.3">
      <c r="B251" s="476" t="s">
        <v>876</v>
      </c>
      <c r="C251" s="477">
        <v>1</v>
      </c>
      <c r="D251" s="477">
        <v>0</v>
      </c>
      <c r="E251" s="477">
        <v>0</v>
      </c>
      <c r="F251" s="477">
        <v>0</v>
      </c>
      <c r="G251" s="477">
        <v>0</v>
      </c>
      <c r="H251" s="477">
        <v>0</v>
      </c>
      <c r="I251" s="477">
        <v>0</v>
      </c>
      <c r="J251" s="477">
        <v>0</v>
      </c>
      <c r="K251" s="477">
        <v>0</v>
      </c>
      <c r="L251" s="477">
        <v>1</v>
      </c>
      <c r="M251" s="477">
        <v>0</v>
      </c>
    </row>
    <row r="252" spans="2:13" s="291" customFormat="1" ht="15.9" customHeight="1" x14ac:dyDescent="0.3">
      <c r="B252" s="476" t="s">
        <v>836</v>
      </c>
      <c r="C252" s="477">
        <v>3</v>
      </c>
      <c r="D252" s="477">
        <v>0</v>
      </c>
      <c r="E252" s="477">
        <v>0</v>
      </c>
      <c r="F252" s="477">
        <v>0</v>
      </c>
      <c r="G252" s="477">
        <v>1</v>
      </c>
      <c r="H252" s="477">
        <v>0</v>
      </c>
      <c r="I252" s="477">
        <v>2</v>
      </c>
      <c r="J252" s="477">
        <v>0</v>
      </c>
      <c r="K252" s="477">
        <v>0</v>
      </c>
      <c r="L252" s="477">
        <v>0</v>
      </c>
      <c r="M252" s="477">
        <v>0</v>
      </c>
    </row>
    <row r="253" spans="2:13" s="297" customFormat="1" ht="15.9" customHeight="1" x14ac:dyDescent="0.2">
      <c r="B253" s="480" t="s">
        <v>254</v>
      </c>
      <c r="C253" s="478">
        <f>SUM(C254)</f>
        <v>123</v>
      </c>
      <c r="D253" s="478">
        <f t="shared" ref="D253:M253" si="3">SUM(D254)</f>
        <v>1</v>
      </c>
      <c r="E253" s="478">
        <f t="shared" si="3"/>
        <v>0</v>
      </c>
      <c r="F253" s="478">
        <f t="shared" si="3"/>
        <v>2</v>
      </c>
      <c r="G253" s="478">
        <f t="shared" si="3"/>
        <v>16</v>
      </c>
      <c r="H253" s="478">
        <f t="shared" si="3"/>
        <v>10</v>
      </c>
      <c r="I253" s="478">
        <f t="shared" si="3"/>
        <v>70</v>
      </c>
      <c r="J253" s="478">
        <f t="shared" si="3"/>
        <v>2</v>
      </c>
      <c r="K253" s="478">
        <f t="shared" si="3"/>
        <v>19</v>
      </c>
      <c r="L253" s="478">
        <f t="shared" si="3"/>
        <v>1</v>
      </c>
      <c r="M253" s="478">
        <f t="shared" si="3"/>
        <v>2</v>
      </c>
    </row>
    <row r="254" spans="2:13" s="297" customFormat="1" ht="15.9" customHeight="1" x14ac:dyDescent="0.2">
      <c r="B254" s="482" t="s">
        <v>255</v>
      </c>
      <c r="C254" s="478">
        <v>123</v>
      </c>
      <c r="D254" s="478">
        <v>1</v>
      </c>
      <c r="E254" s="478">
        <v>0</v>
      </c>
      <c r="F254" s="478">
        <v>2</v>
      </c>
      <c r="G254" s="478">
        <v>16</v>
      </c>
      <c r="H254" s="478">
        <v>10</v>
      </c>
      <c r="I254" s="478">
        <v>70</v>
      </c>
      <c r="J254" s="478">
        <v>2</v>
      </c>
      <c r="K254" s="478">
        <v>19</v>
      </c>
      <c r="L254" s="478">
        <v>1</v>
      </c>
      <c r="M254" s="478">
        <v>2</v>
      </c>
    </row>
    <row r="255" spans="2:13" s="297" customFormat="1" ht="15.9" customHeight="1" x14ac:dyDescent="0.3">
      <c r="B255" s="476" t="s">
        <v>870</v>
      </c>
      <c r="C255" s="477">
        <v>1</v>
      </c>
      <c r="D255" s="477">
        <v>0</v>
      </c>
      <c r="E255" s="477">
        <v>0</v>
      </c>
      <c r="F255" s="477">
        <v>0</v>
      </c>
      <c r="G255" s="477">
        <v>0</v>
      </c>
      <c r="H255" s="477">
        <v>0</v>
      </c>
      <c r="I255" s="477">
        <v>1</v>
      </c>
      <c r="J255" s="477">
        <v>0</v>
      </c>
      <c r="K255" s="477">
        <v>0</v>
      </c>
      <c r="L255" s="477">
        <v>0</v>
      </c>
      <c r="M255" s="477">
        <v>0</v>
      </c>
    </row>
    <row r="256" spans="2:13" s="291" customFormat="1" ht="15.9" customHeight="1" x14ac:dyDescent="0.3">
      <c r="B256" s="476" t="s">
        <v>871</v>
      </c>
      <c r="C256" s="477">
        <v>22</v>
      </c>
      <c r="D256" s="477">
        <v>1</v>
      </c>
      <c r="E256" s="477">
        <v>0</v>
      </c>
      <c r="F256" s="477">
        <v>1</v>
      </c>
      <c r="G256" s="477">
        <v>10</v>
      </c>
      <c r="H256" s="477">
        <v>0</v>
      </c>
      <c r="I256" s="477">
        <v>8</v>
      </c>
      <c r="J256" s="477">
        <v>0</v>
      </c>
      <c r="K256" s="477">
        <v>1</v>
      </c>
      <c r="L256" s="477">
        <v>0</v>
      </c>
      <c r="M256" s="477">
        <v>1</v>
      </c>
    </row>
    <row r="257" spans="2:13" s="291" customFormat="1" ht="15.9" customHeight="1" x14ac:dyDescent="0.3">
      <c r="B257" s="476" t="s">
        <v>872</v>
      </c>
      <c r="C257" s="477">
        <v>10</v>
      </c>
      <c r="D257" s="477">
        <v>0</v>
      </c>
      <c r="E257" s="477">
        <v>0</v>
      </c>
      <c r="F257" s="477">
        <v>0</v>
      </c>
      <c r="G257" s="477">
        <v>1</v>
      </c>
      <c r="H257" s="477">
        <v>6</v>
      </c>
      <c r="I257" s="477">
        <v>1</v>
      </c>
      <c r="J257" s="477">
        <v>0</v>
      </c>
      <c r="K257" s="477">
        <v>2</v>
      </c>
      <c r="L257" s="477">
        <v>0</v>
      </c>
      <c r="M257" s="477">
        <v>0</v>
      </c>
    </row>
    <row r="258" spans="2:13" s="291" customFormat="1" ht="15.9" customHeight="1" x14ac:dyDescent="0.3">
      <c r="B258" s="476" t="s">
        <v>873</v>
      </c>
      <c r="C258" s="477">
        <v>67</v>
      </c>
      <c r="D258" s="477">
        <v>0</v>
      </c>
      <c r="E258" s="477">
        <v>0</v>
      </c>
      <c r="F258" s="477">
        <v>0</v>
      </c>
      <c r="G258" s="477">
        <v>5</v>
      </c>
      <c r="H258" s="477">
        <v>3</v>
      </c>
      <c r="I258" s="477">
        <v>49</v>
      </c>
      <c r="J258" s="477">
        <v>0</v>
      </c>
      <c r="K258" s="477">
        <v>8</v>
      </c>
      <c r="L258" s="477">
        <v>1</v>
      </c>
      <c r="M258" s="477">
        <v>1</v>
      </c>
    </row>
    <row r="259" spans="2:13" s="291" customFormat="1" ht="15.9" customHeight="1" x14ac:dyDescent="0.3">
      <c r="B259" s="476" t="s">
        <v>874</v>
      </c>
      <c r="C259" s="477">
        <v>2</v>
      </c>
      <c r="D259" s="477">
        <v>0</v>
      </c>
      <c r="E259" s="477">
        <v>0</v>
      </c>
      <c r="F259" s="477">
        <v>0</v>
      </c>
      <c r="G259" s="477">
        <v>0</v>
      </c>
      <c r="H259" s="477">
        <v>1</v>
      </c>
      <c r="I259" s="477">
        <v>1</v>
      </c>
      <c r="J259" s="477">
        <v>0</v>
      </c>
      <c r="K259" s="477">
        <v>0</v>
      </c>
      <c r="L259" s="477">
        <v>0</v>
      </c>
      <c r="M259" s="477">
        <v>0</v>
      </c>
    </row>
    <row r="260" spans="2:13" s="291" customFormat="1" ht="15.9" customHeight="1" x14ac:dyDescent="0.3">
      <c r="B260" s="476" t="s">
        <v>875</v>
      </c>
      <c r="C260" s="477">
        <v>20</v>
      </c>
      <c r="D260" s="477">
        <v>0</v>
      </c>
      <c r="E260" s="477">
        <v>0</v>
      </c>
      <c r="F260" s="477">
        <v>1</v>
      </c>
      <c r="G260" s="477">
        <v>0</v>
      </c>
      <c r="H260" s="477">
        <v>0</v>
      </c>
      <c r="I260" s="477">
        <v>10</v>
      </c>
      <c r="J260" s="477">
        <v>1</v>
      </c>
      <c r="K260" s="477">
        <v>8</v>
      </c>
      <c r="L260" s="477">
        <v>0</v>
      </c>
      <c r="M260" s="477">
        <v>0</v>
      </c>
    </row>
    <row r="261" spans="2:13" s="291" customFormat="1" ht="15.9" customHeight="1" x14ac:dyDescent="0.3">
      <c r="B261" s="476" t="s">
        <v>876</v>
      </c>
      <c r="C261" s="477">
        <v>1</v>
      </c>
      <c r="D261" s="477">
        <v>0</v>
      </c>
      <c r="E261" s="477">
        <v>0</v>
      </c>
      <c r="F261" s="477">
        <v>0</v>
      </c>
      <c r="G261" s="477">
        <v>0</v>
      </c>
      <c r="H261" s="477">
        <v>0</v>
      </c>
      <c r="I261" s="477">
        <v>0</v>
      </c>
      <c r="J261" s="477">
        <v>1</v>
      </c>
      <c r="K261" s="477">
        <v>0</v>
      </c>
      <c r="L261" s="477">
        <v>0</v>
      </c>
      <c r="M261" s="477">
        <v>0</v>
      </c>
    </row>
    <row r="262" spans="2:13" s="297" customFormat="1" ht="15.9" customHeight="1" x14ac:dyDescent="0.2">
      <c r="B262" s="480" t="s">
        <v>257</v>
      </c>
      <c r="C262" s="478">
        <v>1104</v>
      </c>
      <c r="D262" s="478">
        <v>2</v>
      </c>
      <c r="E262" s="478">
        <v>0</v>
      </c>
      <c r="F262" s="478">
        <v>87</v>
      </c>
      <c r="G262" s="478">
        <v>132</v>
      </c>
      <c r="H262" s="478">
        <v>200</v>
      </c>
      <c r="I262" s="478">
        <v>407</v>
      </c>
      <c r="J262" s="478">
        <v>58</v>
      </c>
      <c r="K262" s="478">
        <v>151</v>
      </c>
      <c r="L262" s="478">
        <v>11</v>
      </c>
      <c r="M262" s="478">
        <v>56</v>
      </c>
    </row>
    <row r="263" spans="2:13" s="291" customFormat="1" ht="15.9" customHeight="1" x14ac:dyDescent="0.3">
      <c r="B263" s="476" t="s">
        <v>885</v>
      </c>
      <c r="C263" s="477">
        <v>4</v>
      </c>
      <c r="D263" s="477">
        <v>0</v>
      </c>
      <c r="E263" s="477">
        <v>0</v>
      </c>
      <c r="F263" s="477">
        <v>0</v>
      </c>
      <c r="G263" s="477">
        <v>0</v>
      </c>
      <c r="H263" s="477">
        <v>0</v>
      </c>
      <c r="I263" s="477">
        <v>3</v>
      </c>
      <c r="J263" s="477">
        <v>0</v>
      </c>
      <c r="K263" s="477">
        <v>0</v>
      </c>
      <c r="L263" s="477">
        <v>0</v>
      </c>
      <c r="M263" s="477">
        <v>1</v>
      </c>
    </row>
    <row r="264" spans="2:13" s="291" customFormat="1" ht="15.9" customHeight="1" x14ac:dyDescent="0.3">
      <c r="B264" s="476" t="s">
        <v>862</v>
      </c>
      <c r="C264" s="477">
        <v>4</v>
      </c>
      <c r="D264" s="477">
        <v>0</v>
      </c>
      <c r="E264" s="477">
        <v>0</v>
      </c>
      <c r="F264" s="477">
        <v>0</v>
      </c>
      <c r="G264" s="477">
        <v>1</v>
      </c>
      <c r="H264" s="477">
        <v>0</v>
      </c>
      <c r="I264" s="477">
        <v>1</v>
      </c>
      <c r="J264" s="477">
        <v>1</v>
      </c>
      <c r="K264" s="477">
        <v>1</v>
      </c>
      <c r="L264" s="477">
        <v>0</v>
      </c>
      <c r="M264" s="477">
        <v>0</v>
      </c>
    </row>
    <row r="265" spans="2:13" s="291" customFormat="1" ht="15.9" customHeight="1" x14ac:dyDescent="0.3">
      <c r="B265" s="476" t="s">
        <v>870</v>
      </c>
      <c r="C265" s="477">
        <v>131</v>
      </c>
      <c r="D265" s="477">
        <v>1</v>
      </c>
      <c r="E265" s="477">
        <v>0</v>
      </c>
      <c r="F265" s="477">
        <v>62</v>
      </c>
      <c r="G265" s="477">
        <v>16</v>
      </c>
      <c r="H265" s="477">
        <v>24</v>
      </c>
      <c r="I265" s="477">
        <v>18</v>
      </c>
      <c r="J265" s="477">
        <v>1</v>
      </c>
      <c r="K265" s="477">
        <v>5</v>
      </c>
      <c r="L265" s="477">
        <v>0</v>
      </c>
      <c r="M265" s="477">
        <v>4</v>
      </c>
    </row>
    <row r="266" spans="2:13" s="291" customFormat="1" ht="15.9" customHeight="1" x14ac:dyDescent="0.3">
      <c r="B266" s="476" t="s">
        <v>871</v>
      </c>
      <c r="C266" s="477">
        <v>133</v>
      </c>
      <c r="D266" s="477">
        <v>1</v>
      </c>
      <c r="E266" s="477">
        <v>0</v>
      </c>
      <c r="F266" s="477">
        <v>9</v>
      </c>
      <c r="G266" s="477">
        <v>73</v>
      </c>
      <c r="H266" s="477">
        <v>12</v>
      </c>
      <c r="I266" s="477">
        <v>23</v>
      </c>
      <c r="J266" s="477">
        <v>5</v>
      </c>
      <c r="K266" s="477">
        <v>5</v>
      </c>
      <c r="L266" s="477">
        <v>1</v>
      </c>
      <c r="M266" s="477">
        <v>4</v>
      </c>
    </row>
    <row r="267" spans="2:13" s="291" customFormat="1" ht="15.9" customHeight="1" x14ac:dyDescent="0.3">
      <c r="B267" s="476" t="s">
        <v>872</v>
      </c>
      <c r="C267" s="477">
        <v>208</v>
      </c>
      <c r="D267" s="477">
        <v>0</v>
      </c>
      <c r="E267" s="477">
        <v>0</v>
      </c>
      <c r="F267" s="477">
        <v>11</v>
      </c>
      <c r="G267" s="477">
        <v>11</v>
      </c>
      <c r="H267" s="477">
        <v>132</v>
      </c>
      <c r="I267" s="477">
        <v>32</v>
      </c>
      <c r="J267" s="477">
        <v>7</v>
      </c>
      <c r="K267" s="477">
        <v>8</v>
      </c>
      <c r="L267" s="477">
        <v>3</v>
      </c>
      <c r="M267" s="477">
        <v>4</v>
      </c>
    </row>
    <row r="268" spans="2:13" s="291" customFormat="1" ht="13.2" x14ac:dyDescent="0.3">
      <c r="B268" s="476" t="s">
        <v>873</v>
      </c>
      <c r="C268" s="477">
        <v>414</v>
      </c>
      <c r="D268" s="477">
        <v>0</v>
      </c>
      <c r="E268" s="477">
        <v>0</v>
      </c>
      <c r="F268" s="477">
        <v>3</v>
      </c>
      <c r="G268" s="477">
        <v>22</v>
      </c>
      <c r="H268" s="477">
        <v>21</v>
      </c>
      <c r="I268" s="477">
        <v>283</v>
      </c>
      <c r="J268" s="477">
        <v>18</v>
      </c>
      <c r="K268" s="477">
        <v>52</v>
      </c>
      <c r="L268" s="477">
        <v>2</v>
      </c>
      <c r="M268" s="477">
        <v>13</v>
      </c>
    </row>
    <row r="269" spans="2:13" s="291" customFormat="1" ht="15.9" customHeight="1" x14ac:dyDescent="0.3">
      <c r="B269" s="476" t="s">
        <v>874</v>
      </c>
      <c r="C269" s="477">
        <v>43</v>
      </c>
      <c r="D269" s="477">
        <v>0</v>
      </c>
      <c r="E269" s="477">
        <v>0</v>
      </c>
      <c r="F269" s="477">
        <v>1</v>
      </c>
      <c r="G269" s="477">
        <v>1</v>
      </c>
      <c r="H269" s="477">
        <v>2</v>
      </c>
      <c r="I269" s="477">
        <v>13</v>
      </c>
      <c r="J269" s="477">
        <v>14</v>
      </c>
      <c r="K269" s="477">
        <v>10</v>
      </c>
      <c r="L269" s="477">
        <v>1</v>
      </c>
      <c r="M269" s="477">
        <v>1</v>
      </c>
    </row>
    <row r="270" spans="2:13" s="291" customFormat="1" ht="15.9" customHeight="1" x14ac:dyDescent="0.3">
      <c r="B270" s="476" t="s">
        <v>875</v>
      </c>
      <c r="C270" s="477">
        <v>95</v>
      </c>
      <c r="D270" s="477">
        <v>0</v>
      </c>
      <c r="E270" s="477">
        <v>0</v>
      </c>
      <c r="F270" s="477">
        <v>0</v>
      </c>
      <c r="G270" s="477">
        <v>1</v>
      </c>
      <c r="H270" s="477">
        <v>3</v>
      </c>
      <c r="I270" s="477">
        <v>20</v>
      </c>
      <c r="J270" s="477">
        <v>10</v>
      </c>
      <c r="K270" s="477">
        <v>58</v>
      </c>
      <c r="L270" s="477">
        <v>1</v>
      </c>
      <c r="M270" s="477">
        <v>2</v>
      </c>
    </row>
    <row r="271" spans="2:13" s="291" customFormat="1" ht="15.9" customHeight="1" x14ac:dyDescent="0.3">
      <c r="B271" s="476" t="s">
        <v>876</v>
      </c>
      <c r="C271" s="477">
        <v>10</v>
      </c>
      <c r="D271" s="477">
        <v>0</v>
      </c>
      <c r="E271" s="477">
        <v>0</v>
      </c>
      <c r="F271" s="477">
        <v>0</v>
      </c>
      <c r="G271" s="477">
        <v>0</v>
      </c>
      <c r="H271" s="477">
        <v>0</v>
      </c>
      <c r="I271" s="477">
        <v>2</v>
      </c>
      <c r="J271" s="477">
        <v>1</v>
      </c>
      <c r="K271" s="477">
        <v>5</v>
      </c>
      <c r="L271" s="477">
        <v>2</v>
      </c>
      <c r="M271" s="477">
        <v>0</v>
      </c>
    </row>
    <row r="272" spans="2:13" s="291" customFormat="1" ht="15.9" customHeight="1" x14ac:dyDescent="0.3">
      <c r="B272" s="476" t="s">
        <v>836</v>
      </c>
      <c r="C272" s="477">
        <v>62</v>
      </c>
      <c r="D272" s="477">
        <v>0</v>
      </c>
      <c r="E272" s="477">
        <v>0</v>
      </c>
      <c r="F272" s="477">
        <v>1</v>
      </c>
      <c r="G272" s="477">
        <v>7</v>
      </c>
      <c r="H272" s="477">
        <v>6</v>
      </c>
      <c r="I272" s="477">
        <v>12</v>
      </c>
      <c r="J272" s="477">
        <v>1</v>
      </c>
      <c r="K272" s="477">
        <v>7</v>
      </c>
      <c r="L272" s="477">
        <v>1</v>
      </c>
      <c r="M272" s="477">
        <v>27</v>
      </c>
    </row>
    <row r="273" spans="2:14" s="291" customFormat="1" x14ac:dyDescent="0.25"/>
    <row r="274" spans="2:14" s="291" customFormat="1" x14ac:dyDescent="0.25">
      <c r="B274" s="396" t="s">
        <v>969</v>
      </c>
    </row>
    <row r="275" spans="2:14" s="291" customFormat="1" x14ac:dyDescent="0.25">
      <c r="B275" s="751" t="s">
        <v>734</v>
      </c>
      <c r="C275" s="751"/>
      <c r="D275" s="751"/>
      <c r="E275" s="751"/>
      <c r="F275" s="751"/>
      <c r="G275" s="751"/>
      <c r="H275" s="751"/>
      <c r="I275" s="751"/>
      <c r="J275" s="751"/>
    </row>
    <row r="276" spans="2:14" s="291" customFormat="1" x14ac:dyDescent="0.25">
      <c r="B276" s="756" t="s">
        <v>715</v>
      </c>
      <c r="C276" s="756"/>
      <c r="D276" s="756"/>
      <c r="E276" s="756"/>
      <c r="F276" s="756"/>
      <c r="G276" s="756"/>
      <c r="H276" s="756"/>
      <c r="I276" s="756"/>
      <c r="J276" s="756"/>
      <c r="K276" s="756"/>
      <c r="L276" s="756"/>
      <c r="M276" s="756"/>
      <c r="N276" s="756"/>
    </row>
    <row r="277" spans="2:14" s="291" customFormat="1" x14ac:dyDescent="0.25"/>
    <row r="278" spans="2:14" s="291" customFormat="1" x14ac:dyDescent="0.25"/>
    <row r="279" spans="2:14" s="291" customFormat="1" x14ac:dyDescent="0.25"/>
    <row r="280" spans="2:14" s="291" customFormat="1" x14ac:dyDescent="0.25"/>
    <row r="281" spans="2:14" s="291" customFormat="1" x14ac:dyDescent="0.25"/>
    <row r="282" spans="2:14" s="291" customFormat="1" x14ac:dyDescent="0.25"/>
    <row r="283" spans="2:14" s="291" customFormat="1" x14ac:dyDescent="0.25"/>
    <row r="284" spans="2:14" s="291" customFormat="1" x14ac:dyDescent="0.25"/>
    <row r="285" spans="2:14" s="291" customFormat="1" x14ac:dyDescent="0.25"/>
    <row r="286" spans="2:14" s="291" customFormat="1" x14ac:dyDescent="0.25"/>
    <row r="287" spans="2:14" s="291" customFormat="1" x14ac:dyDescent="0.25"/>
    <row r="288" spans="2:14" s="291" customFormat="1" x14ac:dyDescent="0.25"/>
    <row r="289" s="291" customFormat="1" x14ac:dyDescent="0.25"/>
    <row r="290" s="291" customFormat="1" x14ac:dyDescent="0.25"/>
    <row r="291" s="291" customFormat="1" x14ac:dyDescent="0.25"/>
    <row r="292" s="291" customFormat="1" x14ac:dyDescent="0.25"/>
    <row r="293" s="291" customFormat="1" x14ac:dyDescent="0.25"/>
    <row r="294" s="291" customFormat="1" x14ac:dyDescent="0.25"/>
    <row r="295" s="291" customFormat="1" x14ac:dyDescent="0.25"/>
    <row r="296" s="291" customFormat="1" x14ac:dyDescent="0.25"/>
    <row r="297" s="291" customFormat="1" x14ac:dyDescent="0.25"/>
    <row r="298" s="291" customFormat="1" x14ac:dyDescent="0.25"/>
    <row r="299" s="291" customFormat="1" x14ac:dyDescent="0.25"/>
    <row r="300" s="291" customFormat="1" x14ac:dyDescent="0.25"/>
    <row r="301" s="291" customFormat="1" x14ac:dyDescent="0.25"/>
    <row r="302" s="291" customFormat="1" x14ac:dyDescent="0.25"/>
    <row r="303" s="291" customFormat="1" x14ac:dyDescent="0.25"/>
    <row r="304" s="291" customFormat="1" x14ac:dyDescent="0.25"/>
    <row r="305" s="291" customFormat="1" x14ac:dyDescent="0.25"/>
    <row r="306" s="291" customFormat="1" x14ac:dyDescent="0.25"/>
    <row r="307" s="291" customFormat="1" x14ac:dyDescent="0.25"/>
    <row r="308" s="291" customFormat="1" x14ac:dyDescent="0.25"/>
    <row r="309" s="291" customFormat="1" x14ac:dyDescent="0.25"/>
    <row r="310" s="291" customFormat="1" x14ac:dyDescent="0.25"/>
    <row r="311" s="291" customFormat="1" x14ac:dyDescent="0.25"/>
    <row r="312" s="291" customFormat="1" x14ac:dyDescent="0.25"/>
    <row r="313" s="291" customFormat="1" x14ac:dyDescent="0.25"/>
    <row r="314" s="291" customFormat="1" x14ac:dyDescent="0.25"/>
    <row r="315" s="291" customFormat="1" x14ac:dyDescent="0.25"/>
    <row r="316" s="291" customFormat="1" x14ac:dyDescent="0.25"/>
  </sheetData>
  <mergeCells count="8">
    <mergeCell ref="B275:J275"/>
    <mergeCell ref="B276:N276"/>
    <mergeCell ref="B12:M12"/>
    <mergeCell ref="B13:M13"/>
    <mergeCell ref="B14:M14"/>
    <mergeCell ref="B16:B17"/>
    <mergeCell ref="C16:C17"/>
    <mergeCell ref="D16:M16"/>
  </mergeCells>
  <hyperlinks>
    <hyperlink ref="O16" location="INDICE!C73" display="INICIO"/>
  </hyperlinks>
  <pageMargins left="0.75" right="0.75" top="1" bottom="1" header="0.5" footer="0.5"/>
  <pageSetup orientation="portrait" horizontalDpi="300" verticalDpi="300"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Q47"/>
  <sheetViews>
    <sheetView showGridLines="0" zoomScale="90" zoomScaleNormal="90" workbookViewId="0">
      <selection activeCell="B56" sqref="B56"/>
    </sheetView>
  </sheetViews>
  <sheetFormatPr baseColWidth="10" defaultColWidth="8" defaultRowHeight="10.8" x14ac:dyDescent="0.25"/>
  <cols>
    <col min="1" max="1" width="3.19921875" style="118" customWidth="1"/>
    <col min="2" max="2" width="24.69921875" style="118" customWidth="1"/>
    <col min="3" max="14" width="16.09765625" style="118" customWidth="1"/>
    <col min="15" max="15" width="15.69921875" style="118" customWidth="1"/>
    <col min="16" max="256" width="8" style="118"/>
    <col min="257" max="257" width="3.19921875" style="118" customWidth="1"/>
    <col min="258" max="258" width="24.69921875" style="118" customWidth="1"/>
    <col min="259" max="270" width="16.09765625" style="118" customWidth="1"/>
    <col min="271" max="271" width="15.69921875" style="118" customWidth="1"/>
    <col min="272" max="512" width="8" style="118"/>
    <col min="513" max="513" width="3.19921875" style="118" customWidth="1"/>
    <col min="514" max="514" width="24.69921875" style="118" customWidth="1"/>
    <col min="515" max="526" width="16.09765625" style="118" customWidth="1"/>
    <col min="527" max="527" width="15.69921875" style="118" customWidth="1"/>
    <col min="528" max="768" width="8" style="118"/>
    <col min="769" max="769" width="3.19921875" style="118" customWidth="1"/>
    <col min="770" max="770" width="24.69921875" style="118" customWidth="1"/>
    <col min="771" max="782" width="16.09765625" style="118" customWidth="1"/>
    <col min="783" max="783" width="15.69921875" style="118" customWidth="1"/>
    <col min="784" max="1024" width="8" style="118"/>
    <col min="1025" max="1025" width="3.19921875" style="118" customWidth="1"/>
    <col min="1026" max="1026" width="24.69921875" style="118" customWidth="1"/>
    <col min="1027" max="1038" width="16.09765625" style="118" customWidth="1"/>
    <col min="1039" max="1039" width="15.69921875" style="118" customWidth="1"/>
    <col min="1040" max="1280" width="8" style="118"/>
    <col min="1281" max="1281" width="3.19921875" style="118" customWidth="1"/>
    <col min="1282" max="1282" width="24.69921875" style="118" customWidth="1"/>
    <col min="1283" max="1294" width="16.09765625" style="118" customWidth="1"/>
    <col min="1295" max="1295" width="15.69921875" style="118" customWidth="1"/>
    <col min="1296" max="1536" width="8" style="118"/>
    <col min="1537" max="1537" width="3.19921875" style="118" customWidth="1"/>
    <col min="1538" max="1538" width="24.69921875" style="118" customWidth="1"/>
    <col min="1539" max="1550" width="16.09765625" style="118" customWidth="1"/>
    <col min="1551" max="1551" width="15.69921875" style="118" customWidth="1"/>
    <col min="1552" max="1792" width="8" style="118"/>
    <col min="1793" max="1793" width="3.19921875" style="118" customWidth="1"/>
    <col min="1794" max="1794" width="24.69921875" style="118" customWidth="1"/>
    <col min="1795" max="1806" width="16.09765625" style="118" customWidth="1"/>
    <col min="1807" max="1807" width="15.69921875" style="118" customWidth="1"/>
    <col min="1808" max="2048" width="8" style="118"/>
    <col min="2049" max="2049" width="3.19921875" style="118" customWidth="1"/>
    <col min="2050" max="2050" width="24.69921875" style="118" customWidth="1"/>
    <col min="2051" max="2062" width="16.09765625" style="118" customWidth="1"/>
    <col min="2063" max="2063" width="15.69921875" style="118" customWidth="1"/>
    <col min="2064" max="2304" width="8" style="118"/>
    <col min="2305" max="2305" width="3.19921875" style="118" customWidth="1"/>
    <col min="2306" max="2306" width="24.69921875" style="118" customWidth="1"/>
    <col min="2307" max="2318" width="16.09765625" style="118" customWidth="1"/>
    <col min="2319" max="2319" width="15.69921875" style="118" customWidth="1"/>
    <col min="2320" max="2560" width="8" style="118"/>
    <col min="2561" max="2561" width="3.19921875" style="118" customWidth="1"/>
    <col min="2562" max="2562" width="24.69921875" style="118" customWidth="1"/>
    <col min="2563" max="2574" width="16.09765625" style="118" customWidth="1"/>
    <col min="2575" max="2575" width="15.69921875" style="118" customWidth="1"/>
    <col min="2576" max="2816" width="8" style="118"/>
    <col min="2817" max="2817" width="3.19921875" style="118" customWidth="1"/>
    <col min="2818" max="2818" width="24.69921875" style="118" customWidth="1"/>
    <col min="2819" max="2830" width="16.09765625" style="118" customWidth="1"/>
    <col min="2831" max="2831" width="15.69921875" style="118" customWidth="1"/>
    <col min="2832" max="3072" width="8" style="118"/>
    <col min="3073" max="3073" width="3.19921875" style="118" customWidth="1"/>
    <col min="3074" max="3074" width="24.69921875" style="118" customWidth="1"/>
    <col min="3075" max="3086" width="16.09765625" style="118" customWidth="1"/>
    <col min="3087" max="3087" width="15.69921875" style="118" customWidth="1"/>
    <col min="3088" max="3328" width="8" style="118"/>
    <col min="3329" max="3329" width="3.19921875" style="118" customWidth="1"/>
    <col min="3330" max="3330" width="24.69921875" style="118" customWidth="1"/>
    <col min="3331" max="3342" width="16.09765625" style="118" customWidth="1"/>
    <col min="3343" max="3343" width="15.69921875" style="118" customWidth="1"/>
    <col min="3344" max="3584" width="8" style="118"/>
    <col min="3585" max="3585" width="3.19921875" style="118" customWidth="1"/>
    <col min="3586" max="3586" width="24.69921875" style="118" customWidth="1"/>
    <col min="3587" max="3598" width="16.09765625" style="118" customWidth="1"/>
    <col min="3599" max="3599" width="15.69921875" style="118" customWidth="1"/>
    <col min="3600" max="3840" width="8" style="118"/>
    <col min="3841" max="3841" width="3.19921875" style="118" customWidth="1"/>
    <col min="3842" max="3842" width="24.69921875" style="118" customWidth="1"/>
    <col min="3843" max="3854" width="16.09765625" style="118" customWidth="1"/>
    <col min="3855" max="3855" width="15.69921875" style="118" customWidth="1"/>
    <col min="3856" max="4096" width="8" style="118"/>
    <col min="4097" max="4097" width="3.19921875" style="118" customWidth="1"/>
    <col min="4098" max="4098" width="24.69921875" style="118" customWidth="1"/>
    <col min="4099" max="4110" width="16.09765625" style="118" customWidth="1"/>
    <col min="4111" max="4111" width="15.69921875" style="118" customWidth="1"/>
    <col min="4112" max="4352" width="8" style="118"/>
    <col min="4353" max="4353" width="3.19921875" style="118" customWidth="1"/>
    <col min="4354" max="4354" width="24.69921875" style="118" customWidth="1"/>
    <col min="4355" max="4366" width="16.09765625" style="118" customWidth="1"/>
    <col min="4367" max="4367" width="15.69921875" style="118" customWidth="1"/>
    <col min="4368" max="4608" width="8" style="118"/>
    <col min="4609" max="4609" width="3.19921875" style="118" customWidth="1"/>
    <col min="4610" max="4610" width="24.69921875" style="118" customWidth="1"/>
    <col min="4611" max="4622" width="16.09765625" style="118" customWidth="1"/>
    <col min="4623" max="4623" width="15.69921875" style="118" customWidth="1"/>
    <col min="4624" max="4864" width="8" style="118"/>
    <col min="4865" max="4865" width="3.19921875" style="118" customWidth="1"/>
    <col min="4866" max="4866" width="24.69921875" style="118" customWidth="1"/>
    <col min="4867" max="4878" width="16.09765625" style="118" customWidth="1"/>
    <col min="4879" max="4879" width="15.69921875" style="118" customWidth="1"/>
    <col min="4880" max="5120" width="8" style="118"/>
    <col min="5121" max="5121" width="3.19921875" style="118" customWidth="1"/>
    <col min="5122" max="5122" width="24.69921875" style="118" customWidth="1"/>
    <col min="5123" max="5134" width="16.09765625" style="118" customWidth="1"/>
    <col min="5135" max="5135" width="15.69921875" style="118" customWidth="1"/>
    <col min="5136" max="5376" width="8" style="118"/>
    <col min="5377" max="5377" width="3.19921875" style="118" customWidth="1"/>
    <col min="5378" max="5378" width="24.69921875" style="118" customWidth="1"/>
    <col min="5379" max="5390" width="16.09765625" style="118" customWidth="1"/>
    <col min="5391" max="5391" width="15.69921875" style="118" customWidth="1"/>
    <col min="5392" max="5632" width="8" style="118"/>
    <col min="5633" max="5633" width="3.19921875" style="118" customWidth="1"/>
    <col min="5634" max="5634" width="24.69921875" style="118" customWidth="1"/>
    <col min="5635" max="5646" width="16.09765625" style="118" customWidth="1"/>
    <col min="5647" max="5647" width="15.69921875" style="118" customWidth="1"/>
    <col min="5648" max="5888" width="8" style="118"/>
    <col min="5889" max="5889" width="3.19921875" style="118" customWidth="1"/>
    <col min="5890" max="5890" width="24.69921875" style="118" customWidth="1"/>
    <col min="5891" max="5902" width="16.09765625" style="118" customWidth="1"/>
    <col min="5903" max="5903" width="15.69921875" style="118" customWidth="1"/>
    <col min="5904" max="6144" width="8" style="118"/>
    <col min="6145" max="6145" width="3.19921875" style="118" customWidth="1"/>
    <col min="6146" max="6146" width="24.69921875" style="118" customWidth="1"/>
    <col min="6147" max="6158" width="16.09765625" style="118" customWidth="1"/>
    <col min="6159" max="6159" width="15.69921875" style="118" customWidth="1"/>
    <col min="6160" max="6400" width="8" style="118"/>
    <col min="6401" max="6401" width="3.19921875" style="118" customWidth="1"/>
    <col min="6402" max="6402" width="24.69921875" style="118" customWidth="1"/>
    <col min="6403" max="6414" width="16.09765625" style="118" customWidth="1"/>
    <col min="6415" max="6415" width="15.69921875" style="118" customWidth="1"/>
    <col min="6416" max="6656" width="8" style="118"/>
    <col min="6657" max="6657" width="3.19921875" style="118" customWidth="1"/>
    <col min="6658" max="6658" width="24.69921875" style="118" customWidth="1"/>
    <col min="6659" max="6670" width="16.09765625" style="118" customWidth="1"/>
    <col min="6671" max="6671" width="15.69921875" style="118" customWidth="1"/>
    <col min="6672" max="6912" width="8" style="118"/>
    <col min="6913" max="6913" width="3.19921875" style="118" customWidth="1"/>
    <col min="6914" max="6914" width="24.69921875" style="118" customWidth="1"/>
    <col min="6915" max="6926" width="16.09765625" style="118" customWidth="1"/>
    <col min="6927" max="6927" width="15.69921875" style="118" customWidth="1"/>
    <col min="6928" max="7168" width="8" style="118"/>
    <col min="7169" max="7169" width="3.19921875" style="118" customWidth="1"/>
    <col min="7170" max="7170" width="24.69921875" style="118" customWidth="1"/>
    <col min="7171" max="7182" width="16.09765625" style="118" customWidth="1"/>
    <col min="7183" max="7183" width="15.69921875" style="118" customWidth="1"/>
    <col min="7184" max="7424" width="8" style="118"/>
    <col min="7425" max="7425" width="3.19921875" style="118" customWidth="1"/>
    <col min="7426" max="7426" width="24.69921875" style="118" customWidth="1"/>
    <col min="7427" max="7438" width="16.09765625" style="118" customWidth="1"/>
    <col min="7439" max="7439" width="15.69921875" style="118" customWidth="1"/>
    <col min="7440" max="7680" width="8" style="118"/>
    <col min="7681" max="7681" width="3.19921875" style="118" customWidth="1"/>
    <col min="7682" max="7682" width="24.69921875" style="118" customWidth="1"/>
    <col min="7683" max="7694" width="16.09765625" style="118" customWidth="1"/>
    <col min="7695" max="7695" width="15.69921875" style="118" customWidth="1"/>
    <col min="7696" max="7936" width="8" style="118"/>
    <col min="7937" max="7937" width="3.19921875" style="118" customWidth="1"/>
    <col min="7938" max="7938" width="24.69921875" style="118" customWidth="1"/>
    <col min="7939" max="7950" width="16.09765625" style="118" customWidth="1"/>
    <col min="7951" max="7951" width="15.69921875" style="118" customWidth="1"/>
    <col min="7952" max="8192" width="8" style="118"/>
    <col min="8193" max="8193" width="3.19921875" style="118" customWidth="1"/>
    <col min="8194" max="8194" width="24.69921875" style="118" customWidth="1"/>
    <col min="8195" max="8206" width="16.09765625" style="118" customWidth="1"/>
    <col min="8207" max="8207" width="15.69921875" style="118" customWidth="1"/>
    <col min="8208" max="8448" width="8" style="118"/>
    <col min="8449" max="8449" width="3.19921875" style="118" customWidth="1"/>
    <col min="8450" max="8450" width="24.69921875" style="118" customWidth="1"/>
    <col min="8451" max="8462" width="16.09765625" style="118" customWidth="1"/>
    <col min="8463" max="8463" width="15.69921875" style="118" customWidth="1"/>
    <col min="8464" max="8704" width="8" style="118"/>
    <col min="8705" max="8705" width="3.19921875" style="118" customWidth="1"/>
    <col min="8706" max="8706" width="24.69921875" style="118" customWidth="1"/>
    <col min="8707" max="8718" width="16.09765625" style="118" customWidth="1"/>
    <col min="8719" max="8719" width="15.69921875" style="118" customWidth="1"/>
    <col min="8720" max="8960" width="8" style="118"/>
    <col min="8961" max="8961" width="3.19921875" style="118" customWidth="1"/>
    <col min="8962" max="8962" width="24.69921875" style="118" customWidth="1"/>
    <col min="8963" max="8974" width="16.09765625" style="118" customWidth="1"/>
    <col min="8975" max="8975" width="15.69921875" style="118" customWidth="1"/>
    <col min="8976" max="9216" width="8" style="118"/>
    <col min="9217" max="9217" width="3.19921875" style="118" customWidth="1"/>
    <col min="9218" max="9218" width="24.69921875" style="118" customWidth="1"/>
    <col min="9219" max="9230" width="16.09765625" style="118" customWidth="1"/>
    <col min="9231" max="9231" width="15.69921875" style="118" customWidth="1"/>
    <col min="9232" max="9472" width="8" style="118"/>
    <col min="9473" max="9473" width="3.19921875" style="118" customWidth="1"/>
    <col min="9474" max="9474" width="24.69921875" style="118" customWidth="1"/>
    <col min="9475" max="9486" width="16.09765625" style="118" customWidth="1"/>
    <col min="9487" max="9487" width="15.69921875" style="118" customWidth="1"/>
    <col min="9488" max="9728" width="8" style="118"/>
    <col min="9729" max="9729" width="3.19921875" style="118" customWidth="1"/>
    <col min="9730" max="9730" width="24.69921875" style="118" customWidth="1"/>
    <col min="9731" max="9742" width="16.09765625" style="118" customWidth="1"/>
    <col min="9743" max="9743" width="15.69921875" style="118" customWidth="1"/>
    <col min="9744" max="9984" width="8" style="118"/>
    <col min="9985" max="9985" width="3.19921875" style="118" customWidth="1"/>
    <col min="9986" max="9986" width="24.69921875" style="118" customWidth="1"/>
    <col min="9987" max="9998" width="16.09765625" style="118" customWidth="1"/>
    <col min="9999" max="9999" width="15.69921875" style="118" customWidth="1"/>
    <col min="10000" max="10240" width="8" style="118"/>
    <col min="10241" max="10241" width="3.19921875" style="118" customWidth="1"/>
    <col min="10242" max="10242" width="24.69921875" style="118" customWidth="1"/>
    <col min="10243" max="10254" width="16.09765625" style="118" customWidth="1"/>
    <col min="10255" max="10255" width="15.69921875" style="118" customWidth="1"/>
    <col min="10256" max="10496" width="8" style="118"/>
    <col min="10497" max="10497" width="3.19921875" style="118" customWidth="1"/>
    <col min="10498" max="10498" width="24.69921875" style="118" customWidth="1"/>
    <col min="10499" max="10510" width="16.09765625" style="118" customWidth="1"/>
    <col min="10511" max="10511" width="15.69921875" style="118" customWidth="1"/>
    <col min="10512" max="10752" width="8" style="118"/>
    <col min="10753" max="10753" width="3.19921875" style="118" customWidth="1"/>
    <col min="10754" max="10754" width="24.69921875" style="118" customWidth="1"/>
    <col min="10755" max="10766" width="16.09765625" style="118" customWidth="1"/>
    <col min="10767" max="10767" width="15.69921875" style="118" customWidth="1"/>
    <col min="10768" max="11008" width="8" style="118"/>
    <col min="11009" max="11009" width="3.19921875" style="118" customWidth="1"/>
    <col min="11010" max="11010" width="24.69921875" style="118" customWidth="1"/>
    <col min="11011" max="11022" width="16.09765625" style="118" customWidth="1"/>
    <col min="11023" max="11023" width="15.69921875" style="118" customWidth="1"/>
    <col min="11024" max="11264" width="8" style="118"/>
    <col min="11265" max="11265" width="3.19921875" style="118" customWidth="1"/>
    <col min="11266" max="11266" width="24.69921875" style="118" customWidth="1"/>
    <col min="11267" max="11278" width="16.09765625" style="118" customWidth="1"/>
    <col min="11279" max="11279" width="15.69921875" style="118" customWidth="1"/>
    <col min="11280" max="11520" width="8" style="118"/>
    <col min="11521" max="11521" width="3.19921875" style="118" customWidth="1"/>
    <col min="11522" max="11522" width="24.69921875" style="118" customWidth="1"/>
    <col min="11523" max="11534" width="16.09765625" style="118" customWidth="1"/>
    <col min="11535" max="11535" width="15.69921875" style="118" customWidth="1"/>
    <col min="11536" max="11776" width="8" style="118"/>
    <col min="11777" max="11777" width="3.19921875" style="118" customWidth="1"/>
    <col min="11778" max="11778" width="24.69921875" style="118" customWidth="1"/>
    <col min="11779" max="11790" width="16.09765625" style="118" customWidth="1"/>
    <col min="11791" max="11791" width="15.69921875" style="118" customWidth="1"/>
    <col min="11792" max="12032" width="8" style="118"/>
    <col min="12033" max="12033" width="3.19921875" style="118" customWidth="1"/>
    <col min="12034" max="12034" width="24.69921875" style="118" customWidth="1"/>
    <col min="12035" max="12046" width="16.09765625" style="118" customWidth="1"/>
    <col min="12047" max="12047" width="15.69921875" style="118" customWidth="1"/>
    <col min="12048" max="12288" width="8" style="118"/>
    <col min="12289" max="12289" width="3.19921875" style="118" customWidth="1"/>
    <col min="12290" max="12290" width="24.69921875" style="118" customWidth="1"/>
    <col min="12291" max="12302" width="16.09765625" style="118" customWidth="1"/>
    <col min="12303" max="12303" width="15.69921875" style="118" customWidth="1"/>
    <col min="12304" max="12544" width="8" style="118"/>
    <col min="12545" max="12545" width="3.19921875" style="118" customWidth="1"/>
    <col min="12546" max="12546" width="24.69921875" style="118" customWidth="1"/>
    <col min="12547" max="12558" width="16.09765625" style="118" customWidth="1"/>
    <col min="12559" max="12559" width="15.69921875" style="118" customWidth="1"/>
    <col min="12560" max="12800" width="8" style="118"/>
    <col min="12801" max="12801" width="3.19921875" style="118" customWidth="1"/>
    <col min="12802" max="12802" width="24.69921875" style="118" customWidth="1"/>
    <col min="12803" max="12814" width="16.09765625" style="118" customWidth="1"/>
    <col min="12815" max="12815" width="15.69921875" style="118" customWidth="1"/>
    <col min="12816" max="13056" width="8" style="118"/>
    <col min="13057" max="13057" width="3.19921875" style="118" customWidth="1"/>
    <col min="13058" max="13058" width="24.69921875" style="118" customWidth="1"/>
    <col min="13059" max="13070" width="16.09765625" style="118" customWidth="1"/>
    <col min="13071" max="13071" width="15.69921875" style="118" customWidth="1"/>
    <col min="13072" max="13312" width="8" style="118"/>
    <col min="13313" max="13313" width="3.19921875" style="118" customWidth="1"/>
    <col min="13314" max="13314" width="24.69921875" style="118" customWidth="1"/>
    <col min="13315" max="13326" width="16.09765625" style="118" customWidth="1"/>
    <col min="13327" max="13327" width="15.69921875" style="118" customWidth="1"/>
    <col min="13328" max="13568" width="8" style="118"/>
    <col min="13569" max="13569" width="3.19921875" style="118" customWidth="1"/>
    <col min="13570" max="13570" width="24.69921875" style="118" customWidth="1"/>
    <col min="13571" max="13582" width="16.09765625" style="118" customWidth="1"/>
    <col min="13583" max="13583" width="15.69921875" style="118" customWidth="1"/>
    <col min="13584" max="13824" width="8" style="118"/>
    <col min="13825" max="13825" width="3.19921875" style="118" customWidth="1"/>
    <col min="13826" max="13826" width="24.69921875" style="118" customWidth="1"/>
    <col min="13827" max="13838" width="16.09765625" style="118" customWidth="1"/>
    <col min="13839" max="13839" width="15.69921875" style="118" customWidth="1"/>
    <col min="13840" max="14080" width="8" style="118"/>
    <col min="14081" max="14081" width="3.19921875" style="118" customWidth="1"/>
    <col min="14082" max="14082" width="24.69921875" style="118" customWidth="1"/>
    <col min="14083" max="14094" width="16.09765625" style="118" customWidth="1"/>
    <col min="14095" max="14095" width="15.69921875" style="118" customWidth="1"/>
    <col min="14096" max="14336" width="8" style="118"/>
    <col min="14337" max="14337" width="3.19921875" style="118" customWidth="1"/>
    <col min="14338" max="14338" width="24.69921875" style="118" customWidth="1"/>
    <col min="14339" max="14350" width="16.09765625" style="118" customWidth="1"/>
    <col min="14351" max="14351" width="15.69921875" style="118" customWidth="1"/>
    <col min="14352" max="14592" width="8" style="118"/>
    <col min="14593" max="14593" width="3.19921875" style="118" customWidth="1"/>
    <col min="14594" max="14594" width="24.69921875" style="118" customWidth="1"/>
    <col min="14595" max="14606" width="16.09765625" style="118" customWidth="1"/>
    <col min="14607" max="14607" width="15.69921875" style="118" customWidth="1"/>
    <col min="14608" max="14848" width="8" style="118"/>
    <col min="14849" max="14849" width="3.19921875" style="118" customWidth="1"/>
    <col min="14850" max="14850" width="24.69921875" style="118" customWidth="1"/>
    <col min="14851" max="14862" width="16.09765625" style="118" customWidth="1"/>
    <col min="14863" max="14863" width="15.69921875" style="118" customWidth="1"/>
    <col min="14864" max="15104" width="8" style="118"/>
    <col min="15105" max="15105" width="3.19921875" style="118" customWidth="1"/>
    <col min="15106" max="15106" width="24.69921875" style="118" customWidth="1"/>
    <col min="15107" max="15118" width="16.09765625" style="118" customWidth="1"/>
    <col min="15119" max="15119" width="15.69921875" style="118" customWidth="1"/>
    <col min="15120" max="15360" width="8" style="118"/>
    <col min="15361" max="15361" width="3.19921875" style="118" customWidth="1"/>
    <col min="15362" max="15362" width="24.69921875" style="118" customWidth="1"/>
    <col min="15363" max="15374" width="16.09765625" style="118" customWidth="1"/>
    <col min="15375" max="15375" width="15.69921875" style="118" customWidth="1"/>
    <col min="15376" max="15616" width="8" style="118"/>
    <col min="15617" max="15617" width="3.19921875" style="118" customWidth="1"/>
    <col min="15618" max="15618" width="24.69921875" style="118" customWidth="1"/>
    <col min="15619" max="15630" width="16.09765625" style="118" customWidth="1"/>
    <col min="15631" max="15631" width="15.69921875" style="118" customWidth="1"/>
    <col min="15632" max="15872" width="8" style="118"/>
    <col min="15873" max="15873" width="3.19921875" style="118" customWidth="1"/>
    <col min="15874" max="15874" width="24.69921875" style="118" customWidth="1"/>
    <col min="15875" max="15886" width="16.09765625" style="118" customWidth="1"/>
    <col min="15887" max="15887" width="15.69921875" style="118" customWidth="1"/>
    <col min="15888" max="16128" width="8" style="118"/>
    <col min="16129" max="16129" width="3.19921875" style="118" customWidth="1"/>
    <col min="16130" max="16130" width="24.69921875" style="118" customWidth="1"/>
    <col min="16131" max="16142" width="16.09765625" style="118" customWidth="1"/>
    <col min="16143" max="16143" width="15.69921875" style="118" customWidth="1"/>
    <col min="16144" max="16384" width="8" style="118"/>
  </cols>
  <sheetData>
    <row r="8" spans="2:17" s="291" customFormat="1" x14ac:dyDescent="0.25"/>
    <row r="9" spans="2:17" s="291" customFormat="1" x14ac:dyDescent="0.25"/>
    <row r="10" spans="2:17" s="291" customFormat="1" x14ac:dyDescent="0.25">
      <c r="B10" s="759"/>
      <c r="C10" s="759"/>
      <c r="D10" s="759"/>
      <c r="E10" s="759"/>
      <c r="F10" s="759"/>
      <c r="G10" s="759"/>
      <c r="H10" s="759"/>
      <c r="I10" s="759"/>
      <c r="J10" s="759"/>
    </row>
    <row r="11" spans="2:17" s="299" customFormat="1" ht="23.4" customHeight="1" x14ac:dyDescent="0.25">
      <c r="B11" s="745" t="s">
        <v>760</v>
      </c>
      <c r="C11" s="745"/>
      <c r="D11" s="745"/>
      <c r="E11" s="745"/>
      <c r="F11" s="745"/>
      <c r="G11" s="745"/>
      <c r="H11" s="745"/>
      <c r="I11" s="745"/>
      <c r="J11" s="745"/>
      <c r="K11" s="745"/>
      <c r="L11" s="745"/>
      <c r="M11" s="745"/>
      <c r="N11" s="745"/>
      <c r="O11" s="745"/>
    </row>
    <row r="12" spans="2:17" s="299" customFormat="1" ht="14.25" customHeight="1" x14ac:dyDescent="0.25">
      <c r="B12" s="746" t="s">
        <v>677</v>
      </c>
      <c r="C12" s="746"/>
      <c r="D12" s="746"/>
      <c r="E12" s="746"/>
      <c r="F12" s="746"/>
      <c r="G12" s="746"/>
      <c r="H12" s="746"/>
      <c r="I12" s="746"/>
      <c r="J12" s="746"/>
      <c r="K12" s="746"/>
      <c r="L12" s="746"/>
      <c r="M12" s="746"/>
      <c r="N12" s="746"/>
      <c r="O12" s="746"/>
    </row>
    <row r="13" spans="2:17" s="299" customFormat="1" ht="13.8" x14ac:dyDescent="0.25">
      <c r="B13" s="746" t="s">
        <v>931</v>
      </c>
      <c r="C13" s="746"/>
      <c r="D13" s="746"/>
      <c r="E13" s="746"/>
      <c r="F13" s="746"/>
      <c r="G13" s="746"/>
      <c r="H13" s="746"/>
      <c r="I13" s="746"/>
      <c r="J13" s="746"/>
      <c r="K13" s="746"/>
      <c r="L13" s="746"/>
      <c r="M13" s="746"/>
      <c r="N13" s="746"/>
      <c r="O13" s="746"/>
    </row>
    <row r="14" spans="2:17" s="299" customFormat="1" x14ac:dyDescent="0.25"/>
    <row r="15" spans="2:17" s="306" customFormat="1" ht="31.5" customHeight="1" x14ac:dyDescent="0.2">
      <c r="B15" s="748" t="s">
        <v>656</v>
      </c>
      <c r="C15" s="748" t="s">
        <v>201</v>
      </c>
      <c r="D15" s="748" t="s">
        <v>657</v>
      </c>
      <c r="E15" s="748"/>
      <c r="F15" s="748"/>
      <c r="G15" s="748"/>
      <c r="H15" s="748"/>
      <c r="I15" s="748"/>
      <c r="J15" s="748"/>
      <c r="K15" s="748"/>
      <c r="L15" s="748"/>
      <c r="M15" s="748"/>
      <c r="N15" s="748"/>
      <c r="O15" s="748"/>
      <c r="P15" s="310"/>
      <c r="Q15" s="339" t="s">
        <v>196</v>
      </c>
    </row>
    <row r="16" spans="2:17" s="306" customFormat="1" ht="79.8" x14ac:dyDescent="0.2">
      <c r="B16" s="748"/>
      <c r="C16" s="748"/>
      <c r="D16" s="481" t="s">
        <v>658</v>
      </c>
      <c r="E16" s="481" t="s">
        <v>659</v>
      </c>
      <c r="F16" s="481" t="s">
        <v>660</v>
      </c>
      <c r="G16" s="481" t="s">
        <v>661</v>
      </c>
      <c r="H16" s="481" t="s">
        <v>662</v>
      </c>
      <c r="I16" s="481" t="s">
        <v>835</v>
      </c>
      <c r="J16" s="481" t="s">
        <v>663</v>
      </c>
      <c r="K16" s="481" t="s">
        <v>664</v>
      </c>
      <c r="L16" s="481" t="s">
        <v>665</v>
      </c>
      <c r="M16" s="481" t="s">
        <v>666</v>
      </c>
      <c r="N16" s="481" t="s">
        <v>667</v>
      </c>
      <c r="O16" s="481" t="s">
        <v>836</v>
      </c>
    </row>
    <row r="17" spans="2:15" s="314" customFormat="1" ht="13.2" x14ac:dyDescent="0.3">
      <c r="B17" s="480" t="s">
        <v>377</v>
      </c>
      <c r="C17" s="478">
        <v>25555</v>
      </c>
      <c r="D17" s="478">
        <v>8586</v>
      </c>
      <c r="E17" s="478">
        <v>11742</v>
      </c>
      <c r="F17" s="478">
        <v>28</v>
      </c>
      <c r="G17" s="478">
        <v>65</v>
      </c>
      <c r="H17" s="478">
        <v>504</v>
      </c>
      <c r="I17" s="478">
        <v>18</v>
      </c>
      <c r="J17" s="478">
        <v>2</v>
      </c>
      <c r="K17" s="478">
        <v>4</v>
      </c>
      <c r="L17" s="478">
        <v>38</v>
      </c>
      <c r="M17" s="478">
        <v>62</v>
      </c>
      <c r="N17" s="478">
        <v>3933</v>
      </c>
      <c r="O17" s="478">
        <v>573</v>
      </c>
    </row>
    <row r="18" spans="2:15" s="314" customFormat="1" ht="13.2" x14ac:dyDescent="0.3">
      <c r="B18" s="476" t="s">
        <v>229</v>
      </c>
      <c r="C18" s="477">
        <v>1984</v>
      </c>
      <c r="D18" s="477">
        <v>790</v>
      </c>
      <c r="E18" s="477">
        <v>504</v>
      </c>
      <c r="F18" s="477">
        <v>6</v>
      </c>
      <c r="G18" s="477">
        <v>11</v>
      </c>
      <c r="H18" s="477">
        <v>73</v>
      </c>
      <c r="I18" s="477">
        <v>3</v>
      </c>
      <c r="J18" s="477">
        <v>1</v>
      </c>
      <c r="K18" s="477">
        <v>0</v>
      </c>
      <c r="L18" s="477">
        <v>1</v>
      </c>
      <c r="M18" s="477">
        <v>3</v>
      </c>
      <c r="N18" s="477">
        <v>476</v>
      </c>
      <c r="O18" s="477">
        <v>116</v>
      </c>
    </row>
    <row r="19" spans="2:15" s="314" customFormat="1" ht="13.2" x14ac:dyDescent="0.3">
      <c r="B19" s="476" t="s">
        <v>230</v>
      </c>
      <c r="C19" s="477">
        <v>279</v>
      </c>
      <c r="D19" s="477">
        <v>46</v>
      </c>
      <c r="E19" s="477">
        <v>110</v>
      </c>
      <c r="F19" s="477">
        <v>0</v>
      </c>
      <c r="G19" s="477">
        <v>1</v>
      </c>
      <c r="H19" s="477">
        <v>8</v>
      </c>
      <c r="I19" s="477">
        <v>7</v>
      </c>
      <c r="J19" s="477">
        <v>0</v>
      </c>
      <c r="K19" s="477">
        <v>1</v>
      </c>
      <c r="L19" s="477">
        <v>2</v>
      </c>
      <c r="M19" s="477">
        <v>0</v>
      </c>
      <c r="N19" s="477">
        <v>102</v>
      </c>
      <c r="O19" s="477">
        <v>2</v>
      </c>
    </row>
    <row r="20" spans="2:15" s="314" customFormat="1" ht="13.2" x14ac:dyDescent="0.3">
      <c r="B20" s="476" t="s">
        <v>231</v>
      </c>
      <c r="C20" s="477">
        <v>607</v>
      </c>
      <c r="D20" s="477">
        <v>362</v>
      </c>
      <c r="E20" s="477">
        <v>131</v>
      </c>
      <c r="F20" s="477">
        <v>0</v>
      </c>
      <c r="G20" s="477">
        <v>3</v>
      </c>
      <c r="H20" s="477">
        <v>2</v>
      </c>
      <c r="I20" s="477">
        <v>0</v>
      </c>
      <c r="J20" s="477">
        <v>0</v>
      </c>
      <c r="K20" s="477">
        <v>0</v>
      </c>
      <c r="L20" s="477">
        <v>0</v>
      </c>
      <c r="M20" s="477">
        <v>0</v>
      </c>
      <c r="N20" s="477">
        <v>100</v>
      </c>
      <c r="O20" s="477">
        <v>9</v>
      </c>
    </row>
    <row r="21" spans="2:15" s="314" customFormat="1" ht="13.2" x14ac:dyDescent="0.3">
      <c r="B21" s="476" t="s">
        <v>232</v>
      </c>
      <c r="C21" s="477">
        <v>231</v>
      </c>
      <c r="D21" s="477">
        <v>101</v>
      </c>
      <c r="E21" s="477">
        <v>62</v>
      </c>
      <c r="F21" s="477">
        <v>0</v>
      </c>
      <c r="G21" s="477">
        <v>0</v>
      </c>
      <c r="H21" s="477">
        <v>1</v>
      </c>
      <c r="I21" s="477">
        <v>0</v>
      </c>
      <c r="J21" s="477">
        <v>1</v>
      </c>
      <c r="K21" s="477">
        <v>0</v>
      </c>
      <c r="L21" s="477">
        <v>1</v>
      </c>
      <c r="M21" s="477">
        <v>41</v>
      </c>
      <c r="N21" s="477">
        <v>12</v>
      </c>
      <c r="O21" s="477">
        <v>12</v>
      </c>
    </row>
    <row r="22" spans="2:15" s="314" customFormat="1" ht="13.2" x14ac:dyDescent="0.3">
      <c r="B22" s="476" t="s">
        <v>233</v>
      </c>
      <c r="C22" s="477">
        <v>441</v>
      </c>
      <c r="D22" s="477">
        <v>172</v>
      </c>
      <c r="E22" s="477">
        <v>161</v>
      </c>
      <c r="F22" s="477">
        <v>0</v>
      </c>
      <c r="G22" s="477">
        <v>3</v>
      </c>
      <c r="H22" s="477">
        <v>6</v>
      </c>
      <c r="I22" s="477">
        <v>1</v>
      </c>
      <c r="J22" s="477">
        <v>0</v>
      </c>
      <c r="K22" s="477">
        <v>0</v>
      </c>
      <c r="L22" s="477">
        <v>1</v>
      </c>
      <c r="M22" s="477">
        <v>2</v>
      </c>
      <c r="N22" s="477">
        <v>91</v>
      </c>
      <c r="O22" s="477">
        <v>4</v>
      </c>
    </row>
    <row r="23" spans="2:15" s="314" customFormat="1" ht="13.2" x14ac:dyDescent="0.3">
      <c r="B23" s="476" t="s">
        <v>234</v>
      </c>
      <c r="C23" s="477">
        <v>680</v>
      </c>
      <c r="D23" s="477">
        <v>122</v>
      </c>
      <c r="E23" s="477">
        <v>264</v>
      </c>
      <c r="F23" s="477">
        <v>0</v>
      </c>
      <c r="G23" s="477">
        <v>2</v>
      </c>
      <c r="H23" s="477">
        <v>24</v>
      </c>
      <c r="I23" s="477">
        <v>0</v>
      </c>
      <c r="J23" s="477">
        <v>0</v>
      </c>
      <c r="K23" s="477">
        <v>0</v>
      </c>
      <c r="L23" s="477">
        <v>2</v>
      </c>
      <c r="M23" s="477">
        <v>0</v>
      </c>
      <c r="N23" s="477">
        <v>259</v>
      </c>
      <c r="O23" s="477">
        <v>7</v>
      </c>
    </row>
    <row r="24" spans="2:15" s="314" customFormat="1" ht="13.2" x14ac:dyDescent="0.3">
      <c r="B24" s="476" t="s">
        <v>241</v>
      </c>
      <c r="C24" s="477">
        <v>1163</v>
      </c>
      <c r="D24" s="477">
        <v>430</v>
      </c>
      <c r="E24" s="477">
        <v>486</v>
      </c>
      <c r="F24" s="477">
        <v>1</v>
      </c>
      <c r="G24" s="477">
        <v>2</v>
      </c>
      <c r="H24" s="477">
        <v>32</v>
      </c>
      <c r="I24" s="477">
        <v>0</v>
      </c>
      <c r="J24" s="477">
        <v>0</v>
      </c>
      <c r="K24" s="477">
        <v>0</v>
      </c>
      <c r="L24" s="477">
        <v>1</v>
      </c>
      <c r="M24" s="477">
        <v>0</v>
      </c>
      <c r="N24" s="477">
        <v>200</v>
      </c>
      <c r="O24" s="477">
        <v>11</v>
      </c>
    </row>
    <row r="25" spans="2:15" s="314" customFormat="1" ht="13.2" x14ac:dyDescent="0.3">
      <c r="B25" s="476" t="s">
        <v>242</v>
      </c>
      <c r="C25" s="477">
        <v>316</v>
      </c>
      <c r="D25" s="477">
        <v>122</v>
      </c>
      <c r="E25" s="477">
        <v>123</v>
      </c>
      <c r="F25" s="477">
        <v>0</v>
      </c>
      <c r="G25" s="477">
        <v>4</v>
      </c>
      <c r="H25" s="477">
        <v>1</v>
      </c>
      <c r="I25" s="477">
        <v>0</v>
      </c>
      <c r="J25" s="477">
        <v>0</v>
      </c>
      <c r="K25" s="477">
        <v>0</v>
      </c>
      <c r="L25" s="477">
        <v>0</v>
      </c>
      <c r="M25" s="477">
        <v>0</v>
      </c>
      <c r="N25" s="477">
        <v>64</v>
      </c>
      <c r="O25" s="477">
        <v>2</v>
      </c>
    </row>
    <row r="26" spans="2:15" s="314" customFormat="1" ht="13.2" x14ac:dyDescent="0.3">
      <c r="B26" s="476" t="s">
        <v>243</v>
      </c>
      <c r="C26" s="477">
        <v>5737</v>
      </c>
      <c r="D26" s="477">
        <v>2531</v>
      </c>
      <c r="E26" s="477">
        <v>2291</v>
      </c>
      <c r="F26" s="477">
        <v>5</v>
      </c>
      <c r="G26" s="477">
        <v>2</v>
      </c>
      <c r="H26" s="477">
        <v>17</v>
      </c>
      <c r="I26" s="477">
        <v>0</v>
      </c>
      <c r="J26" s="477">
        <v>0</v>
      </c>
      <c r="K26" s="477">
        <v>1</v>
      </c>
      <c r="L26" s="477">
        <v>2</v>
      </c>
      <c r="M26" s="477">
        <v>11</v>
      </c>
      <c r="N26" s="477">
        <v>847</v>
      </c>
      <c r="O26" s="477">
        <v>30</v>
      </c>
    </row>
    <row r="27" spans="2:15" s="314" customFormat="1" ht="13.2" x14ac:dyDescent="0.3">
      <c r="B27" s="476" t="s">
        <v>235</v>
      </c>
      <c r="C27" s="477">
        <v>991</v>
      </c>
      <c r="D27" s="477">
        <v>255</v>
      </c>
      <c r="E27" s="477">
        <v>471</v>
      </c>
      <c r="F27" s="477">
        <v>2</v>
      </c>
      <c r="G27" s="477">
        <v>0</v>
      </c>
      <c r="H27" s="477">
        <v>0</v>
      </c>
      <c r="I27" s="477">
        <v>0</v>
      </c>
      <c r="J27" s="477">
        <v>0</v>
      </c>
      <c r="K27" s="477">
        <v>0</v>
      </c>
      <c r="L27" s="477">
        <v>0</v>
      </c>
      <c r="M27" s="477">
        <v>0</v>
      </c>
      <c r="N27" s="477">
        <v>227</v>
      </c>
      <c r="O27" s="477">
        <v>36</v>
      </c>
    </row>
    <row r="28" spans="2:15" s="314" customFormat="1" ht="13.2" x14ac:dyDescent="0.3">
      <c r="B28" s="476" t="s">
        <v>236</v>
      </c>
      <c r="C28" s="477">
        <v>837</v>
      </c>
      <c r="D28" s="477">
        <v>269</v>
      </c>
      <c r="E28" s="477">
        <v>248</v>
      </c>
      <c r="F28" s="477">
        <v>1</v>
      </c>
      <c r="G28" s="477">
        <v>1</v>
      </c>
      <c r="H28" s="477">
        <v>24</v>
      </c>
      <c r="I28" s="477">
        <v>1</v>
      </c>
      <c r="J28" s="477">
        <v>0</v>
      </c>
      <c r="K28" s="477">
        <v>0</v>
      </c>
      <c r="L28" s="477">
        <v>0</v>
      </c>
      <c r="M28" s="477">
        <v>1</v>
      </c>
      <c r="N28" s="477">
        <v>285</v>
      </c>
      <c r="O28" s="477">
        <v>7</v>
      </c>
    </row>
    <row r="29" spans="2:15" s="314" customFormat="1" ht="13.2" x14ac:dyDescent="0.3">
      <c r="B29" s="476" t="s">
        <v>244</v>
      </c>
      <c r="C29" s="477">
        <v>712</v>
      </c>
      <c r="D29" s="477">
        <v>199</v>
      </c>
      <c r="E29" s="477">
        <v>353</v>
      </c>
      <c r="F29" s="477">
        <v>1</v>
      </c>
      <c r="G29" s="477">
        <v>4</v>
      </c>
      <c r="H29" s="477">
        <v>4</v>
      </c>
      <c r="I29" s="477">
        <v>0</v>
      </c>
      <c r="J29" s="477">
        <v>0</v>
      </c>
      <c r="K29" s="477">
        <v>0</v>
      </c>
      <c r="L29" s="477">
        <v>1</v>
      </c>
      <c r="M29" s="477">
        <v>2</v>
      </c>
      <c r="N29" s="477">
        <v>147</v>
      </c>
      <c r="O29" s="477">
        <v>1</v>
      </c>
    </row>
    <row r="30" spans="2:15" s="314" customFormat="1" ht="13.2" x14ac:dyDescent="0.3">
      <c r="B30" s="476" t="s">
        <v>245</v>
      </c>
      <c r="C30" s="477">
        <v>1457</v>
      </c>
      <c r="D30" s="477">
        <v>501</v>
      </c>
      <c r="E30" s="477">
        <v>662</v>
      </c>
      <c r="F30" s="477">
        <v>0</v>
      </c>
      <c r="G30" s="477">
        <v>4</v>
      </c>
      <c r="H30" s="477">
        <v>39</v>
      </c>
      <c r="I30" s="477">
        <v>2</v>
      </c>
      <c r="J30" s="477">
        <v>0</v>
      </c>
      <c r="K30" s="477">
        <v>0</v>
      </c>
      <c r="L30" s="477">
        <v>1</v>
      </c>
      <c r="M30" s="477">
        <v>0</v>
      </c>
      <c r="N30" s="477">
        <v>238</v>
      </c>
      <c r="O30" s="477">
        <v>10</v>
      </c>
    </row>
    <row r="31" spans="2:15" s="314" customFormat="1" ht="13.2" x14ac:dyDescent="0.3">
      <c r="B31" s="476" t="s">
        <v>248</v>
      </c>
      <c r="C31" s="477">
        <v>322</v>
      </c>
      <c r="D31" s="477">
        <v>133</v>
      </c>
      <c r="E31" s="477">
        <v>129</v>
      </c>
      <c r="F31" s="477">
        <v>2</v>
      </c>
      <c r="G31" s="477">
        <v>0</v>
      </c>
      <c r="H31" s="477">
        <v>4</v>
      </c>
      <c r="I31" s="477">
        <v>0</v>
      </c>
      <c r="J31" s="477">
        <v>0</v>
      </c>
      <c r="K31" s="477">
        <v>0</v>
      </c>
      <c r="L31" s="477">
        <v>0</v>
      </c>
      <c r="M31" s="477">
        <v>0</v>
      </c>
      <c r="N31" s="477">
        <v>47</v>
      </c>
      <c r="O31" s="477">
        <v>7</v>
      </c>
    </row>
    <row r="32" spans="2:15" s="314" customFormat="1" ht="13.2" x14ac:dyDescent="0.3">
      <c r="B32" s="476" t="s">
        <v>249</v>
      </c>
      <c r="C32" s="477">
        <v>176</v>
      </c>
      <c r="D32" s="477">
        <v>91</v>
      </c>
      <c r="E32" s="477">
        <v>74</v>
      </c>
      <c r="F32" s="477">
        <v>0</v>
      </c>
      <c r="G32" s="477">
        <v>1</v>
      </c>
      <c r="H32" s="477">
        <v>1</v>
      </c>
      <c r="I32" s="477">
        <v>0</v>
      </c>
      <c r="J32" s="477">
        <v>0</v>
      </c>
      <c r="K32" s="477">
        <v>0</v>
      </c>
      <c r="L32" s="477">
        <v>0</v>
      </c>
      <c r="M32" s="477">
        <v>0</v>
      </c>
      <c r="N32" s="477">
        <v>6</v>
      </c>
      <c r="O32" s="477">
        <v>3</v>
      </c>
    </row>
    <row r="33" spans="2:15" s="314" customFormat="1" ht="13.2" x14ac:dyDescent="0.3">
      <c r="B33" s="476" t="s">
        <v>250</v>
      </c>
      <c r="C33" s="477">
        <v>222</v>
      </c>
      <c r="D33" s="477">
        <v>80</v>
      </c>
      <c r="E33" s="477">
        <v>67</v>
      </c>
      <c r="F33" s="477">
        <v>0</v>
      </c>
      <c r="G33" s="477">
        <v>2</v>
      </c>
      <c r="H33" s="477">
        <v>8</v>
      </c>
      <c r="I33" s="477">
        <v>0</v>
      </c>
      <c r="J33" s="477">
        <v>0</v>
      </c>
      <c r="K33" s="477">
        <v>0</v>
      </c>
      <c r="L33" s="477">
        <v>1</v>
      </c>
      <c r="M33" s="477">
        <v>0</v>
      </c>
      <c r="N33" s="477">
        <v>63</v>
      </c>
      <c r="O33" s="477">
        <v>1</v>
      </c>
    </row>
    <row r="34" spans="2:15" s="314" customFormat="1" ht="13.2" x14ac:dyDescent="0.3">
      <c r="B34" s="476" t="s">
        <v>237</v>
      </c>
      <c r="C34" s="477">
        <v>7043</v>
      </c>
      <c r="D34" s="477">
        <v>1657</v>
      </c>
      <c r="E34" s="477">
        <v>4428</v>
      </c>
      <c r="F34" s="477">
        <v>7</v>
      </c>
      <c r="G34" s="477">
        <v>18</v>
      </c>
      <c r="H34" s="477">
        <v>236</v>
      </c>
      <c r="I34" s="477">
        <v>2</v>
      </c>
      <c r="J34" s="477">
        <v>0</v>
      </c>
      <c r="K34" s="477">
        <v>2</v>
      </c>
      <c r="L34" s="477">
        <v>25</v>
      </c>
      <c r="M34" s="477">
        <v>1</v>
      </c>
      <c r="N34" s="477">
        <v>421</v>
      </c>
      <c r="O34" s="477">
        <v>246</v>
      </c>
    </row>
    <row r="35" spans="2:15" s="314" customFormat="1" ht="13.2" x14ac:dyDescent="0.3">
      <c r="B35" s="476" t="s">
        <v>238</v>
      </c>
      <c r="C35" s="477">
        <v>801</v>
      </c>
      <c r="D35" s="477">
        <v>318</v>
      </c>
      <c r="E35" s="477">
        <v>273</v>
      </c>
      <c r="F35" s="477">
        <v>1</v>
      </c>
      <c r="G35" s="477">
        <v>1</v>
      </c>
      <c r="H35" s="477">
        <v>3</v>
      </c>
      <c r="I35" s="477">
        <v>1</v>
      </c>
      <c r="J35" s="477">
        <v>0</v>
      </c>
      <c r="K35" s="477">
        <v>0</v>
      </c>
      <c r="L35" s="477">
        <v>0</v>
      </c>
      <c r="M35" s="477">
        <v>0</v>
      </c>
      <c r="N35" s="477">
        <v>147</v>
      </c>
      <c r="O35" s="477">
        <v>57</v>
      </c>
    </row>
    <row r="36" spans="2:15" s="314" customFormat="1" ht="13.2" x14ac:dyDescent="0.3">
      <c r="B36" s="476" t="s">
        <v>251</v>
      </c>
      <c r="C36" s="477">
        <v>38</v>
      </c>
      <c r="D36" s="477">
        <v>16</v>
      </c>
      <c r="E36" s="477">
        <v>12</v>
      </c>
      <c r="F36" s="477">
        <v>0</v>
      </c>
      <c r="G36" s="477">
        <v>1</v>
      </c>
      <c r="H36" s="477">
        <v>0</v>
      </c>
      <c r="I36" s="477">
        <v>0</v>
      </c>
      <c r="J36" s="477">
        <v>0</v>
      </c>
      <c r="K36" s="477">
        <v>0</v>
      </c>
      <c r="L36" s="477">
        <v>0</v>
      </c>
      <c r="M36" s="477">
        <v>0</v>
      </c>
      <c r="N36" s="477">
        <v>9</v>
      </c>
      <c r="O36" s="477">
        <v>0</v>
      </c>
    </row>
    <row r="37" spans="2:15" s="314" customFormat="1" ht="13.2" x14ac:dyDescent="0.3">
      <c r="B37" s="476" t="s">
        <v>255</v>
      </c>
      <c r="C37" s="477">
        <v>116</v>
      </c>
      <c r="D37" s="477">
        <v>13</v>
      </c>
      <c r="E37" s="477">
        <v>74</v>
      </c>
      <c r="F37" s="477">
        <v>0</v>
      </c>
      <c r="G37" s="477">
        <v>2</v>
      </c>
      <c r="H37" s="477">
        <v>4</v>
      </c>
      <c r="I37" s="477">
        <v>0</v>
      </c>
      <c r="J37" s="477">
        <v>0</v>
      </c>
      <c r="K37" s="477">
        <v>0</v>
      </c>
      <c r="L37" s="477">
        <v>0</v>
      </c>
      <c r="M37" s="477">
        <v>0</v>
      </c>
      <c r="N37" s="477">
        <v>22</v>
      </c>
      <c r="O37" s="477">
        <v>1</v>
      </c>
    </row>
    <row r="38" spans="2:15" s="314" customFormat="1" ht="13.2" x14ac:dyDescent="0.3">
      <c r="B38" s="476" t="s">
        <v>252</v>
      </c>
      <c r="C38" s="477">
        <v>242</v>
      </c>
      <c r="D38" s="477">
        <v>85</v>
      </c>
      <c r="E38" s="477">
        <v>107</v>
      </c>
      <c r="F38" s="477">
        <v>1</v>
      </c>
      <c r="G38" s="477">
        <v>1</v>
      </c>
      <c r="H38" s="477">
        <v>2</v>
      </c>
      <c r="I38" s="477">
        <v>0</v>
      </c>
      <c r="J38" s="477">
        <v>0</v>
      </c>
      <c r="K38" s="477" t="s">
        <v>877</v>
      </c>
      <c r="L38" s="477">
        <v>0</v>
      </c>
      <c r="M38" s="477">
        <v>0</v>
      </c>
      <c r="N38" s="477">
        <v>46</v>
      </c>
      <c r="O38" s="477">
        <v>0</v>
      </c>
    </row>
    <row r="39" spans="2:15" s="314" customFormat="1" ht="13.2" x14ac:dyDescent="0.3">
      <c r="B39" s="476" t="s">
        <v>253</v>
      </c>
      <c r="C39" s="477">
        <v>206</v>
      </c>
      <c r="D39" s="477">
        <v>18</v>
      </c>
      <c r="E39" s="477">
        <v>146</v>
      </c>
      <c r="F39" s="477">
        <v>0</v>
      </c>
      <c r="G39" s="477">
        <v>0</v>
      </c>
      <c r="H39" s="477">
        <v>2</v>
      </c>
      <c r="I39" s="477">
        <v>0</v>
      </c>
      <c r="J39" s="477">
        <v>0</v>
      </c>
      <c r="K39" s="477">
        <v>0</v>
      </c>
      <c r="L39" s="477">
        <v>0</v>
      </c>
      <c r="M39" s="477">
        <v>0</v>
      </c>
      <c r="N39" s="477">
        <v>35</v>
      </c>
      <c r="O39" s="477">
        <v>5</v>
      </c>
    </row>
    <row r="40" spans="2:15" s="314" customFormat="1" ht="13.2" x14ac:dyDescent="0.3">
      <c r="B40" s="476" t="s">
        <v>239</v>
      </c>
      <c r="C40" s="477">
        <v>625</v>
      </c>
      <c r="D40" s="477">
        <v>174</v>
      </c>
      <c r="E40" s="477">
        <v>427</v>
      </c>
      <c r="F40" s="477">
        <v>1</v>
      </c>
      <c r="G40" s="477">
        <v>0</v>
      </c>
      <c r="H40" s="477">
        <v>5</v>
      </c>
      <c r="I40" s="477">
        <v>0</v>
      </c>
      <c r="J40" s="477">
        <v>0</v>
      </c>
      <c r="K40" s="477">
        <v>0</v>
      </c>
      <c r="L40" s="477">
        <v>0</v>
      </c>
      <c r="M40" s="477">
        <v>0</v>
      </c>
      <c r="N40" s="477">
        <v>15</v>
      </c>
      <c r="O40" s="477">
        <v>3</v>
      </c>
    </row>
    <row r="41" spans="2:15" s="314" customFormat="1" ht="13.2" x14ac:dyDescent="0.3">
      <c r="B41" s="476" t="s">
        <v>246</v>
      </c>
      <c r="C41" s="477">
        <v>329</v>
      </c>
      <c r="D41" s="477">
        <v>101</v>
      </c>
      <c r="E41" s="477">
        <v>139</v>
      </c>
      <c r="F41" s="477">
        <v>0</v>
      </c>
      <c r="G41" s="477">
        <v>2</v>
      </c>
      <c r="H41" s="477">
        <v>8</v>
      </c>
      <c r="I41" s="477">
        <v>1</v>
      </c>
      <c r="J41" s="477">
        <v>0</v>
      </c>
      <c r="K41" s="477">
        <v>0</v>
      </c>
      <c r="L41" s="477">
        <v>0</v>
      </c>
      <c r="M41" s="477">
        <v>1</v>
      </c>
      <c r="N41" s="477">
        <v>74</v>
      </c>
      <c r="O41" s="477">
        <v>3</v>
      </c>
    </row>
    <row r="42" spans="2:15" s="291" customFormat="1" x14ac:dyDescent="0.25"/>
    <row r="43" spans="2:15" s="291" customFormat="1" x14ac:dyDescent="0.25">
      <c r="B43" s="396" t="s">
        <v>969</v>
      </c>
    </row>
    <row r="44" spans="2:15" s="291" customFormat="1" x14ac:dyDescent="0.25">
      <c r="B44" s="751" t="s">
        <v>734</v>
      </c>
      <c r="C44" s="751"/>
      <c r="D44" s="751"/>
      <c r="E44" s="751"/>
      <c r="F44" s="751"/>
      <c r="G44" s="751"/>
      <c r="H44" s="751"/>
      <c r="I44" s="751"/>
      <c r="J44" s="751"/>
      <c r="K44" s="751"/>
    </row>
    <row r="45" spans="2:15" s="291" customFormat="1" x14ac:dyDescent="0.25">
      <c r="B45" s="756" t="s">
        <v>715</v>
      </c>
      <c r="C45" s="756"/>
      <c r="D45" s="756"/>
      <c r="E45" s="756"/>
      <c r="F45" s="756"/>
      <c r="G45" s="756"/>
      <c r="H45" s="756"/>
      <c r="I45" s="756"/>
      <c r="J45" s="756"/>
      <c r="K45" s="756"/>
      <c r="L45" s="756"/>
      <c r="M45" s="756"/>
      <c r="N45" s="756"/>
      <c r="O45" s="756"/>
    </row>
    <row r="46" spans="2:15" s="291" customFormat="1" x14ac:dyDescent="0.25"/>
    <row r="47" spans="2:15" s="291" customFormat="1" x14ac:dyDescent="0.25"/>
  </sheetData>
  <mergeCells count="9">
    <mergeCell ref="B44:K44"/>
    <mergeCell ref="B45:O45"/>
    <mergeCell ref="B10:J10"/>
    <mergeCell ref="B15:B16"/>
    <mergeCell ref="C15:C16"/>
    <mergeCell ref="D15:O15"/>
    <mergeCell ref="B11:O11"/>
    <mergeCell ref="B12:O12"/>
    <mergeCell ref="B13:O13"/>
  </mergeCells>
  <hyperlinks>
    <hyperlink ref="Q15" location="INDICE!C74" display="INICIO"/>
  </hyperlinks>
  <pageMargins left="0.75" right="0.75" top="1" bottom="1" header="0.5" footer="0.5"/>
  <pageSetup orientation="portrait" horizontalDpi="300" verticalDpi="300"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S37"/>
  <sheetViews>
    <sheetView zoomScaleNormal="100" workbookViewId="0">
      <selection activeCell="B66" sqref="B66"/>
    </sheetView>
  </sheetViews>
  <sheetFormatPr baseColWidth="10" defaultColWidth="8" defaultRowHeight="13.2" x14ac:dyDescent="0.25"/>
  <cols>
    <col min="1" max="16384" width="8" style="127"/>
  </cols>
  <sheetData>
    <row r="11" spans="1:19" ht="13.8" x14ac:dyDescent="0.25">
      <c r="A11" s="137"/>
      <c r="B11" s="715" t="s">
        <v>840</v>
      </c>
      <c r="C11" s="715"/>
      <c r="D11" s="715"/>
      <c r="E11" s="715"/>
      <c r="F11" s="715"/>
      <c r="G11" s="715"/>
      <c r="H11" s="715"/>
      <c r="I11" s="715"/>
      <c r="J11" s="715"/>
      <c r="K11" s="715"/>
      <c r="L11" s="715"/>
      <c r="M11" s="715"/>
      <c r="N11" s="715"/>
      <c r="O11" s="715"/>
      <c r="P11" s="715"/>
    </row>
    <row r="12" spans="1:19" ht="13.8" x14ac:dyDescent="0.25">
      <c r="B12" s="733" t="s">
        <v>837</v>
      </c>
      <c r="C12" s="632"/>
      <c r="D12" s="632"/>
      <c r="E12" s="632"/>
      <c r="F12" s="632"/>
      <c r="G12" s="632"/>
      <c r="H12" s="632"/>
      <c r="I12" s="632"/>
      <c r="J12" s="632"/>
      <c r="K12" s="632"/>
      <c r="L12" s="632"/>
      <c r="M12" s="632"/>
      <c r="N12" s="632"/>
      <c r="O12" s="632"/>
      <c r="P12" s="632"/>
    </row>
    <row r="13" spans="1:19" ht="14.4" x14ac:dyDescent="0.25">
      <c r="B13" s="670" t="s">
        <v>932</v>
      </c>
      <c r="C13" s="671"/>
      <c r="D13" s="671"/>
      <c r="E13" s="671"/>
      <c r="F13" s="671"/>
      <c r="G13" s="671"/>
      <c r="H13" s="671"/>
      <c r="I13" s="671"/>
      <c r="J13" s="671"/>
      <c r="K13" s="671"/>
      <c r="L13" s="671"/>
      <c r="M13" s="671"/>
      <c r="N13" s="671"/>
      <c r="O13" s="671"/>
      <c r="P13" s="671"/>
      <c r="S13" s="339" t="s">
        <v>196</v>
      </c>
    </row>
    <row r="36" spans="2:10" ht="15.6" x14ac:dyDescent="0.3">
      <c r="B36" s="612" t="s">
        <v>1037</v>
      </c>
      <c r="J36"/>
    </row>
    <row r="37" spans="2:10" ht="15.6" x14ac:dyDescent="0.3">
      <c r="B37"/>
    </row>
  </sheetData>
  <mergeCells count="3">
    <mergeCell ref="B13:P13"/>
    <mergeCell ref="B11:P11"/>
    <mergeCell ref="B12:P12"/>
  </mergeCells>
  <hyperlinks>
    <hyperlink ref="S13" location="INDICE!C78" display="INICIO"/>
  </hyperlinks>
  <printOptions horizontalCentered="1"/>
  <pageMargins left="0.19685039370078741" right="0.19685039370078741" top="1.5354330708661419" bottom="0.74803149606299213" header="0.19685039370078741" footer="0.31496062992125984"/>
  <pageSetup paperSize="9" scale="84" firstPageNumber="136" orientation="landscape" useFirstPageNumber="1" r:id="rId1"/>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U38"/>
  <sheetViews>
    <sheetView zoomScaleNormal="100" workbookViewId="0">
      <selection activeCell="B56" sqref="B55:B56"/>
    </sheetView>
  </sheetViews>
  <sheetFormatPr baseColWidth="10" defaultColWidth="8" defaultRowHeight="13.2" x14ac:dyDescent="0.25"/>
  <cols>
    <col min="1" max="2" width="8" style="127"/>
    <col min="3" max="3" width="8.5" style="127" customWidth="1"/>
    <col min="4" max="258" width="8" style="127"/>
    <col min="259" max="259" width="8.5" style="127" customWidth="1"/>
    <col min="260" max="514" width="8" style="127"/>
    <col min="515" max="515" width="8.5" style="127" customWidth="1"/>
    <col min="516" max="770" width="8" style="127"/>
    <col min="771" max="771" width="8.5" style="127" customWidth="1"/>
    <col min="772" max="1026" width="8" style="127"/>
    <col min="1027" max="1027" width="8.5" style="127" customWidth="1"/>
    <col min="1028" max="1282" width="8" style="127"/>
    <col min="1283" max="1283" width="8.5" style="127" customWidth="1"/>
    <col min="1284" max="1538" width="8" style="127"/>
    <col min="1539" max="1539" width="8.5" style="127" customWidth="1"/>
    <col min="1540" max="1794" width="8" style="127"/>
    <col min="1795" max="1795" width="8.5" style="127" customWidth="1"/>
    <col min="1796" max="2050" width="8" style="127"/>
    <col min="2051" max="2051" width="8.5" style="127" customWidth="1"/>
    <col min="2052" max="2306" width="8" style="127"/>
    <col min="2307" max="2307" width="8.5" style="127" customWidth="1"/>
    <col min="2308" max="2562" width="8" style="127"/>
    <col min="2563" max="2563" width="8.5" style="127" customWidth="1"/>
    <col min="2564" max="2818" width="8" style="127"/>
    <col min="2819" max="2819" width="8.5" style="127" customWidth="1"/>
    <col min="2820" max="3074" width="8" style="127"/>
    <col min="3075" max="3075" width="8.5" style="127" customWidth="1"/>
    <col min="3076" max="3330" width="8" style="127"/>
    <col min="3331" max="3331" width="8.5" style="127" customWidth="1"/>
    <col min="3332" max="3586" width="8" style="127"/>
    <col min="3587" max="3587" width="8.5" style="127" customWidth="1"/>
    <col min="3588" max="3842" width="8" style="127"/>
    <col min="3843" max="3843" width="8.5" style="127" customWidth="1"/>
    <col min="3844" max="4098" width="8" style="127"/>
    <col min="4099" max="4099" width="8.5" style="127" customWidth="1"/>
    <col min="4100" max="4354" width="8" style="127"/>
    <col min="4355" max="4355" width="8.5" style="127" customWidth="1"/>
    <col min="4356" max="4610" width="8" style="127"/>
    <col min="4611" max="4611" width="8.5" style="127" customWidth="1"/>
    <col min="4612" max="4866" width="8" style="127"/>
    <col min="4867" max="4867" width="8.5" style="127" customWidth="1"/>
    <col min="4868" max="5122" width="8" style="127"/>
    <col min="5123" max="5123" width="8.5" style="127" customWidth="1"/>
    <col min="5124" max="5378" width="8" style="127"/>
    <col min="5379" max="5379" width="8.5" style="127" customWidth="1"/>
    <col min="5380" max="5634" width="8" style="127"/>
    <col min="5635" max="5635" width="8.5" style="127" customWidth="1"/>
    <col min="5636" max="5890" width="8" style="127"/>
    <col min="5891" max="5891" width="8.5" style="127" customWidth="1"/>
    <col min="5892" max="6146" width="8" style="127"/>
    <col min="6147" max="6147" width="8.5" style="127" customWidth="1"/>
    <col min="6148" max="6402" width="8" style="127"/>
    <col min="6403" max="6403" width="8.5" style="127" customWidth="1"/>
    <col min="6404" max="6658" width="8" style="127"/>
    <col min="6659" max="6659" width="8.5" style="127" customWidth="1"/>
    <col min="6660" max="6914" width="8" style="127"/>
    <col min="6915" max="6915" width="8.5" style="127" customWidth="1"/>
    <col min="6916" max="7170" width="8" style="127"/>
    <col min="7171" max="7171" width="8.5" style="127" customWidth="1"/>
    <col min="7172" max="7426" width="8" style="127"/>
    <col min="7427" max="7427" width="8.5" style="127" customWidth="1"/>
    <col min="7428" max="7682" width="8" style="127"/>
    <col min="7683" max="7683" width="8.5" style="127" customWidth="1"/>
    <col min="7684" max="7938" width="8" style="127"/>
    <col min="7939" max="7939" width="8.5" style="127" customWidth="1"/>
    <col min="7940" max="8194" width="8" style="127"/>
    <col min="8195" max="8195" width="8.5" style="127" customWidth="1"/>
    <col min="8196" max="8450" width="8" style="127"/>
    <col min="8451" max="8451" width="8.5" style="127" customWidth="1"/>
    <col min="8452" max="8706" width="8" style="127"/>
    <col min="8707" max="8707" width="8.5" style="127" customWidth="1"/>
    <col min="8708" max="8962" width="8" style="127"/>
    <col min="8963" max="8963" width="8.5" style="127" customWidth="1"/>
    <col min="8964" max="9218" width="8" style="127"/>
    <col min="9219" max="9219" width="8.5" style="127" customWidth="1"/>
    <col min="9220" max="9474" width="8" style="127"/>
    <col min="9475" max="9475" width="8.5" style="127" customWidth="1"/>
    <col min="9476" max="9730" width="8" style="127"/>
    <col min="9731" max="9731" width="8.5" style="127" customWidth="1"/>
    <col min="9732" max="9986" width="8" style="127"/>
    <col min="9987" max="9987" width="8.5" style="127" customWidth="1"/>
    <col min="9988" max="10242" width="8" style="127"/>
    <col min="10243" max="10243" width="8.5" style="127" customWidth="1"/>
    <col min="10244" max="10498" width="8" style="127"/>
    <col min="10499" max="10499" width="8.5" style="127" customWidth="1"/>
    <col min="10500" max="10754" width="8" style="127"/>
    <col min="10755" max="10755" width="8.5" style="127" customWidth="1"/>
    <col min="10756" max="11010" width="8" style="127"/>
    <col min="11011" max="11011" width="8.5" style="127" customWidth="1"/>
    <col min="11012" max="11266" width="8" style="127"/>
    <col min="11267" max="11267" width="8.5" style="127" customWidth="1"/>
    <col min="11268" max="11522" width="8" style="127"/>
    <col min="11523" max="11523" width="8.5" style="127" customWidth="1"/>
    <col min="11524" max="11778" width="8" style="127"/>
    <col min="11779" max="11779" width="8.5" style="127" customWidth="1"/>
    <col min="11780" max="12034" width="8" style="127"/>
    <col min="12035" max="12035" width="8.5" style="127" customWidth="1"/>
    <col min="12036" max="12290" width="8" style="127"/>
    <col min="12291" max="12291" width="8.5" style="127" customWidth="1"/>
    <col min="12292" max="12546" width="8" style="127"/>
    <col min="12547" max="12547" width="8.5" style="127" customWidth="1"/>
    <col min="12548" max="12802" width="8" style="127"/>
    <col min="12803" max="12803" width="8.5" style="127" customWidth="1"/>
    <col min="12804" max="13058" width="8" style="127"/>
    <col min="13059" max="13059" width="8.5" style="127" customWidth="1"/>
    <col min="13060" max="13314" width="8" style="127"/>
    <col min="13315" max="13315" width="8.5" style="127" customWidth="1"/>
    <col min="13316" max="13570" width="8" style="127"/>
    <col min="13571" max="13571" width="8.5" style="127" customWidth="1"/>
    <col min="13572" max="13826" width="8" style="127"/>
    <col min="13827" max="13827" width="8.5" style="127" customWidth="1"/>
    <col min="13828" max="14082" width="8" style="127"/>
    <col min="14083" max="14083" width="8.5" style="127" customWidth="1"/>
    <col min="14084" max="14338" width="8" style="127"/>
    <col min="14339" max="14339" width="8.5" style="127" customWidth="1"/>
    <col min="14340" max="14594" width="8" style="127"/>
    <col min="14595" max="14595" width="8.5" style="127" customWidth="1"/>
    <col min="14596" max="14850" width="8" style="127"/>
    <col min="14851" max="14851" width="8.5" style="127" customWidth="1"/>
    <col min="14852" max="15106" width="8" style="127"/>
    <col min="15107" max="15107" width="8.5" style="127" customWidth="1"/>
    <col min="15108" max="15362" width="8" style="127"/>
    <col min="15363" max="15363" width="8.5" style="127" customWidth="1"/>
    <col min="15364" max="15618" width="8" style="127"/>
    <col min="15619" max="15619" width="8.5" style="127" customWidth="1"/>
    <col min="15620" max="15874" width="8" style="127"/>
    <col min="15875" max="15875" width="8.5" style="127" customWidth="1"/>
    <col min="15876" max="16130" width="8" style="127"/>
    <col min="16131" max="16131" width="8.5" style="127" customWidth="1"/>
    <col min="16132" max="16384" width="8" style="127"/>
  </cols>
  <sheetData>
    <row r="11" spans="1:21" ht="13.8" x14ac:dyDescent="0.25">
      <c r="A11" s="137"/>
      <c r="B11" s="137"/>
      <c r="C11" s="715" t="s">
        <v>841</v>
      </c>
      <c r="D11" s="715"/>
      <c r="E11" s="715"/>
      <c r="F11" s="715"/>
      <c r="G11" s="715"/>
      <c r="H11" s="715"/>
      <c r="I11" s="715"/>
      <c r="J11" s="715"/>
      <c r="K11" s="715"/>
      <c r="L11" s="715"/>
      <c r="M11" s="715"/>
      <c r="N11" s="715"/>
      <c r="O11" s="715"/>
      <c r="P11" s="715"/>
    </row>
    <row r="12" spans="1:21" ht="14.4" x14ac:dyDescent="0.25">
      <c r="C12" s="733" t="s">
        <v>837</v>
      </c>
      <c r="D12" s="632"/>
      <c r="E12" s="632"/>
      <c r="F12" s="632"/>
      <c r="G12" s="632"/>
      <c r="H12" s="632"/>
      <c r="I12" s="632"/>
      <c r="J12" s="632"/>
      <c r="K12" s="632"/>
      <c r="L12" s="632"/>
      <c r="M12" s="632"/>
      <c r="N12" s="632"/>
      <c r="O12" s="632"/>
      <c r="P12" s="632"/>
      <c r="U12" s="339" t="s">
        <v>196</v>
      </c>
    </row>
    <row r="13" spans="1:21" ht="13.8" x14ac:dyDescent="0.25">
      <c r="C13" s="670" t="s">
        <v>932</v>
      </c>
      <c r="D13" s="671"/>
      <c r="E13" s="671"/>
      <c r="F13" s="671"/>
      <c r="G13" s="671"/>
      <c r="H13" s="671"/>
      <c r="I13" s="671"/>
      <c r="J13" s="671"/>
      <c r="K13" s="671"/>
      <c r="L13" s="671"/>
      <c r="M13" s="671"/>
      <c r="N13" s="671"/>
      <c r="O13" s="671"/>
      <c r="P13" s="671"/>
    </row>
    <row r="14" spans="1:21" ht="13.8" x14ac:dyDescent="0.3">
      <c r="R14" s="129"/>
    </row>
    <row r="37" spans="2:11" ht="15.6" x14ac:dyDescent="0.3">
      <c r="K37"/>
    </row>
    <row r="38" spans="2:11" ht="15.6" x14ac:dyDescent="0.3">
      <c r="B38" s="612" t="s">
        <v>1038</v>
      </c>
      <c r="C38"/>
    </row>
  </sheetData>
  <mergeCells count="3">
    <mergeCell ref="C13:P13"/>
    <mergeCell ref="C12:P12"/>
    <mergeCell ref="C11:P11"/>
  </mergeCells>
  <hyperlinks>
    <hyperlink ref="U12" location="INDICE!C78" display="INICIO"/>
  </hyperlinks>
  <printOptions horizontalCentered="1"/>
  <pageMargins left="0.19685039370078741" right="0.19685039370078741" top="1.5354330708661419" bottom="0.74803149606299213" header="0.19685039370078741" footer="0.31496062992125984"/>
  <pageSetup paperSize="9" scale="86" firstPageNumber="137" orientation="landscape" useFirstPageNumber="1" r:id="rId1"/>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R36"/>
  <sheetViews>
    <sheetView zoomScaleNormal="100" workbookViewId="0">
      <selection activeCell="B44" sqref="B44"/>
    </sheetView>
  </sheetViews>
  <sheetFormatPr baseColWidth="10" defaultColWidth="8" defaultRowHeight="13.2" x14ac:dyDescent="0.25"/>
  <cols>
    <col min="1" max="14" width="8" style="127"/>
    <col min="15" max="15" width="7.8984375" style="127" customWidth="1"/>
    <col min="16" max="16" width="8" style="127" customWidth="1"/>
    <col min="17" max="270" width="8" style="127"/>
    <col min="271" max="271" width="7.8984375" style="127" customWidth="1"/>
    <col min="272" max="272" width="0" style="127" hidden="1" customWidth="1"/>
    <col min="273" max="526" width="8" style="127"/>
    <col min="527" max="527" width="7.8984375" style="127" customWidth="1"/>
    <col min="528" max="528" width="0" style="127" hidden="1" customWidth="1"/>
    <col min="529" max="782" width="8" style="127"/>
    <col min="783" max="783" width="7.8984375" style="127" customWidth="1"/>
    <col min="784" max="784" width="0" style="127" hidden="1" customWidth="1"/>
    <col min="785" max="1038" width="8" style="127"/>
    <col min="1039" max="1039" width="7.8984375" style="127" customWidth="1"/>
    <col min="1040" max="1040" width="0" style="127" hidden="1" customWidth="1"/>
    <col min="1041" max="1294" width="8" style="127"/>
    <col min="1295" max="1295" width="7.8984375" style="127" customWidth="1"/>
    <col min="1296" max="1296" width="0" style="127" hidden="1" customWidth="1"/>
    <col min="1297" max="1550" width="8" style="127"/>
    <col min="1551" max="1551" width="7.8984375" style="127" customWidth="1"/>
    <col min="1552" max="1552" width="0" style="127" hidden="1" customWidth="1"/>
    <col min="1553" max="1806" width="8" style="127"/>
    <col min="1807" max="1807" width="7.8984375" style="127" customWidth="1"/>
    <col min="1808" max="1808" width="0" style="127" hidden="1" customWidth="1"/>
    <col min="1809" max="2062" width="8" style="127"/>
    <col min="2063" max="2063" width="7.8984375" style="127" customWidth="1"/>
    <col min="2064" max="2064" width="0" style="127" hidden="1" customWidth="1"/>
    <col min="2065" max="2318" width="8" style="127"/>
    <col min="2319" max="2319" width="7.8984375" style="127" customWidth="1"/>
    <col min="2320" max="2320" width="0" style="127" hidden="1" customWidth="1"/>
    <col min="2321" max="2574" width="8" style="127"/>
    <col min="2575" max="2575" width="7.8984375" style="127" customWidth="1"/>
    <col min="2576" max="2576" width="0" style="127" hidden="1" customWidth="1"/>
    <col min="2577" max="2830" width="8" style="127"/>
    <col min="2831" max="2831" width="7.8984375" style="127" customWidth="1"/>
    <col min="2832" max="2832" width="0" style="127" hidden="1" customWidth="1"/>
    <col min="2833" max="3086" width="8" style="127"/>
    <col min="3087" max="3087" width="7.8984375" style="127" customWidth="1"/>
    <col min="3088" max="3088" width="0" style="127" hidden="1" customWidth="1"/>
    <col min="3089" max="3342" width="8" style="127"/>
    <col min="3343" max="3343" width="7.8984375" style="127" customWidth="1"/>
    <col min="3344" max="3344" width="0" style="127" hidden="1" customWidth="1"/>
    <col min="3345" max="3598" width="8" style="127"/>
    <col min="3599" max="3599" width="7.8984375" style="127" customWidth="1"/>
    <col min="3600" max="3600" width="0" style="127" hidden="1" customWidth="1"/>
    <col min="3601" max="3854" width="8" style="127"/>
    <col min="3855" max="3855" width="7.8984375" style="127" customWidth="1"/>
    <col min="3856" max="3856" width="0" style="127" hidden="1" customWidth="1"/>
    <col min="3857" max="4110" width="8" style="127"/>
    <col min="4111" max="4111" width="7.8984375" style="127" customWidth="1"/>
    <col min="4112" max="4112" width="0" style="127" hidden="1" customWidth="1"/>
    <col min="4113" max="4366" width="8" style="127"/>
    <col min="4367" max="4367" width="7.8984375" style="127" customWidth="1"/>
    <col min="4368" max="4368" width="0" style="127" hidden="1" customWidth="1"/>
    <col min="4369" max="4622" width="8" style="127"/>
    <col min="4623" max="4623" width="7.8984375" style="127" customWidth="1"/>
    <col min="4624" max="4624" width="0" style="127" hidden="1" customWidth="1"/>
    <col min="4625" max="4878" width="8" style="127"/>
    <col min="4879" max="4879" width="7.8984375" style="127" customWidth="1"/>
    <col min="4880" max="4880" width="0" style="127" hidden="1" customWidth="1"/>
    <col min="4881" max="5134" width="8" style="127"/>
    <col min="5135" max="5135" width="7.8984375" style="127" customWidth="1"/>
    <col min="5136" max="5136" width="0" style="127" hidden="1" customWidth="1"/>
    <col min="5137" max="5390" width="8" style="127"/>
    <col min="5391" max="5391" width="7.8984375" style="127" customWidth="1"/>
    <col min="5392" max="5392" width="0" style="127" hidden="1" customWidth="1"/>
    <col min="5393" max="5646" width="8" style="127"/>
    <col min="5647" max="5647" width="7.8984375" style="127" customWidth="1"/>
    <col min="5648" max="5648" width="0" style="127" hidden="1" customWidth="1"/>
    <col min="5649" max="5902" width="8" style="127"/>
    <col min="5903" max="5903" width="7.8984375" style="127" customWidth="1"/>
    <col min="5904" max="5904" width="0" style="127" hidden="1" customWidth="1"/>
    <col min="5905" max="6158" width="8" style="127"/>
    <col min="6159" max="6159" width="7.8984375" style="127" customWidth="1"/>
    <col min="6160" max="6160" width="0" style="127" hidden="1" customWidth="1"/>
    <col min="6161" max="6414" width="8" style="127"/>
    <col min="6415" max="6415" width="7.8984375" style="127" customWidth="1"/>
    <col min="6416" max="6416" width="0" style="127" hidden="1" customWidth="1"/>
    <col min="6417" max="6670" width="8" style="127"/>
    <col min="6671" max="6671" width="7.8984375" style="127" customWidth="1"/>
    <col min="6672" max="6672" width="0" style="127" hidden="1" customWidth="1"/>
    <col min="6673" max="6926" width="8" style="127"/>
    <col min="6927" max="6927" width="7.8984375" style="127" customWidth="1"/>
    <col min="6928" max="6928" width="0" style="127" hidden="1" customWidth="1"/>
    <col min="6929" max="7182" width="8" style="127"/>
    <col min="7183" max="7183" width="7.8984375" style="127" customWidth="1"/>
    <col min="7184" max="7184" width="0" style="127" hidden="1" customWidth="1"/>
    <col min="7185" max="7438" width="8" style="127"/>
    <col min="7439" max="7439" width="7.8984375" style="127" customWidth="1"/>
    <col min="7440" max="7440" width="0" style="127" hidden="1" customWidth="1"/>
    <col min="7441" max="7694" width="8" style="127"/>
    <col min="7695" max="7695" width="7.8984375" style="127" customWidth="1"/>
    <col min="7696" max="7696" width="0" style="127" hidden="1" customWidth="1"/>
    <col min="7697" max="7950" width="8" style="127"/>
    <col min="7951" max="7951" width="7.8984375" style="127" customWidth="1"/>
    <col min="7952" max="7952" width="0" style="127" hidden="1" customWidth="1"/>
    <col min="7953" max="8206" width="8" style="127"/>
    <col min="8207" max="8207" width="7.8984375" style="127" customWidth="1"/>
    <col min="8208" max="8208" width="0" style="127" hidden="1" customWidth="1"/>
    <col min="8209" max="8462" width="8" style="127"/>
    <col min="8463" max="8463" width="7.8984375" style="127" customWidth="1"/>
    <col min="8464" max="8464" width="0" style="127" hidden="1" customWidth="1"/>
    <col min="8465" max="8718" width="8" style="127"/>
    <col min="8719" max="8719" width="7.8984375" style="127" customWidth="1"/>
    <col min="8720" max="8720" width="0" style="127" hidden="1" customWidth="1"/>
    <col min="8721" max="8974" width="8" style="127"/>
    <col min="8975" max="8975" width="7.8984375" style="127" customWidth="1"/>
    <col min="8976" max="8976" width="0" style="127" hidden="1" customWidth="1"/>
    <col min="8977" max="9230" width="8" style="127"/>
    <col min="9231" max="9231" width="7.8984375" style="127" customWidth="1"/>
    <col min="9232" max="9232" width="0" style="127" hidden="1" customWidth="1"/>
    <col min="9233" max="9486" width="8" style="127"/>
    <col min="9487" max="9487" width="7.8984375" style="127" customWidth="1"/>
    <col min="9488" max="9488" width="0" style="127" hidden="1" customWidth="1"/>
    <col min="9489" max="9742" width="8" style="127"/>
    <col min="9743" max="9743" width="7.8984375" style="127" customWidth="1"/>
    <col min="9744" max="9744" width="0" style="127" hidden="1" customWidth="1"/>
    <col min="9745" max="9998" width="8" style="127"/>
    <col min="9999" max="9999" width="7.8984375" style="127" customWidth="1"/>
    <col min="10000" max="10000" width="0" style="127" hidden="1" customWidth="1"/>
    <col min="10001" max="10254" width="8" style="127"/>
    <col min="10255" max="10255" width="7.8984375" style="127" customWidth="1"/>
    <col min="10256" max="10256" width="0" style="127" hidden="1" customWidth="1"/>
    <col min="10257" max="10510" width="8" style="127"/>
    <col min="10511" max="10511" width="7.8984375" style="127" customWidth="1"/>
    <col min="10512" max="10512" width="0" style="127" hidden="1" customWidth="1"/>
    <col min="10513" max="10766" width="8" style="127"/>
    <col min="10767" max="10767" width="7.8984375" style="127" customWidth="1"/>
    <col min="10768" max="10768" width="0" style="127" hidden="1" customWidth="1"/>
    <col min="10769" max="11022" width="8" style="127"/>
    <col min="11023" max="11023" width="7.8984375" style="127" customWidth="1"/>
    <col min="11024" max="11024" width="0" style="127" hidden="1" customWidth="1"/>
    <col min="11025" max="11278" width="8" style="127"/>
    <col min="11279" max="11279" width="7.8984375" style="127" customWidth="1"/>
    <col min="11280" max="11280" width="0" style="127" hidden="1" customWidth="1"/>
    <col min="11281" max="11534" width="8" style="127"/>
    <col min="11535" max="11535" width="7.8984375" style="127" customWidth="1"/>
    <col min="11536" max="11536" width="0" style="127" hidden="1" customWidth="1"/>
    <col min="11537" max="11790" width="8" style="127"/>
    <col min="11791" max="11791" width="7.8984375" style="127" customWidth="1"/>
    <col min="11792" max="11792" width="0" style="127" hidden="1" customWidth="1"/>
    <col min="11793" max="12046" width="8" style="127"/>
    <col min="12047" max="12047" width="7.8984375" style="127" customWidth="1"/>
    <col min="12048" max="12048" width="0" style="127" hidden="1" customWidth="1"/>
    <col min="12049" max="12302" width="8" style="127"/>
    <col min="12303" max="12303" width="7.8984375" style="127" customWidth="1"/>
    <col min="12304" max="12304" width="0" style="127" hidden="1" customWidth="1"/>
    <col min="12305" max="12558" width="8" style="127"/>
    <col min="12559" max="12559" width="7.8984375" style="127" customWidth="1"/>
    <col min="12560" max="12560" width="0" style="127" hidden="1" customWidth="1"/>
    <col min="12561" max="12814" width="8" style="127"/>
    <col min="12815" max="12815" width="7.8984375" style="127" customWidth="1"/>
    <col min="12816" max="12816" width="0" style="127" hidden="1" customWidth="1"/>
    <col min="12817" max="13070" width="8" style="127"/>
    <col min="13071" max="13071" width="7.8984375" style="127" customWidth="1"/>
    <col min="13072" max="13072" width="0" style="127" hidden="1" customWidth="1"/>
    <col min="13073" max="13326" width="8" style="127"/>
    <col min="13327" max="13327" width="7.8984375" style="127" customWidth="1"/>
    <col min="13328" max="13328" width="0" style="127" hidden="1" customWidth="1"/>
    <col min="13329" max="13582" width="8" style="127"/>
    <col min="13583" max="13583" width="7.8984375" style="127" customWidth="1"/>
    <col min="13584" max="13584" width="0" style="127" hidden="1" customWidth="1"/>
    <col min="13585" max="13838" width="8" style="127"/>
    <col min="13839" max="13839" width="7.8984375" style="127" customWidth="1"/>
    <col min="13840" max="13840" width="0" style="127" hidden="1" customWidth="1"/>
    <col min="13841" max="14094" width="8" style="127"/>
    <col min="14095" max="14095" width="7.8984375" style="127" customWidth="1"/>
    <col min="14096" max="14096" width="0" style="127" hidden="1" customWidth="1"/>
    <col min="14097" max="14350" width="8" style="127"/>
    <col min="14351" max="14351" width="7.8984375" style="127" customWidth="1"/>
    <col min="14352" max="14352" width="0" style="127" hidden="1" customWidth="1"/>
    <col min="14353" max="14606" width="8" style="127"/>
    <col min="14607" max="14607" width="7.8984375" style="127" customWidth="1"/>
    <col min="14608" max="14608" width="0" style="127" hidden="1" customWidth="1"/>
    <col min="14609" max="14862" width="8" style="127"/>
    <col min="14863" max="14863" width="7.8984375" style="127" customWidth="1"/>
    <col min="14864" max="14864" width="0" style="127" hidden="1" customWidth="1"/>
    <col min="14865" max="15118" width="8" style="127"/>
    <col min="15119" max="15119" width="7.8984375" style="127" customWidth="1"/>
    <col min="15120" max="15120" width="0" style="127" hidden="1" customWidth="1"/>
    <col min="15121" max="15374" width="8" style="127"/>
    <col min="15375" max="15375" width="7.8984375" style="127" customWidth="1"/>
    <col min="15376" max="15376" width="0" style="127" hidden="1" customWidth="1"/>
    <col min="15377" max="15630" width="8" style="127"/>
    <col min="15631" max="15631" width="7.8984375" style="127" customWidth="1"/>
    <col min="15632" max="15632" width="0" style="127" hidden="1" customWidth="1"/>
    <col min="15633" max="15886" width="8" style="127"/>
    <col min="15887" max="15887" width="7.8984375" style="127" customWidth="1"/>
    <col min="15888" max="15888" width="0" style="127" hidden="1" customWidth="1"/>
    <col min="15889" max="16142" width="8" style="127"/>
    <col min="16143" max="16143" width="7.8984375" style="127" customWidth="1"/>
    <col min="16144" max="16144" width="0" style="127" hidden="1" customWidth="1"/>
    <col min="16145" max="16384" width="8" style="127"/>
  </cols>
  <sheetData>
    <row r="10" spans="1:18" ht="13.8" x14ac:dyDescent="0.25">
      <c r="A10" s="137"/>
      <c r="B10" s="715" t="s">
        <v>842</v>
      </c>
      <c r="C10" s="715"/>
      <c r="D10" s="715"/>
      <c r="E10" s="715"/>
      <c r="F10" s="715"/>
      <c r="G10" s="715"/>
      <c r="H10" s="715"/>
      <c r="I10" s="715"/>
      <c r="J10" s="715"/>
      <c r="K10" s="715"/>
      <c r="L10" s="715"/>
      <c r="M10" s="715"/>
      <c r="N10" s="715"/>
      <c r="O10" s="715"/>
      <c r="P10" s="137"/>
    </row>
    <row r="11" spans="1:18" ht="14.4" x14ac:dyDescent="0.25">
      <c r="B11" s="632" t="s">
        <v>838</v>
      </c>
      <c r="C11" s="632"/>
      <c r="D11" s="632"/>
      <c r="E11" s="632"/>
      <c r="F11" s="632"/>
      <c r="G11" s="632"/>
      <c r="H11" s="632"/>
      <c r="I11" s="632"/>
      <c r="J11" s="632"/>
      <c r="K11" s="632"/>
      <c r="L11" s="632"/>
      <c r="M11" s="632"/>
      <c r="N11" s="632"/>
      <c r="O11" s="632"/>
      <c r="R11" s="339" t="s">
        <v>196</v>
      </c>
    </row>
    <row r="12" spans="1:18" ht="13.5" customHeight="1" x14ac:dyDescent="0.25">
      <c r="B12" s="670" t="s">
        <v>932</v>
      </c>
      <c r="C12" s="671"/>
      <c r="D12" s="671"/>
      <c r="E12" s="671"/>
      <c r="F12" s="671"/>
      <c r="G12" s="671"/>
      <c r="H12" s="671"/>
      <c r="I12" s="671"/>
      <c r="J12" s="671"/>
      <c r="K12" s="671"/>
      <c r="L12" s="671"/>
      <c r="M12" s="671"/>
      <c r="N12" s="671"/>
      <c r="O12" s="671"/>
    </row>
    <row r="13" spans="1:18" ht="13.5" customHeight="1" x14ac:dyDescent="0.25">
      <c r="B13" s="136"/>
      <c r="C13" s="136"/>
      <c r="D13" s="136"/>
      <c r="E13" s="136"/>
      <c r="F13" s="136"/>
      <c r="G13" s="136"/>
      <c r="H13" s="136"/>
      <c r="I13" s="136"/>
      <c r="J13" s="136"/>
      <c r="K13" s="136"/>
      <c r="L13" s="136"/>
      <c r="M13" s="136"/>
      <c r="N13" s="136"/>
      <c r="O13" s="136"/>
    </row>
    <row r="14" spans="1:18" ht="13.8" x14ac:dyDescent="0.3">
      <c r="R14" s="128"/>
    </row>
    <row r="33" spans="2:10" x14ac:dyDescent="0.25">
      <c r="B33" s="612" t="s">
        <v>1039</v>
      </c>
    </row>
    <row r="35" spans="2:10" ht="15.6" x14ac:dyDescent="0.3">
      <c r="J35"/>
    </row>
    <row r="36" spans="2:10" ht="15.6" x14ac:dyDescent="0.3">
      <c r="C36"/>
    </row>
  </sheetData>
  <mergeCells count="3">
    <mergeCell ref="B12:O12"/>
    <mergeCell ref="B10:O10"/>
    <mergeCell ref="B11:O11"/>
  </mergeCells>
  <hyperlinks>
    <hyperlink ref="R11" location="INDICE!C78" display="INICIO"/>
  </hyperlinks>
  <printOptions horizontalCentered="1"/>
  <pageMargins left="0.19685039370078741" right="0.19685039370078741" top="1.5354330708661419" bottom="0.74803149606299213" header="0.19685039370078741" footer="0.31496062992125984"/>
  <pageSetup paperSize="9" scale="86" firstPageNumber="138" orientation="landscape" useFirstPageNumber="1" r:id="rId1"/>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N38"/>
  <sheetViews>
    <sheetView zoomScaleNormal="100" workbookViewId="0">
      <selection activeCell="B51" sqref="B51"/>
    </sheetView>
  </sheetViews>
  <sheetFormatPr baseColWidth="10" defaultColWidth="11" defaultRowHeight="13.2" x14ac:dyDescent="0.25"/>
  <cols>
    <col min="1" max="16384" width="11" style="127"/>
  </cols>
  <sheetData>
    <row r="10" spans="2:14" ht="15.75" customHeight="1" x14ac:dyDescent="0.25">
      <c r="B10" s="632" t="s">
        <v>761</v>
      </c>
      <c r="C10" s="632"/>
      <c r="D10" s="632"/>
      <c r="E10" s="632"/>
      <c r="F10" s="632"/>
      <c r="G10" s="632"/>
      <c r="H10" s="632"/>
      <c r="I10" s="632"/>
      <c r="J10" s="632"/>
      <c r="K10" s="632"/>
      <c r="L10" s="632"/>
    </row>
    <row r="11" spans="2:14" ht="15" customHeight="1" x14ac:dyDescent="0.25">
      <c r="B11" s="632" t="s">
        <v>838</v>
      </c>
      <c r="C11" s="632"/>
      <c r="D11" s="632"/>
      <c r="E11" s="632"/>
      <c r="F11" s="632"/>
      <c r="G11" s="632"/>
      <c r="H11" s="632"/>
      <c r="I11" s="632"/>
      <c r="J11" s="632"/>
      <c r="K11" s="632"/>
      <c r="L11" s="632"/>
      <c r="M11" s="201"/>
      <c r="N11" s="339" t="s">
        <v>196</v>
      </c>
    </row>
    <row r="12" spans="2:14" ht="13.8" x14ac:dyDescent="0.25">
      <c r="B12" s="670" t="s">
        <v>932</v>
      </c>
      <c r="C12" s="671"/>
      <c r="D12" s="671"/>
      <c r="E12" s="671"/>
      <c r="F12" s="671"/>
      <c r="G12" s="671"/>
      <c r="H12" s="671"/>
      <c r="I12" s="671"/>
      <c r="J12" s="671"/>
      <c r="K12" s="671"/>
      <c r="L12" s="671"/>
    </row>
    <row r="14" spans="2:14" ht="13.8" x14ac:dyDescent="0.3">
      <c r="N14" s="128"/>
    </row>
    <row r="35" spans="2:8" x14ac:dyDescent="0.25">
      <c r="B35" s="612" t="s">
        <v>1040</v>
      </c>
    </row>
    <row r="36" spans="2:8" ht="15.6" x14ac:dyDescent="0.3">
      <c r="H36"/>
    </row>
    <row r="38" spans="2:8" ht="15.6" x14ac:dyDescent="0.3">
      <c r="B38"/>
    </row>
  </sheetData>
  <mergeCells count="3">
    <mergeCell ref="B12:L12"/>
    <mergeCell ref="B11:L11"/>
    <mergeCell ref="B10:L10"/>
  </mergeCells>
  <hyperlinks>
    <hyperlink ref="N11" location="INDICE!C78"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P56"/>
  <sheetViews>
    <sheetView zoomScaleNormal="100" workbookViewId="0">
      <selection activeCell="C72" sqref="C72"/>
    </sheetView>
  </sheetViews>
  <sheetFormatPr baseColWidth="10" defaultColWidth="11" defaultRowHeight="13.2" x14ac:dyDescent="0.25"/>
  <cols>
    <col min="1" max="16384" width="11" style="127"/>
  </cols>
  <sheetData>
    <row r="10" spans="1:16" ht="15.75" customHeight="1" x14ac:dyDescent="0.25">
      <c r="C10" s="670" t="s">
        <v>843</v>
      </c>
      <c r="D10" s="671"/>
      <c r="E10" s="671"/>
      <c r="F10" s="671"/>
      <c r="G10" s="671"/>
      <c r="H10" s="671"/>
      <c r="I10" s="671"/>
      <c r="J10" s="671"/>
      <c r="K10" s="671"/>
      <c r="L10" s="671"/>
      <c r="M10" s="671"/>
    </row>
    <row r="11" spans="1:16" ht="14.25" customHeight="1" x14ac:dyDescent="0.25">
      <c r="A11" s="137"/>
      <c r="C11" s="715" t="s">
        <v>837</v>
      </c>
      <c r="D11" s="715"/>
      <c r="E11" s="715"/>
      <c r="F11" s="715"/>
      <c r="G11" s="715"/>
      <c r="H11" s="715"/>
      <c r="I11" s="715"/>
      <c r="J11" s="715"/>
      <c r="K11" s="715"/>
      <c r="L11" s="715"/>
      <c r="M11" s="715"/>
      <c r="N11" s="339" t="s">
        <v>196</v>
      </c>
      <c r="O11" s="130"/>
      <c r="P11" s="130"/>
    </row>
    <row r="12" spans="1:16" ht="13.8" x14ac:dyDescent="0.25">
      <c r="C12" s="733" t="s">
        <v>931</v>
      </c>
      <c r="D12" s="733"/>
      <c r="E12" s="733"/>
      <c r="F12" s="733"/>
      <c r="G12" s="733"/>
      <c r="H12" s="733"/>
      <c r="I12" s="733"/>
      <c r="J12" s="733"/>
      <c r="K12" s="733"/>
      <c r="L12" s="733"/>
      <c r="M12" s="733"/>
    </row>
    <row r="13" spans="1:16" ht="13.8" x14ac:dyDescent="0.25">
      <c r="B13" s="201"/>
      <c r="C13" s="201"/>
      <c r="D13" s="201"/>
      <c r="E13" s="201"/>
      <c r="F13" s="201"/>
      <c r="G13" s="201"/>
      <c r="H13" s="201"/>
      <c r="I13" s="201"/>
      <c r="J13" s="201"/>
      <c r="K13" s="201"/>
      <c r="L13" s="201"/>
    </row>
    <row r="14" spans="1:16" ht="13.8" x14ac:dyDescent="0.3">
      <c r="N14" s="128"/>
    </row>
    <row r="15" spans="1:16" ht="15.6" x14ac:dyDescent="0.3">
      <c r="O15"/>
    </row>
    <row r="55" spans="3:13" x14ac:dyDescent="0.25">
      <c r="C55" s="612" t="s">
        <v>955</v>
      </c>
    </row>
    <row r="56" spans="3:13" ht="13.2" customHeight="1" x14ac:dyDescent="0.25">
      <c r="C56" s="760" t="s">
        <v>1041</v>
      </c>
      <c r="D56" s="751"/>
      <c r="E56" s="751"/>
      <c r="F56" s="751"/>
      <c r="G56" s="751"/>
      <c r="H56" s="751"/>
      <c r="I56" s="751"/>
      <c r="J56" s="751"/>
      <c r="K56" s="751"/>
      <c r="L56" s="751"/>
      <c r="M56" s="751"/>
    </row>
  </sheetData>
  <mergeCells count="4">
    <mergeCell ref="C11:M11"/>
    <mergeCell ref="C10:M10"/>
    <mergeCell ref="C12:M12"/>
    <mergeCell ref="C56:M56"/>
  </mergeCells>
  <hyperlinks>
    <hyperlink ref="N11" location="INDICE!C78" display="INICIO"/>
  </hyperlinks>
  <printOptions horizontalCentered="1"/>
  <pageMargins left="0.19685039370078741" right="0.19685039370078741" top="1.5354330708661419" bottom="0.74803149606299213" header="0.19685039370078741" footer="0.31496062992125984"/>
  <pageSetup paperSize="9" scale="86" firstPageNumber="139" orientation="landscape" useFirstPageNumber="1" r:id="rId1"/>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N53"/>
  <sheetViews>
    <sheetView zoomScale="90" zoomScaleNormal="90" workbookViewId="0">
      <selection activeCell="B73" sqref="B73"/>
    </sheetView>
  </sheetViews>
  <sheetFormatPr baseColWidth="10" defaultColWidth="11" defaultRowHeight="13.2" x14ac:dyDescent="0.25"/>
  <cols>
    <col min="1" max="16384" width="11" style="127"/>
  </cols>
  <sheetData>
    <row r="11" spans="1:14" ht="14.4" x14ac:dyDescent="0.25">
      <c r="B11" s="632" t="s">
        <v>844</v>
      </c>
      <c r="C11" s="632"/>
      <c r="D11" s="632"/>
      <c r="E11" s="632"/>
      <c r="F11" s="632"/>
      <c r="G11" s="632"/>
      <c r="H11" s="632"/>
      <c r="I11" s="632"/>
      <c r="J11" s="632"/>
      <c r="K11" s="632"/>
      <c r="L11" s="632"/>
      <c r="M11" s="632"/>
      <c r="N11" s="339" t="s">
        <v>196</v>
      </c>
    </row>
    <row r="12" spans="1:14" ht="15" customHeight="1" x14ac:dyDescent="0.25">
      <c r="B12" s="632" t="s">
        <v>838</v>
      </c>
      <c r="C12" s="632"/>
      <c r="D12" s="632"/>
      <c r="E12" s="632"/>
      <c r="F12" s="632"/>
      <c r="G12" s="632"/>
      <c r="H12" s="632"/>
      <c r="I12" s="632"/>
      <c r="J12" s="632"/>
      <c r="K12" s="632"/>
      <c r="L12" s="632"/>
      <c r="M12" s="632"/>
    </row>
    <row r="13" spans="1:14" ht="19.2" customHeight="1" x14ac:dyDescent="0.25">
      <c r="A13" s="137"/>
      <c r="B13" s="726" t="s">
        <v>932</v>
      </c>
      <c r="C13" s="727"/>
      <c r="D13" s="727"/>
      <c r="E13" s="727"/>
      <c r="F13" s="727"/>
      <c r="G13" s="727"/>
      <c r="H13" s="727"/>
      <c r="I13" s="727"/>
      <c r="J13" s="727"/>
      <c r="K13" s="727"/>
      <c r="L13" s="727"/>
      <c r="M13" s="727"/>
    </row>
    <row r="48" spans="3:3" x14ac:dyDescent="0.25">
      <c r="C48" s="612" t="s">
        <v>955</v>
      </c>
    </row>
    <row r="49" spans="3:13" x14ac:dyDescent="0.25">
      <c r="C49" s="760" t="s">
        <v>1042</v>
      </c>
      <c r="D49" s="751"/>
      <c r="E49" s="751"/>
      <c r="F49" s="751"/>
      <c r="G49" s="751"/>
      <c r="H49" s="751"/>
      <c r="I49" s="751"/>
      <c r="J49" s="751"/>
      <c r="K49" s="751"/>
      <c r="L49" s="751"/>
      <c r="M49" s="751"/>
    </row>
    <row r="53" spans="3:13" ht="15.6" x14ac:dyDescent="0.3">
      <c r="C53"/>
    </row>
  </sheetData>
  <mergeCells count="4">
    <mergeCell ref="B11:M11"/>
    <mergeCell ref="B12:M12"/>
    <mergeCell ref="B13:M13"/>
    <mergeCell ref="C49:M49"/>
  </mergeCells>
  <hyperlinks>
    <hyperlink ref="N11" location="INDICE!C78" display="INICIO"/>
  </hyperlinks>
  <printOptions horizontalCentered="1"/>
  <pageMargins left="0.19685039370078741" right="0.19685039370078741" top="1.5354330708661419" bottom="0.74803149606299213" header="0.19685039370078741" footer="0.31496062992125984"/>
  <pageSetup paperSize="9" scale="95" firstPageNumber="141" orientation="landscape" useFirstPageNumber="1" r:id="rId1"/>
  <headerFooter>
    <oddHeader>&amp;C&amp;G</oddHeader>
    <oddFooter>&amp;C&amp;P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M57"/>
  <sheetViews>
    <sheetView zoomScaleNormal="100" workbookViewId="0">
      <selection activeCell="B68" sqref="B68"/>
    </sheetView>
  </sheetViews>
  <sheetFormatPr baseColWidth="10" defaultColWidth="11" defaultRowHeight="13.2" x14ac:dyDescent="0.25"/>
  <cols>
    <col min="1" max="16384" width="11" style="127"/>
  </cols>
  <sheetData>
    <row r="10" spans="1:13" ht="15.75" customHeight="1" x14ac:dyDescent="0.25">
      <c r="B10" s="632" t="s">
        <v>762</v>
      </c>
      <c r="C10" s="632"/>
      <c r="D10" s="632"/>
      <c r="E10" s="632"/>
      <c r="F10" s="632"/>
      <c r="G10" s="632"/>
      <c r="H10" s="632"/>
      <c r="I10" s="632"/>
      <c r="J10" s="632"/>
      <c r="K10" s="632"/>
      <c r="L10" s="632"/>
    </row>
    <row r="11" spans="1:13" ht="14.4" x14ac:dyDescent="0.25">
      <c r="A11" s="137"/>
      <c r="B11" s="761" t="s">
        <v>678</v>
      </c>
      <c r="C11" s="761"/>
      <c r="D11" s="761"/>
      <c r="E11" s="761"/>
      <c r="F11" s="761"/>
      <c r="G11" s="761"/>
      <c r="H11" s="761"/>
      <c r="I11" s="761"/>
      <c r="J11" s="761"/>
      <c r="K11" s="761"/>
      <c r="L11" s="761"/>
      <c r="M11" s="339" t="s">
        <v>196</v>
      </c>
    </row>
    <row r="12" spans="1:13" ht="13.5" customHeight="1" x14ac:dyDescent="0.25">
      <c r="B12" s="670" t="s">
        <v>932</v>
      </c>
      <c r="C12" s="670"/>
      <c r="D12" s="670"/>
      <c r="E12" s="670"/>
      <c r="F12" s="670"/>
      <c r="G12" s="670"/>
      <c r="H12" s="670"/>
      <c r="I12" s="670"/>
      <c r="J12" s="670"/>
      <c r="K12" s="670"/>
      <c r="L12" s="670"/>
    </row>
    <row r="14" spans="1:13" ht="13.8" x14ac:dyDescent="0.3">
      <c r="L14" s="128"/>
    </row>
    <row r="53" spans="2:8" x14ac:dyDescent="0.25">
      <c r="B53" s="612" t="s">
        <v>1043</v>
      </c>
    </row>
    <row r="54" spans="2:8" ht="15.6" x14ac:dyDescent="0.3">
      <c r="H54"/>
    </row>
    <row r="55" spans="2:8" ht="15.6" x14ac:dyDescent="0.3">
      <c r="B55"/>
    </row>
    <row r="57" spans="2:8" ht="15.6" x14ac:dyDescent="0.3">
      <c r="E57"/>
    </row>
  </sheetData>
  <mergeCells count="3">
    <mergeCell ref="B11:L11"/>
    <mergeCell ref="B10:L10"/>
    <mergeCell ref="B12:L12"/>
  </mergeCells>
  <hyperlinks>
    <hyperlink ref="M11" location="INDICE!C93" display="INICIO"/>
  </hyperlinks>
  <printOptions horizontalCentered="1"/>
  <pageMargins left="0.19685039370078741" right="0.19685039370078741" top="1.5354330708661419" bottom="0.74803149606299213" header="0.19685039370078741" footer="0.31496062992125984"/>
  <pageSetup paperSize="9" scale="85" firstPageNumber="146" orientation="landscape" useFirstPageNumber="1" r:id="rId1"/>
  <headerFooter>
    <oddHeader>&amp;C&amp;G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O33"/>
  <sheetViews>
    <sheetView zoomScaleNormal="100" workbookViewId="0">
      <selection activeCell="C50" sqref="C50"/>
    </sheetView>
  </sheetViews>
  <sheetFormatPr baseColWidth="10" defaultRowHeight="13.2" x14ac:dyDescent="0.25"/>
  <cols>
    <col min="1" max="1" width="3.19921875" style="127" customWidth="1"/>
    <col min="2" max="256" width="11" style="127"/>
    <col min="257" max="257" width="3.19921875" style="127" customWidth="1"/>
    <col min="258" max="512" width="11" style="127"/>
    <col min="513" max="513" width="3.19921875" style="127" customWidth="1"/>
    <col min="514" max="768" width="11" style="127"/>
    <col min="769" max="769" width="3.19921875" style="127" customWidth="1"/>
    <col min="770" max="1024" width="11" style="127"/>
    <col min="1025" max="1025" width="3.19921875" style="127" customWidth="1"/>
    <col min="1026" max="1280" width="11" style="127"/>
    <col min="1281" max="1281" width="3.19921875" style="127" customWidth="1"/>
    <col min="1282" max="1536" width="11" style="127"/>
    <col min="1537" max="1537" width="3.19921875" style="127" customWidth="1"/>
    <col min="1538" max="1792" width="11" style="127"/>
    <col min="1793" max="1793" width="3.19921875" style="127" customWidth="1"/>
    <col min="1794" max="2048" width="11" style="127"/>
    <col min="2049" max="2049" width="3.19921875" style="127" customWidth="1"/>
    <col min="2050" max="2304" width="11" style="127"/>
    <col min="2305" max="2305" width="3.19921875" style="127" customWidth="1"/>
    <col min="2306" max="2560" width="11" style="127"/>
    <col min="2561" max="2561" width="3.19921875" style="127" customWidth="1"/>
    <col min="2562" max="2816" width="11" style="127"/>
    <col min="2817" max="2817" width="3.19921875" style="127" customWidth="1"/>
    <col min="2818" max="3072" width="11" style="127"/>
    <col min="3073" max="3073" width="3.19921875" style="127" customWidth="1"/>
    <col min="3074" max="3328" width="11" style="127"/>
    <col min="3329" max="3329" width="3.19921875" style="127" customWidth="1"/>
    <col min="3330" max="3584" width="11" style="127"/>
    <col min="3585" max="3585" width="3.19921875" style="127" customWidth="1"/>
    <col min="3586" max="3840" width="11" style="127"/>
    <col min="3841" max="3841" width="3.19921875" style="127" customWidth="1"/>
    <col min="3842" max="4096" width="11" style="127"/>
    <col min="4097" max="4097" width="3.19921875" style="127" customWidth="1"/>
    <col min="4098" max="4352" width="11" style="127"/>
    <col min="4353" max="4353" width="3.19921875" style="127" customWidth="1"/>
    <col min="4354" max="4608" width="11" style="127"/>
    <col min="4609" max="4609" width="3.19921875" style="127" customWidth="1"/>
    <col min="4610" max="4864" width="11" style="127"/>
    <col min="4865" max="4865" width="3.19921875" style="127" customWidth="1"/>
    <col min="4866" max="5120" width="11" style="127"/>
    <col min="5121" max="5121" width="3.19921875" style="127" customWidth="1"/>
    <col min="5122" max="5376" width="11" style="127"/>
    <col min="5377" max="5377" width="3.19921875" style="127" customWidth="1"/>
    <col min="5378" max="5632" width="11" style="127"/>
    <col min="5633" max="5633" width="3.19921875" style="127" customWidth="1"/>
    <col min="5634" max="5888" width="11" style="127"/>
    <col min="5889" max="5889" width="3.19921875" style="127" customWidth="1"/>
    <col min="5890" max="6144" width="11" style="127"/>
    <col min="6145" max="6145" width="3.19921875" style="127" customWidth="1"/>
    <col min="6146" max="6400" width="11" style="127"/>
    <col min="6401" max="6401" width="3.19921875" style="127" customWidth="1"/>
    <col min="6402" max="6656" width="11" style="127"/>
    <col min="6657" max="6657" width="3.19921875" style="127" customWidth="1"/>
    <col min="6658" max="6912" width="11" style="127"/>
    <col min="6913" max="6913" width="3.19921875" style="127" customWidth="1"/>
    <col min="6914" max="7168" width="11" style="127"/>
    <col min="7169" max="7169" width="3.19921875" style="127" customWidth="1"/>
    <col min="7170" max="7424" width="11" style="127"/>
    <col min="7425" max="7425" width="3.19921875" style="127" customWidth="1"/>
    <col min="7426" max="7680" width="11" style="127"/>
    <col min="7681" max="7681" width="3.19921875" style="127" customWidth="1"/>
    <col min="7682" max="7936" width="11" style="127"/>
    <col min="7937" max="7937" width="3.19921875" style="127" customWidth="1"/>
    <col min="7938" max="8192" width="11" style="127"/>
    <col min="8193" max="8193" width="3.19921875" style="127" customWidth="1"/>
    <col min="8194" max="8448" width="11" style="127"/>
    <col min="8449" max="8449" width="3.19921875" style="127" customWidth="1"/>
    <col min="8450" max="8704" width="11" style="127"/>
    <col min="8705" max="8705" width="3.19921875" style="127" customWidth="1"/>
    <col min="8706" max="8960" width="11" style="127"/>
    <col min="8961" max="8961" width="3.19921875" style="127" customWidth="1"/>
    <col min="8962" max="9216" width="11" style="127"/>
    <col min="9217" max="9217" width="3.19921875" style="127" customWidth="1"/>
    <col min="9218" max="9472" width="11" style="127"/>
    <col min="9473" max="9473" width="3.19921875" style="127" customWidth="1"/>
    <col min="9474" max="9728" width="11" style="127"/>
    <col min="9729" max="9729" width="3.19921875" style="127" customWidth="1"/>
    <col min="9730" max="9984" width="11" style="127"/>
    <col min="9985" max="9985" width="3.19921875" style="127" customWidth="1"/>
    <col min="9986" max="10240" width="11" style="127"/>
    <col min="10241" max="10241" width="3.19921875" style="127" customWidth="1"/>
    <col min="10242" max="10496" width="11" style="127"/>
    <col min="10497" max="10497" width="3.19921875" style="127" customWidth="1"/>
    <col min="10498" max="10752" width="11" style="127"/>
    <col min="10753" max="10753" width="3.19921875" style="127" customWidth="1"/>
    <col min="10754" max="11008" width="11" style="127"/>
    <col min="11009" max="11009" width="3.19921875" style="127" customWidth="1"/>
    <col min="11010" max="11264" width="11" style="127"/>
    <col min="11265" max="11265" width="3.19921875" style="127" customWidth="1"/>
    <col min="11266" max="11520" width="11" style="127"/>
    <col min="11521" max="11521" width="3.19921875" style="127" customWidth="1"/>
    <col min="11522" max="11776" width="11" style="127"/>
    <col min="11777" max="11777" width="3.19921875" style="127" customWidth="1"/>
    <col min="11778" max="12032" width="11" style="127"/>
    <col min="12033" max="12033" width="3.19921875" style="127" customWidth="1"/>
    <col min="12034" max="12288" width="11" style="127"/>
    <col min="12289" max="12289" width="3.19921875" style="127" customWidth="1"/>
    <col min="12290" max="12544" width="11" style="127"/>
    <col min="12545" max="12545" width="3.19921875" style="127" customWidth="1"/>
    <col min="12546" max="12800" width="11" style="127"/>
    <col min="12801" max="12801" width="3.19921875" style="127" customWidth="1"/>
    <col min="12802" max="13056" width="11" style="127"/>
    <col min="13057" max="13057" width="3.19921875" style="127" customWidth="1"/>
    <col min="13058" max="13312" width="11" style="127"/>
    <col min="13313" max="13313" width="3.19921875" style="127" customWidth="1"/>
    <col min="13314" max="13568" width="11" style="127"/>
    <col min="13569" max="13569" width="3.19921875" style="127" customWidth="1"/>
    <col min="13570" max="13824" width="11" style="127"/>
    <col min="13825" max="13825" width="3.19921875" style="127" customWidth="1"/>
    <col min="13826" max="14080" width="11" style="127"/>
    <col min="14081" max="14081" width="3.19921875" style="127" customWidth="1"/>
    <col min="14082" max="14336" width="11" style="127"/>
    <col min="14337" max="14337" width="3.19921875" style="127" customWidth="1"/>
    <col min="14338" max="14592" width="11" style="127"/>
    <col min="14593" max="14593" width="3.19921875" style="127" customWidth="1"/>
    <col min="14594" max="14848" width="11" style="127"/>
    <col min="14849" max="14849" width="3.19921875" style="127" customWidth="1"/>
    <col min="14850" max="15104" width="11" style="127"/>
    <col min="15105" max="15105" width="3.19921875" style="127" customWidth="1"/>
    <col min="15106" max="15360" width="11" style="127"/>
    <col min="15361" max="15361" width="3.19921875" style="127" customWidth="1"/>
    <col min="15362" max="15616" width="11" style="127"/>
    <col min="15617" max="15617" width="3.19921875" style="127" customWidth="1"/>
    <col min="15618" max="15872" width="11" style="127"/>
    <col min="15873" max="15873" width="3.19921875" style="127" customWidth="1"/>
    <col min="15874" max="16128" width="11" style="127"/>
    <col min="16129" max="16129" width="3.19921875" style="127" customWidth="1"/>
    <col min="16130" max="16384" width="11" style="127"/>
  </cols>
  <sheetData>
    <row r="10" spans="1:15" s="201" customFormat="1" ht="15.75" customHeight="1" x14ac:dyDescent="0.25">
      <c r="B10" s="632" t="s">
        <v>845</v>
      </c>
      <c r="C10" s="632"/>
      <c r="D10" s="632"/>
      <c r="E10" s="632"/>
      <c r="F10" s="632"/>
      <c r="G10" s="632"/>
      <c r="H10" s="632"/>
      <c r="I10" s="632"/>
      <c r="J10" s="632"/>
      <c r="K10" s="632"/>
      <c r="L10" s="632"/>
      <c r="M10" s="632"/>
    </row>
    <row r="11" spans="1:15" s="201" customFormat="1" ht="13.8" x14ac:dyDescent="0.25">
      <c r="A11" s="272"/>
      <c r="B11" s="761" t="s">
        <v>678</v>
      </c>
      <c r="C11" s="761"/>
      <c r="D11" s="761"/>
      <c r="E11" s="761"/>
      <c r="F11" s="761"/>
      <c r="G11" s="761"/>
      <c r="H11" s="761"/>
      <c r="I11" s="761"/>
      <c r="J11" s="761"/>
      <c r="K11" s="761"/>
      <c r="L11" s="761"/>
      <c r="M11" s="761"/>
    </row>
    <row r="12" spans="1:15" s="201" customFormat="1" ht="14.4" x14ac:dyDescent="0.25">
      <c r="B12" s="670" t="s">
        <v>931</v>
      </c>
      <c r="C12" s="671"/>
      <c r="D12" s="671"/>
      <c r="E12" s="671"/>
      <c r="F12" s="671"/>
      <c r="G12" s="671"/>
      <c r="H12" s="671"/>
      <c r="I12" s="671"/>
      <c r="J12" s="671"/>
      <c r="K12" s="671"/>
      <c r="L12" s="671"/>
      <c r="M12" s="671"/>
      <c r="O12" s="339" t="s">
        <v>196</v>
      </c>
    </row>
    <row r="13" spans="1:15" ht="13.8" x14ac:dyDescent="0.3">
      <c r="L13" s="128"/>
    </row>
    <row r="32" spans="3:3" x14ac:dyDescent="0.25">
      <c r="C32" s="612" t="s">
        <v>1043</v>
      </c>
    </row>
    <row r="33" spans="3:8" ht="15.6" x14ac:dyDescent="0.3">
      <c r="C33"/>
      <c r="H33"/>
    </row>
  </sheetData>
  <mergeCells count="3">
    <mergeCell ref="B11:M11"/>
    <mergeCell ref="B12:M12"/>
    <mergeCell ref="B10:M10"/>
  </mergeCells>
  <hyperlinks>
    <hyperlink ref="O12" location="INDICE!C93" display="INICIO"/>
  </hyperlinks>
  <printOptions horizontalCentered="1"/>
  <pageMargins left="0.19685039370078741" right="0.19685039370078741" top="1.5354330708661419" bottom="0.74803149606299213" header="0.19685039370078741" footer="0.31496062992125984"/>
  <pageSetup paperSize="9" scale="83" firstPageNumber="147" orientation="landscape" useFirstPageNumber="1" r:id="rId1"/>
  <headerFooter>
    <oddHeader>&amp;C&amp;G</oddHeader>
    <oddFooter>&amp;C&amp;P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M36"/>
  <sheetViews>
    <sheetView showGridLines="0" zoomScaleNormal="100" workbookViewId="0">
      <selection activeCell="C54" sqref="C54"/>
    </sheetView>
  </sheetViews>
  <sheetFormatPr baseColWidth="10" defaultRowHeight="13.2" x14ac:dyDescent="0.25"/>
  <cols>
    <col min="1" max="1" width="3.19921875" style="127" customWidth="1"/>
    <col min="2" max="10" width="11" style="127"/>
    <col min="11" max="11" width="43.5" style="127" customWidth="1"/>
    <col min="12" max="256" width="11" style="127"/>
    <col min="257" max="257" width="3.19921875" style="127" customWidth="1"/>
    <col min="258" max="512" width="11" style="127"/>
    <col min="513" max="513" width="3.19921875" style="127" customWidth="1"/>
    <col min="514" max="768" width="11" style="127"/>
    <col min="769" max="769" width="3.19921875" style="127" customWidth="1"/>
    <col min="770" max="1024" width="11" style="127"/>
    <col min="1025" max="1025" width="3.19921875" style="127" customWidth="1"/>
    <col min="1026" max="1280" width="11" style="127"/>
    <col min="1281" max="1281" width="3.19921875" style="127" customWidth="1"/>
    <col min="1282" max="1536" width="11" style="127"/>
    <col min="1537" max="1537" width="3.19921875" style="127" customWidth="1"/>
    <col min="1538" max="1792" width="11" style="127"/>
    <col min="1793" max="1793" width="3.19921875" style="127" customWidth="1"/>
    <col min="1794" max="2048" width="11" style="127"/>
    <col min="2049" max="2049" width="3.19921875" style="127" customWidth="1"/>
    <col min="2050" max="2304" width="11" style="127"/>
    <col min="2305" max="2305" width="3.19921875" style="127" customWidth="1"/>
    <col min="2306" max="2560" width="11" style="127"/>
    <col min="2561" max="2561" width="3.19921875" style="127" customWidth="1"/>
    <col min="2562" max="2816" width="11" style="127"/>
    <col min="2817" max="2817" width="3.19921875" style="127" customWidth="1"/>
    <col min="2818" max="3072" width="11" style="127"/>
    <col min="3073" max="3073" width="3.19921875" style="127" customWidth="1"/>
    <col min="3074" max="3328" width="11" style="127"/>
    <col min="3329" max="3329" width="3.19921875" style="127" customWidth="1"/>
    <col min="3330" max="3584" width="11" style="127"/>
    <col min="3585" max="3585" width="3.19921875" style="127" customWidth="1"/>
    <col min="3586" max="3840" width="11" style="127"/>
    <col min="3841" max="3841" width="3.19921875" style="127" customWidth="1"/>
    <col min="3842" max="4096" width="11" style="127"/>
    <col min="4097" max="4097" width="3.19921875" style="127" customWidth="1"/>
    <col min="4098" max="4352" width="11" style="127"/>
    <col min="4353" max="4353" width="3.19921875" style="127" customWidth="1"/>
    <col min="4354" max="4608" width="11" style="127"/>
    <col min="4609" max="4609" width="3.19921875" style="127" customWidth="1"/>
    <col min="4610" max="4864" width="11" style="127"/>
    <col min="4865" max="4865" width="3.19921875" style="127" customWidth="1"/>
    <col min="4866" max="5120" width="11" style="127"/>
    <col min="5121" max="5121" width="3.19921875" style="127" customWidth="1"/>
    <col min="5122" max="5376" width="11" style="127"/>
    <col min="5377" max="5377" width="3.19921875" style="127" customWidth="1"/>
    <col min="5378" max="5632" width="11" style="127"/>
    <col min="5633" max="5633" width="3.19921875" style="127" customWidth="1"/>
    <col min="5634" max="5888" width="11" style="127"/>
    <col min="5889" max="5889" width="3.19921875" style="127" customWidth="1"/>
    <col min="5890" max="6144" width="11" style="127"/>
    <col min="6145" max="6145" width="3.19921875" style="127" customWidth="1"/>
    <col min="6146" max="6400" width="11" style="127"/>
    <col min="6401" max="6401" width="3.19921875" style="127" customWidth="1"/>
    <col min="6402" max="6656" width="11" style="127"/>
    <col min="6657" max="6657" width="3.19921875" style="127" customWidth="1"/>
    <col min="6658" max="6912" width="11" style="127"/>
    <col min="6913" max="6913" width="3.19921875" style="127" customWidth="1"/>
    <col min="6914" max="7168" width="11" style="127"/>
    <col min="7169" max="7169" width="3.19921875" style="127" customWidth="1"/>
    <col min="7170" max="7424" width="11" style="127"/>
    <col min="7425" max="7425" width="3.19921875" style="127" customWidth="1"/>
    <col min="7426" max="7680" width="11" style="127"/>
    <col min="7681" max="7681" width="3.19921875" style="127" customWidth="1"/>
    <col min="7682" max="7936" width="11" style="127"/>
    <col min="7937" max="7937" width="3.19921875" style="127" customWidth="1"/>
    <col min="7938" max="8192" width="11" style="127"/>
    <col min="8193" max="8193" width="3.19921875" style="127" customWidth="1"/>
    <col min="8194" max="8448" width="11" style="127"/>
    <col min="8449" max="8449" width="3.19921875" style="127" customWidth="1"/>
    <col min="8450" max="8704" width="11" style="127"/>
    <col min="8705" max="8705" width="3.19921875" style="127" customWidth="1"/>
    <col min="8706" max="8960" width="11" style="127"/>
    <col min="8961" max="8961" width="3.19921875" style="127" customWidth="1"/>
    <col min="8962" max="9216" width="11" style="127"/>
    <col min="9217" max="9217" width="3.19921875" style="127" customWidth="1"/>
    <col min="9218" max="9472" width="11" style="127"/>
    <col min="9473" max="9473" width="3.19921875" style="127" customWidth="1"/>
    <col min="9474" max="9728" width="11" style="127"/>
    <col min="9729" max="9729" width="3.19921875" style="127" customWidth="1"/>
    <col min="9730" max="9984" width="11" style="127"/>
    <col min="9985" max="9985" width="3.19921875" style="127" customWidth="1"/>
    <col min="9986" max="10240" width="11" style="127"/>
    <col min="10241" max="10241" width="3.19921875" style="127" customWidth="1"/>
    <col min="10242" max="10496" width="11" style="127"/>
    <col min="10497" max="10497" width="3.19921875" style="127" customWidth="1"/>
    <col min="10498" max="10752" width="11" style="127"/>
    <col min="10753" max="10753" width="3.19921875" style="127" customWidth="1"/>
    <col min="10754" max="11008" width="11" style="127"/>
    <col min="11009" max="11009" width="3.19921875" style="127" customWidth="1"/>
    <col min="11010" max="11264" width="11" style="127"/>
    <col min="11265" max="11265" width="3.19921875" style="127" customWidth="1"/>
    <col min="11266" max="11520" width="11" style="127"/>
    <col min="11521" max="11521" width="3.19921875" style="127" customWidth="1"/>
    <col min="11522" max="11776" width="11" style="127"/>
    <col min="11777" max="11777" width="3.19921875" style="127" customWidth="1"/>
    <col min="11778" max="12032" width="11" style="127"/>
    <col min="12033" max="12033" width="3.19921875" style="127" customWidth="1"/>
    <col min="12034" max="12288" width="11" style="127"/>
    <col min="12289" max="12289" width="3.19921875" style="127" customWidth="1"/>
    <col min="12290" max="12544" width="11" style="127"/>
    <col min="12545" max="12545" width="3.19921875" style="127" customWidth="1"/>
    <col min="12546" max="12800" width="11" style="127"/>
    <col min="12801" max="12801" width="3.19921875" style="127" customWidth="1"/>
    <col min="12802" max="13056" width="11" style="127"/>
    <col min="13057" max="13057" width="3.19921875" style="127" customWidth="1"/>
    <col min="13058" max="13312" width="11" style="127"/>
    <col min="13313" max="13313" width="3.19921875" style="127" customWidth="1"/>
    <col min="13314" max="13568" width="11" style="127"/>
    <col min="13569" max="13569" width="3.19921875" style="127" customWidth="1"/>
    <col min="13570" max="13824" width="11" style="127"/>
    <col min="13825" max="13825" width="3.19921875" style="127" customWidth="1"/>
    <col min="13826" max="14080" width="11" style="127"/>
    <col min="14081" max="14081" width="3.19921875" style="127" customWidth="1"/>
    <col min="14082" max="14336" width="11" style="127"/>
    <col min="14337" max="14337" width="3.19921875" style="127" customWidth="1"/>
    <col min="14338" max="14592" width="11" style="127"/>
    <col min="14593" max="14593" width="3.19921875" style="127" customWidth="1"/>
    <col min="14594" max="14848" width="11" style="127"/>
    <col min="14849" max="14849" width="3.19921875" style="127" customWidth="1"/>
    <col min="14850" max="15104" width="11" style="127"/>
    <col min="15105" max="15105" width="3.19921875" style="127" customWidth="1"/>
    <col min="15106" max="15360" width="11" style="127"/>
    <col min="15361" max="15361" width="3.19921875" style="127" customWidth="1"/>
    <col min="15362" max="15616" width="11" style="127"/>
    <col min="15617" max="15617" width="3.19921875" style="127" customWidth="1"/>
    <col min="15618" max="15872" width="11" style="127"/>
    <col min="15873" max="15873" width="3.19921875" style="127" customWidth="1"/>
    <col min="15874" max="16128" width="11" style="127"/>
    <col min="16129" max="16129" width="3.19921875" style="127" customWidth="1"/>
    <col min="16130" max="16384" width="11" style="127"/>
  </cols>
  <sheetData>
    <row r="10" spans="1:13" ht="13.8" x14ac:dyDescent="0.25">
      <c r="A10" s="137"/>
      <c r="B10" s="715" t="s">
        <v>846</v>
      </c>
      <c r="C10" s="715"/>
      <c r="D10" s="715"/>
      <c r="E10" s="715"/>
      <c r="F10" s="715"/>
      <c r="G10" s="715"/>
      <c r="H10" s="715"/>
      <c r="I10" s="715"/>
      <c r="J10" s="715"/>
      <c r="K10" s="715"/>
    </row>
    <row r="11" spans="1:13" ht="14.4" x14ac:dyDescent="0.25">
      <c r="B11" s="632" t="s">
        <v>678</v>
      </c>
      <c r="C11" s="632"/>
      <c r="D11" s="632"/>
      <c r="E11" s="632"/>
      <c r="F11" s="632"/>
      <c r="G11" s="632"/>
      <c r="H11" s="632"/>
      <c r="I11" s="632"/>
      <c r="J11" s="632"/>
      <c r="K11" s="632"/>
      <c r="L11" s="339" t="s">
        <v>196</v>
      </c>
    </row>
    <row r="12" spans="1:13" ht="13.5" customHeight="1" x14ac:dyDescent="0.25">
      <c r="B12" s="733" t="s">
        <v>931</v>
      </c>
      <c r="C12" s="733"/>
      <c r="D12" s="733"/>
      <c r="E12" s="733"/>
      <c r="F12" s="733"/>
      <c r="G12" s="733"/>
      <c r="H12" s="733"/>
      <c r="I12" s="733"/>
      <c r="J12" s="733"/>
      <c r="K12" s="733"/>
    </row>
    <row r="13" spans="1:13" ht="13.8" x14ac:dyDescent="0.3">
      <c r="M13" s="128"/>
    </row>
    <row r="34" spans="3:9" x14ac:dyDescent="0.25">
      <c r="C34" s="612" t="s">
        <v>1044</v>
      </c>
    </row>
    <row r="35" spans="3:9" ht="15.6" x14ac:dyDescent="0.3">
      <c r="I35"/>
    </row>
    <row r="36" spans="3:9" ht="15.6" x14ac:dyDescent="0.3">
      <c r="C36"/>
    </row>
  </sheetData>
  <mergeCells count="3">
    <mergeCell ref="B10:K10"/>
    <mergeCell ref="B11:K11"/>
    <mergeCell ref="B12:K12"/>
  </mergeCells>
  <hyperlinks>
    <hyperlink ref="L11" location="INDICE!C93" display="INICIO"/>
  </hyperlinks>
  <printOptions horizontalCentered="1"/>
  <pageMargins left="0.19685039370078741" right="0.19685039370078741" top="1.5354330708661419" bottom="0.74803149606299213" header="0.19685039370078741" footer="0.31496062992125984"/>
  <pageSetup paperSize="9" scale="84" firstPageNumber="148" orientation="landscape" useFirstPageNumber="1" r:id="rId1"/>
  <headerFooter>
    <oddHeader>&amp;C&amp;G</oddHeader>
    <oddFooter>&amp;C&amp;P</oddFoot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O38"/>
  <sheetViews>
    <sheetView zoomScaleNormal="100" workbookViewId="0">
      <selection activeCell="C49" sqref="C49"/>
    </sheetView>
  </sheetViews>
  <sheetFormatPr baseColWidth="10" defaultRowHeight="13.2" x14ac:dyDescent="0.25"/>
  <cols>
    <col min="1" max="1" width="3.19921875" style="127" customWidth="1"/>
    <col min="2" max="256" width="11" style="127"/>
    <col min="257" max="257" width="3.19921875" style="127" customWidth="1"/>
    <col min="258" max="512" width="11" style="127"/>
    <col min="513" max="513" width="3.19921875" style="127" customWidth="1"/>
    <col min="514" max="768" width="11" style="127"/>
    <col min="769" max="769" width="3.19921875" style="127" customWidth="1"/>
    <col min="770" max="1024" width="11" style="127"/>
    <col min="1025" max="1025" width="3.19921875" style="127" customWidth="1"/>
    <col min="1026" max="1280" width="11" style="127"/>
    <col min="1281" max="1281" width="3.19921875" style="127" customWidth="1"/>
    <col min="1282" max="1536" width="11" style="127"/>
    <col min="1537" max="1537" width="3.19921875" style="127" customWidth="1"/>
    <col min="1538" max="1792" width="11" style="127"/>
    <col min="1793" max="1793" width="3.19921875" style="127" customWidth="1"/>
    <col min="1794" max="2048" width="11" style="127"/>
    <col min="2049" max="2049" width="3.19921875" style="127" customWidth="1"/>
    <col min="2050" max="2304" width="11" style="127"/>
    <col min="2305" max="2305" width="3.19921875" style="127" customWidth="1"/>
    <col min="2306" max="2560" width="11" style="127"/>
    <col min="2561" max="2561" width="3.19921875" style="127" customWidth="1"/>
    <col min="2562" max="2816" width="11" style="127"/>
    <col min="2817" max="2817" width="3.19921875" style="127" customWidth="1"/>
    <col min="2818" max="3072" width="11" style="127"/>
    <col min="3073" max="3073" width="3.19921875" style="127" customWidth="1"/>
    <col min="3074" max="3328" width="11" style="127"/>
    <col min="3329" max="3329" width="3.19921875" style="127" customWidth="1"/>
    <col min="3330" max="3584" width="11" style="127"/>
    <col min="3585" max="3585" width="3.19921875" style="127" customWidth="1"/>
    <col min="3586" max="3840" width="11" style="127"/>
    <col min="3841" max="3841" width="3.19921875" style="127" customWidth="1"/>
    <col min="3842" max="4096" width="11" style="127"/>
    <col min="4097" max="4097" width="3.19921875" style="127" customWidth="1"/>
    <col min="4098" max="4352" width="11" style="127"/>
    <col min="4353" max="4353" width="3.19921875" style="127" customWidth="1"/>
    <col min="4354" max="4608" width="11" style="127"/>
    <col min="4609" max="4609" width="3.19921875" style="127" customWidth="1"/>
    <col min="4610" max="4864" width="11" style="127"/>
    <col min="4865" max="4865" width="3.19921875" style="127" customWidth="1"/>
    <col min="4866" max="5120" width="11" style="127"/>
    <col min="5121" max="5121" width="3.19921875" style="127" customWidth="1"/>
    <col min="5122" max="5376" width="11" style="127"/>
    <col min="5377" max="5377" width="3.19921875" style="127" customWidth="1"/>
    <col min="5378" max="5632" width="11" style="127"/>
    <col min="5633" max="5633" width="3.19921875" style="127" customWidth="1"/>
    <col min="5634" max="5888" width="11" style="127"/>
    <col min="5889" max="5889" width="3.19921875" style="127" customWidth="1"/>
    <col min="5890" max="6144" width="11" style="127"/>
    <col min="6145" max="6145" width="3.19921875" style="127" customWidth="1"/>
    <col min="6146" max="6400" width="11" style="127"/>
    <col min="6401" max="6401" width="3.19921875" style="127" customWidth="1"/>
    <col min="6402" max="6656" width="11" style="127"/>
    <col min="6657" max="6657" width="3.19921875" style="127" customWidth="1"/>
    <col min="6658" max="6912" width="11" style="127"/>
    <col min="6913" max="6913" width="3.19921875" style="127" customWidth="1"/>
    <col min="6914" max="7168" width="11" style="127"/>
    <col min="7169" max="7169" width="3.19921875" style="127" customWidth="1"/>
    <col min="7170" max="7424" width="11" style="127"/>
    <col min="7425" max="7425" width="3.19921875" style="127" customWidth="1"/>
    <col min="7426" max="7680" width="11" style="127"/>
    <col min="7681" max="7681" width="3.19921875" style="127" customWidth="1"/>
    <col min="7682" max="7936" width="11" style="127"/>
    <col min="7937" max="7937" width="3.19921875" style="127" customWidth="1"/>
    <col min="7938" max="8192" width="11" style="127"/>
    <col min="8193" max="8193" width="3.19921875" style="127" customWidth="1"/>
    <col min="8194" max="8448" width="11" style="127"/>
    <col min="8449" max="8449" width="3.19921875" style="127" customWidth="1"/>
    <col min="8450" max="8704" width="11" style="127"/>
    <col min="8705" max="8705" width="3.19921875" style="127" customWidth="1"/>
    <col min="8706" max="8960" width="11" style="127"/>
    <col min="8961" max="8961" width="3.19921875" style="127" customWidth="1"/>
    <col min="8962" max="9216" width="11" style="127"/>
    <col min="9217" max="9217" width="3.19921875" style="127" customWidth="1"/>
    <col min="9218" max="9472" width="11" style="127"/>
    <col min="9473" max="9473" width="3.19921875" style="127" customWidth="1"/>
    <col min="9474" max="9728" width="11" style="127"/>
    <col min="9729" max="9729" width="3.19921875" style="127" customWidth="1"/>
    <col min="9730" max="9984" width="11" style="127"/>
    <col min="9985" max="9985" width="3.19921875" style="127" customWidth="1"/>
    <col min="9986" max="10240" width="11" style="127"/>
    <col min="10241" max="10241" width="3.19921875" style="127" customWidth="1"/>
    <col min="10242" max="10496" width="11" style="127"/>
    <col min="10497" max="10497" width="3.19921875" style="127" customWidth="1"/>
    <col min="10498" max="10752" width="11" style="127"/>
    <col min="10753" max="10753" width="3.19921875" style="127" customWidth="1"/>
    <col min="10754" max="11008" width="11" style="127"/>
    <col min="11009" max="11009" width="3.19921875" style="127" customWidth="1"/>
    <col min="11010" max="11264" width="11" style="127"/>
    <col min="11265" max="11265" width="3.19921875" style="127" customWidth="1"/>
    <col min="11266" max="11520" width="11" style="127"/>
    <col min="11521" max="11521" width="3.19921875" style="127" customWidth="1"/>
    <col min="11522" max="11776" width="11" style="127"/>
    <col min="11777" max="11777" width="3.19921875" style="127" customWidth="1"/>
    <col min="11778" max="12032" width="11" style="127"/>
    <col min="12033" max="12033" width="3.19921875" style="127" customWidth="1"/>
    <col min="12034" max="12288" width="11" style="127"/>
    <col min="12289" max="12289" width="3.19921875" style="127" customWidth="1"/>
    <col min="12290" max="12544" width="11" style="127"/>
    <col min="12545" max="12545" width="3.19921875" style="127" customWidth="1"/>
    <col min="12546" max="12800" width="11" style="127"/>
    <col min="12801" max="12801" width="3.19921875" style="127" customWidth="1"/>
    <col min="12802" max="13056" width="11" style="127"/>
    <col min="13057" max="13057" width="3.19921875" style="127" customWidth="1"/>
    <col min="13058" max="13312" width="11" style="127"/>
    <col min="13313" max="13313" width="3.19921875" style="127" customWidth="1"/>
    <col min="13314" max="13568" width="11" style="127"/>
    <col min="13569" max="13569" width="3.19921875" style="127" customWidth="1"/>
    <col min="13570" max="13824" width="11" style="127"/>
    <col min="13825" max="13825" width="3.19921875" style="127" customWidth="1"/>
    <col min="13826" max="14080" width="11" style="127"/>
    <col min="14081" max="14081" width="3.19921875" style="127" customWidth="1"/>
    <col min="14082" max="14336" width="11" style="127"/>
    <col min="14337" max="14337" width="3.19921875" style="127" customWidth="1"/>
    <col min="14338" max="14592" width="11" style="127"/>
    <col min="14593" max="14593" width="3.19921875" style="127" customWidth="1"/>
    <col min="14594" max="14848" width="11" style="127"/>
    <col min="14849" max="14849" width="3.19921875" style="127" customWidth="1"/>
    <col min="14850" max="15104" width="11" style="127"/>
    <col min="15105" max="15105" width="3.19921875" style="127" customWidth="1"/>
    <col min="15106" max="15360" width="11" style="127"/>
    <col min="15361" max="15361" width="3.19921875" style="127" customWidth="1"/>
    <col min="15362" max="15616" width="11" style="127"/>
    <col min="15617" max="15617" width="3.19921875" style="127" customWidth="1"/>
    <col min="15618" max="15872" width="11" style="127"/>
    <col min="15873" max="15873" width="3.19921875" style="127" customWidth="1"/>
    <col min="15874" max="16128" width="11" style="127"/>
    <col min="16129" max="16129" width="3.19921875" style="127" customWidth="1"/>
    <col min="16130" max="16384" width="11" style="127"/>
  </cols>
  <sheetData>
    <row r="9" spans="1:15" s="201" customFormat="1" ht="13.8" x14ac:dyDescent="0.25"/>
    <row r="10" spans="1:15" s="201" customFormat="1" ht="15.75" customHeight="1" x14ac:dyDescent="0.25">
      <c r="A10" s="272"/>
      <c r="B10" s="715" t="s">
        <v>847</v>
      </c>
      <c r="C10" s="715"/>
      <c r="D10" s="715"/>
      <c r="E10" s="715"/>
      <c r="F10" s="715"/>
      <c r="G10" s="715"/>
      <c r="H10" s="715"/>
      <c r="I10" s="715"/>
      <c r="J10" s="715"/>
      <c r="K10" s="715"/>
      <c r="L10" s="715"/>
      <c r="M10" s="715"/>
      <c r="N10" s="715"/>
    </row>
    <row r="11" spans="1:15" s="201" customFormat="1" ht="13.5" customHeight="1" x14ac:dyDescent="0.25">
      <c r="B11" s="632" t="s">
        <v>678</v>
      </c>
      <c r="C11" s="632"/>
      <c r="D11" s="632"/>
      <c r="E11" s="632"/>
      <c r="F11" s="632"/>
      <c r="G11" s="632"/>
      <c r="H11" s="632"/>
      <c r="I11" s="632"/>
      <c r="J11" s="632"/>
      <c r="K11" s="632"/>
      <c r="L11" s="632"/>
      <c r="M11" s="632"/>
      <c r="N11" s="632"/>
      <c r="O11" s="339" t="s">
        <v>196</v>
      </c>
    </row>
    <row r="12" spans="1:15" s="201" customFormat="1" ht="16.5" customHeight="1" x14ac:dyDescent="0.25">
      <c r="B12" s="670" t="s">
        <v>932</v>
      </c>
      <c r="C12" s="671"/>
      <c r="D12" s="671"/>
      <c r="E12" s="671"/>
      <c r="F12" s="671"/>
      <c r="G12" s="671"/>
      <c r="H12" s="671"/>
      <c r="I12" s="671"/>
      <c r="J12" s="671"/>
      <c r="K12" s="671"/>
      <c r="L12" s="671"/>
      <c r="M12" s="671"/>
      <c r="N12" s="671"/>
    </row>
    <row r="34" spans="3:13" x14ac:dyDescent="0.25">
      <c r="C34" s="612" t="s">
        <v>969</v>
      </c>
    </row>
    <row r="35" spans="3:13" x14ac:dyDescent="0.25">
      <c r="C35" s="760" t="s">
        <v>1045</v>
      </c>
      <c r="D35" s="751"/>
      <c r="E35" s="751"/>
      <c r="F35" s="751"/>
      <c r="G35" s="751"/>
      <c r="H35" s="751"/>
      <c r="I35" s="751"/>
      <c r="J35" s="751"/>
      <c r="K35" s="751"/>
      <c r="L35" s="751"/>
      <c r="M35" s="751"/>
    </row>
    <row r="37" spans="3:13" ht="15.6" x14ac:dyDescent="0.3">
      <c r="I37"/>
    </row>
    <row r="38" spans="3:13" ht="15.6" x14ac:dyDescent="0.3">
      <c r="C38"/>
    </row>
  </sheetData>
  <mergeCells count="4">
    <mergeCell ref="B10:N10"/>
    <mergeCell ref="B11:N11"/>
    <mergeCell ref="B12:N12"/>
    <mergeCell ref="C35:M35"/>
  </mergeCells>
  <hyperlinks>
    <hyperlink ref="O11" location="INDICE!C93" display="INICIO"/>
  </hyperlinks>
  <printOptions horizontalCentered="1"/>
  <pageMargins left="0.19685039370078741" right="0.19685039370078741" top="1.5354330708661419" bottom="0.74803149606299213" header="0.19685039370078741" footer="0.31496062992125984"/>
  <pageSetup paperSize="9" scale="95" firstPageNumber="150" orientation="landscape" useFirstPageNumber="1" r:id="rId1"/>
  <headerFooter>
    <oddHeader>&amp;C&amp;G</oddHeader>
    <oddFooter>&amp;C&amp;P</oddFoot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49"/>
  <sheetViews>
    <sheetView zoomScaleNormal="100" workbookViewId="0">
      <selection activeCell="C79" sqref="C79"/>
    </sheetView>
  </sheetViews>
  <sheetFormatPr baseColWidth="10" defaultColWidth="11" defaultRowHeight="13.2" x14ac:dyDescent="0.25"/>
  <cols>
    <col min="1" max="16384" width="11" style="127"/>
  </cols>
  <sheetData>
    <row r="10" spans="1:14" s="201" customFormat="1" ht="13.8" x14ac:dyDescent="0.25">
      <c r="A10" s="272"/>
      <c r="B10" s="715" t="s">
        <v>848</v>
      </c>
      <c r="C10" s="715"/>
      <c r="D10" s="715"/>
      <c r="E10" s="715"/>
      <c r="F10" s="715"/>
      <c r="G10" s="715"/>
      <c r="H10" s="715"/>
      <c r="I10" s="715"/>
      <c r="J10" s="715"/>
      <c r="K10" s="715"/>
      <c r="L10" s="715"/>
      <c r="M10" s="715"/>
    </row>
    <row r="11" spans="1:14" s="201" customFormat="1" ht="15.75" customHeight="1" x14ac:dyDescent="0.25">
      <c r="B11" s="632" t="s">
        <v>678</v>
      </c>
      <c r="C11" s="632"/>
      <c r="D11" s="632"/>
      <c r="E11" s="632"/>
      <c r="F11" s="632"/>
      <c r="G11" s="632"/>
      <c r="H11" s="632"/>
      <c r="I11" s="632"/>
      <c r="J11" s="632"/>
      <c r="K11" s="632"/>
      <c r="L11" s="632"/>
      <c r="M11" s="632"/>
      <c r="N11" s="339" t="s">
        <v>196</v>
      </c>
    </row>
    <row r="12" spans="1:14" s="201" customFormat="1" ht="15.75" customHeight="1" x14ac:dyDescent="0.25">
      <c r="B12" s="670" t="s">
        <v>970</v>
      </c>
      <c r="C12" s="671"/>
      <c r="D12" s="671"/>
      <c r="E12" s="671"/>
      <c r="F12" s="671"/>
      <c r="G12" s="671"/>
      <c r="H12" s="671"/>
      <c r="I12" s="671"/>
      <c r="J12" s="671"/>
      <c r="K12" s="671"/>
      <c r="L12" s="671"/>
      <c r="M12" s="671"/>
    </row>
    <row r="13" spans="1:14" ht="13.8" x14ac:dyDescent="0.3">
      <c r="L13" s="128"/>
    </row>
    <row r="46" spans="3:3" ht="15.6" x14ac:dyDescent="0.3">
      <c r="C46"/>
    </row>
    <row r="48" spans="3:3" x14ac:dyDescent="0.25">
      <c r="C48" s="612" t="s">
        <v>1046</v>
      </c>
    </row>
    <row r="49" spans="3:13" x14ac:dyDescent="0.25">
      <c r="C49" s="760" t="s">
        <v>1047</v>
      </c>
      <c r="D49" s="751"/>
      <c r="E49" s="751"/>
      <c r="F49" s="751"/>
      <c r="G49" s="751"/>
      <c r="H49" s="751"/>
      <c r="I49" s="751"/>
      <c r="J49" s="751"/>
      <c r="K49" s="751"/>
      <c r="L49" s="751"/>
      <c r="M49" s="751"/>
    </row>
  </sheetData>
  <mergeCells count="4">
    <mergeCell ref="B10:M10"/>
    <mergeCell ref="B11:M11"/>
    <mergeCell ref="B12:M12"/>
    <mergeCell ref="C49:M49"/>
  </mergeCells>
  <hyperlinks>
    <hyperlink ref="N11" location="INDICE!C93" display="INICIO"/>
  </hyperlinks>
  <printOptions horizontalCentered="1"/>
  <pageMargins left="0.19685039370078741" right="0.19685039370078741" top="1.5354330708661419" bottom="0.74803149606299213" header="0.19685039370078741" footer="0.31496062992125984"/>
  <pageSetup paperSize="9" scale="83" firstPageNumber="151" orientation="landscape" useFirstPageNumber="1" r:id="rId1"/>
  <headerFooter>
    <oddHeader>&amp;C&amp;G</oddHeader>
    <oddFooter>&amp;C&amp;P</oddFoot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Q46"/>
  <sheetViews>
    <sheetView zoomScale="90" zoomScaleNormal="90" workbookViewId="0">
      <selection activeCell="B54" sqref="B54"/>
    </sheetView>
  </sheetViews>
  <sheetFormatPr baseColWidth="10" defaultColWidth="11" defaultRowHeight="13.2" x14ac:dyDescent="0.3"/>
  <cols>
    <col min="1" max="1" width="4" style="316" customWidth="1"/>
    <col min="2" max="2" width="28" style="316" customWidth="1"/>
    <col min="3" max="3" width="9" style="316" customWidth="1"/>
    <col min="4" max="10" width="9" style="315" customWidth="1"/>
    <col min="11" max="11" width="8.69921875" style="315" customWidth="1"/>
    <col min="12" max="12" width="10.3984375" style="315" customWidth="1"/>
    <col min="13" max="13" width="9" style="315" customWidth="1"/>
    <col min="14" max="14" width="9.8984375" style="315" customWidth="1"/>
    <col min="15" max="15" width="9.09765625" style="315" customWidth="1"/>
    <col min="16" max="16384" width="11" style="316"/>
  </cols>
  <sheetData>
    <row r="10" spans="2:17" ht="14.4" x14ac:dyDescent="0.3">
      <c r="B10" s="762" t="s">
        <v>763</v>
      </c>
      <c r="C10" s="762"/>
      <c r="D10" s="762"/>
      <c r="E10" s="762"/>
      <c r="F10" s="762"/>
      <c r="G10" s="762"/>
      <c r="H10" s="762"/>
      <c r="I10" s="762"/>
      <c r="J10" s="762"/>
      <c r="K10" s="762"/>
      <c r="L10" s="762"/>
      <c r="M10" s="762"/>
      <c r="N10" s="762"/>
      <c r="O10" s="762"/>
    </row>
    <row r="11" spans="2:17" ht="14.4" x14ac:dyDescent="0.3">
      <c r="B11" s="762" t="s">
        <v>679</v>
      </c>
      <c r="C11" s="762"/>
      <c r="D11" s="762"/>
      <c r="E11" s="762"/>
      <c r="F11" s="762"/>
      <c r="G11" s="762"/>
      <c r="H11" s="762"/>
      <c r="I11" s="762"/>
      <c r="J11" s="762"/>
      <c r="K11" s="762"/>
      <c r="L11" s="762"/>
      <c r="M11" s="762"/>
      <c r="N11" s="762"/>
      <c r="O11" s="762"/>
    </row>
    <row r="12" spans="2:17" ht="13.8" x14ac:dyDescent="0.3">
      <c r="B12" s="763" t="s">
        <v>932</v>
      </c>
      <c r="C12" s="764"/>
      <c r="D12" s="764"/>
      <c r="E12" s="764"/>
      <c r="F12" s="764"/>
      <c r="G12" s="764"/>
      <c r="H12" s="764"/>
      <c r="I12" s="764"/>
      <c r="J12" s="764"/>
      <c r="K12" s="764"/>
      <c r="L12" s="764"/>
      <c r="M12" s="764"/>
      <c r="N12" s="764"/>
      <c r="O12" s="764"/>
    </row>
    <row r="14" spans="2:17" s="317" customFormat="1" ht="14.4" x14ac:dyDescent="0.3">
      <c r="B14" s="471" t="s">
        <v>274</v>
      </c>
      <c r="C14" s="471" t="s">
        <v>377</v>
      </c>
      <c r="D14" s="471" t="s">
        <v>364</v>
      </c>
      <c r="E14" s="471" t="s">
        <v>365</v>
      </c>
      <c r="F14" s="471" t="s">
        <v>366</v>
      </c>
      <c r="G14" s="471" t="s">
        <v>367</v>
      </c>
      <c r="H14" s="471" t="s">
        <v>368</v>
      </c>
      <c r="I14" s="471" t="s">
        <v>369</v>
      </c>
      <c r="J14" s="471" t="s">
        <v>370</v>
      </c>
      <c r="K14" s="471" t="s">
        <v>371</v>
      </c>
      <c r="L14" s="471" t="s">
        <v>372</v>
      </c>
      <c r="M14" s="471" t="s">
        <v>373</v>
      </c>
      <c r="N14" s="471" t="s">
        <v>374</v>
      </c>
      <c r="O14" s="471" t="s">
        <v>375</v>
      </c>
      <c r="Q14" s="339" t="s">
        <v>196</v>
      </c>
    </row>
    <row r="15" spans="2:17" s="174" customFormat="1" x14ac:dyDescent="0.3">
      <c r="B15" s="421" t="s">
        <v>623</v>
      </c>
      <c r="C15" s="489">
        <f>+C42+C35+C28+C16</f>
        <v>7473</v>
      </c>
      <c r="D15" s="489">
        <f t="shared" ref="D15:O15" si="0">+D42+D35+D28+D16</f>
        <v>596</v>
      </c>
      <c r="E15" s="489">
        <f t="shared" si="0"/>
        <v>607</v>
      </c>
      <c r="F15" s="489">
        <f t="shared" si="0"/>
        <v>746</v>
      </c>
      <c r="G15" s="489">
        <f t="shared" si="0"/>
        <v>756</v>
      </c>
      <c r="H15" s="489">
        <f t="shared" si="0"/>
        <v>822</v>
      </c>
      <c r="I15" s="489">
        <f t="shared" si="0"/>
        <v>648</v>
      </c>
      <c r="J15" s="489">
        <f t="shared" si="0"/>
        <v>698</v>
      </c>
      <c r="K15" s="489">
        <f t="shared" si="0"/>
        <v>633</v>
      </c>
      <c r="L15" s="489">
        <f t="shared" si="0"/>
        <v>577</v>
      </c>
      <c r="M15" s="489">
        <f t="shared" si="0"/>
        <v>510</v>
      </c>
      <c r="N15" s="489">
        <f t="shared" si="0"/>
        <v>437</v>
      </c>
      <c r="O15" s="489">
        <f t="shared" si="0"/>
        <v>443</v>
      </c>
    </row>
    <row r="16" spans="2:17" s="174" customFormat="1" x14ac:dyDescent="0.3">
      <c r="B16" s="421" t="s">
        <v>317</v>
      </c>
      <c r="C16" s="489">
        <f>SUM(C17:C27)</f>
        <v>3590</v>
      </c>
      <c r="D16" s="489">
        <f t="shared" ref="D16:O16" si="1">SUM(D17:D27)</f>
        <v>304</v>
      </c>
      <c r="E16" s="489">
        <f t="shared" si="1"/>
        <v>309</v>
      </c>
      <c r="F16" s="489">
        <f t="shared" si="1"/>
        <v>364</v>
      </c>
      <c r="G16" s="489">
        <f t="shared" si="1"/>
        <v>328</v>
      </c>
      <c r="H16" s="489">
        <f t="shared" si="1"/>
        <v>343</v>
      </c>
      <c r="I16" s="489">
        <f t="shared" si="1"/>
        <v>293</v>
      </c>
      <c r="J16" s="489">
        <f t="shared" si="1"/>
        <v>331</v>
      </c>
      <c r="K16" s="489">
        <f t="shared" si="1"/>
        <v>332</v>
      </c>
      <c r="L16" s="489">
        <f t="shared" si="1"/>
        <v>299</v>
      </c>
      <c r="M16" s="489">
        <f t="shared" si="1"/>
        <v>261</v>
      </c>
      <c r="N16" s="489">
        <f t="shared" si="1"/>
        <v>214</v>
      </c>
      <c r="O16" s="489">
        <f t="shared" si="1"/>
        <v>212</v>
      </c>
    </row>
    <row r="17" spans="2:15" s="174" customFormat="1" x14ac:dyDescent="0.3">
      <c r="B17" s="422" t="s">
        <v>229</v>
      </c>
      <c r="C17" s="550">
        <v>400</v>
      </c>
      <c r="D17" s="550">
        <v>53</v>
      </c>
      <c r="E17" s="550">
        <v>36</v>
      </c>
      <c r="F17" s="550">
        <v>34</v>
      </c>
      <c r="G17" s="550">
        <v>50</v>
      </c>
      <c r="H17" s="550">
        <v>32</v>
      </c>
      <c r="I17" s="550">
        <v>26</v>
      </c>
      <c r="J17" s="550">
        <v>41</v>
      </c>
      <c r="K17" s="550">
        <v>42</v>
      </c>
      <c r="L17" s="550">
        <v>27</v>
      </c>
      <c r="M17" s="550">
        <v>22</v>
      </c>
      <c r="N17" s="550">
        <v>22</v>
      </c>
      <c r="O17" s="550">
        <v>15</v>
      </c>
    </row>
    <row r="18" spans="2:15" s="174" customFormat="1" x14ac:dyDescent="0.3">
      <c r="B18" s="422" t="s">
        <v>668</v>
      </c>
      <c r="C18" s="550">
        <v>117</v>
      </c>
      <c r="D18" s="550">
        <v>7</v>
      </c>
      <c r="E18" s="550">
        <v>12</v>
      </c>
      <c r="F18" s="550">
        <v>11</v>
      </c>
      <c r="G18" s="550">
        <v>8</v>
      </c>
      <c r="H18" s="550">
        <v>12</v>
      </c>
      <c r="I18" s="550">
        <v>14</v>
      </c>
      <c r="J18" s="550">
        <v>14</v>
      </c>
      <c r="K18" s="550">
        <v>8</v>
      </c>
      <c r="L18" s="550">
        <v>7</v>
      </c>
      <c r="M18" s="550">
        <v>6</v>
      </c>
      <c r="N18" s="550">
        <v>8</v>
      </c>
      <c r="O18" s="550">
        <v>10</v>
      </c>
    </row>
    <row r="19" spans="2:15" s="174" customFormat="1" x14ac:dyDescent="0.3">
      <c r="B19" s="422" t="s">
        <v>231</v>
      </c>
      <c r="C19" s="550">
        <v>92</v>
      </c>
      <c r="D19" s="550">
        <v>3</v>
      </c>
      <c r="E19" s="550">
        <v>12</v>
      </c>
      <c r="F19" s="550">
        <v>9</v>
      </c>
      <c r="G19" s="550">
        <v>7</v>
      </c>
      <c r="H19" s="550">
        <v>7</v>
      </c>
      <c r="I19" s="550">
        <v>6</v>
      </c>
      <c r="J19" s="550">
        <v>5</v>
      </c>
      <c r="K19" s="550">
        <v>9</v>
      </c>
      <c r="L19" s="550">
        <v>7</v>
      </c>
      <c r="M19" s="550">
        <v>7</v>
      </c>
      <c r="N19" s="550">
        <v>7</v>
      </c>
      <c r="O19" s="550">
        <v>13</v>
      </c>
    </row>
    <row r="20" spans="2:15" s="174" customFormat="1" x14ac:dyDescent="0.3">
      <c r="B20" s="422" t="s">
        <v>232</v>
      </c>
      <c r="C20" s="550">
        <v>92</v>
      </c>
      <c r="D20" s="550">
        <v>9</v>
      </c>
      <c r="E20" s="550">
        <v>9</v>
      </c>
      <c r="F20" s="550">
        <v>9</v>
      </c>
      <c r="G20" s="550">
        <v>10</v>
      </c>
      <c r="H20" s="550">
        <v>9</v>
      </c>
      <c r="I20" s="550">
        <v>3</v>
      </c>
      <c r="J20" s="550">
        <v>6</v>
      </c>
      <c r="K20" s="550">
        <v>10</v>
      </c>
      <c r="L20" s="550">
        <v>6</v>
      </c>
      <c r="M20" s="550">
        <v>7</v>
      </c>
      <c r="N20" s="550">
        <v>8</v>
      </c>
      <c r="O20" s="550">
        <v>6</v>
      </c>
    </row>
    <row r="21" spans="2:15" s="174" customFormat="1" x14ac:dyDescent="0.3">
      <c r="B21" s="422" t="s">
        <v>233</v>
      </c>
      <c r="C21" s="550">
        <v>292</v>
      </c>
      <c r="D21" s="550">
        <v>30</v>
      </c>
      <c r="E21" s="550">
        <v>17</v>
      </c>
      <c r="F21" s="550">
        <v>38</v>
      </c>
      <c r="G21" s="550">
        <v>18</v>
      </c>
      <c r="H21" s="550">
        <v>29</v>
      </c>
      <c r="I21" s="550">
        <v>24</v>
      </c>
      <c r="J21" s="550">
        <v>24</v>
      </c>
      <c r="K21" s="550">
        <v>23</v>
      </c>
      <c r="L21" s="550">
        <v>21</v>
      </c>
      <c r="M21" s="550">
        <v>26</v>
      </c>
      <c r="N21" s="550">
        <v>21</v>
      </c>
      <c r="O21" s="550">
        <v>21</v>
      </c>
    </row>
    <row r="22" spans="2:15" s="174" customFormat="1" x14ac:dyDescent="0.3">
      <c r="B22" s="422" t="s">
        <v>234</v>
      </c>
      <c r="C22" s="550">
        <v>247</v>
      </c>
      <c r="D22" s="550">
        <v>19</v>
      </c>
      <c r="E22" s="550">
        <v>27</v>
      </c>
      <c r="F22" s="550">
        <v>26</v>
      </c>
      <c r="G22" s="550">
        <v>12</v>
      </c>
      <c r="H22" s="550">
        <v>22</v>
      </c>
      <c r="I22" s="550">
        <v>19</v>
      </c>
      <c r="J22" s="550">
        <v>26</v>
      </c>
      <c r="K22" s="550">
        <v>25</v>
      </c>
      <c r="L22" s="550">
        <v>17</v>
      </c>
      <c r="M22" s="550">
        <v>20</v>
      </c>
      <c r="N22" s="550">
        <v>19</v>
      </c>
      <c r="O22" s="550">
        <v>15</v>
      </c>
    </row>
    <row r="23" spans="2:15" s="174" customFormat="1" x14ac:dyDescent="0.3">
      <c r="B23" s="422" t="s">
        <v>235</v>
      </c>
      <c r="C23" s="550">
        <v>242</v>
      </c>
      <c r="D23" s="550">
        <v>18</v>
      </c>
      <c r="E23" s="550">
        <v>22</v>
      </c>
      <c r="F23" s="550">
        <v>24</v>
      </c>
      <c r="G23" s="550">
        <v>21</v>
      </c>
      <c r="H23" s="550">
        <v>27</v>
      </c>
      <c r="I23" s="550">
        <v>14</v>
      </c>
      <c r="J23" s="550">
        <v>27</v>
      </c>
      <c r="K23" s="550">
        <v>28</v>
      </c>
      <c r="L23" s="550">
        <v>29</v>
      </c>
      <c r="M23" s="550">
        <v>11</v>
      </c>
      <c r="N23" s="550">
        <v>10</v>
      </c>
      <c r="O23" s="550">
        <v>11</v>
      </c>
    </row>
    <row r="24" spans="2:15" s="174" customFormat="1" x14ac:dyDescent="0.3">
      <c r="B24" s="422" t="s">
        <v>236</v>
      </c>
      <c r="C24" s="550">
        <v>239</v>
      </c>
      <c r="D24" s="550">
        <v>19</v>
      </c>
      <c r="E24" s="550">
        <v>16</v>
      </c>
      <c r="F24" s="550">
        <v>19</v>
      </c>
      <c r="G24" s="550">
        <v>28</v>
      </c>
      <c r="H24" s="550">
        <v>22</v>
      </c>
      <c r="I24" s="550">
        <v>29</v>
      </c>
      <c r="J24" s="550">
        <v>23</v>
      </c>
      <c r="K24" s="550">
        <v>21</v>
      </c>
      <c r="L24" s="550">
        <v>22</v>
      </c>
      <c r="M24" s="550">
        <v>13</v>
      </c>
      <c r="N24" s="550">
        <v>16</v>
      </c>
      <c r="O24" s="550">
        <v>11</v>
      </c>
    </row>
    <row r="25" spans="2:15" s="174" customFormat="1" x14ac:dyDescent="0.3">
      <c r="B25" s="422" t="s">
        <v>237</v>
      </c>
      <c r="C25" s="550">
        <v>1326</v>
      </c>
      <c r="D25" s="550">
        <v>107</v>
      </c>
      <c r="E25" s="550">
        <v>118</v>
      </c>
      <c r="F25" s="550">
        <v>129</v>
      </c>
      <c r="G25" s="550">
        <v>124</v>
      </c>
      <c r="H25" s="550">
        <v>131</v>
      </c>
      <c r="I25" s="550">
        <v>115</v>
      </c>
      <c r="J25" s="550">
        <v>116</v>
      </c>
      <c r="K25" s="550">
        <v>125</v>
      </c>
      <c r="L25" s="550">
        <v>113</v>
      </c>
      <c r="M25" s="550">
        <v>98</v>
      </c>
      <c r="N25" s="550">
        <v>72</v>
      </c>
      <c r="O25" s="550">
        <v>78</v>
      </c>
    </row>
    <row r="26" spans="2:15" s="174" customFormat="1" x14ac:dyDescent="0.3">
      <c r="B26" s="422" t="s">
        <v>238</v>
      </c>
      <c r="C26" s="550">
        <v>208</v>
      </c>
      <c r="D26" s="551">
        <v>14</v>
      </c>
      <c r="E26" s="551">
        <v>11</v>
      </c>
      <c r="F26" s="551">
        <v>20</v>
      </c>
      <c r="G26" s="551">
        <v>18</v>
      </c>
      <c r="H26" s="551">
        <v>13</v>
      </c>
      <c r="I26" s="551">
        <v>20</v>
      </c>
      <c r="J26" s="551">
        <v>19</v>
      </c>
      <c r="K26" s="551">
        <v>16</v>
      </c>
      <c r="L26" s="551">
        <v>29</v>
      </c>
      <c r="M26" s="551">
        <v>19</v>
      </c>
      <c r="N26" s="551">
        <v>11</v>
      </c>
      <c r="O26" s="551">
        <v>18</v>
      </c>
    </row>
    <row r="27" spans="2:15" s="174" customFormat="1" x14ac:dyDescent="0.3">
      <c r="B27" s="422" t="s">
        <v>669</v>
      </c>
      <c r="C27" s="550">
        <v>335</v>
      </c>
      <c r="D27" s="550">
        <v>25</v>
      </c>
      <c r="E27" s="550">
        <v>29</v>
      </c>
      <c r="F27" s="550">
        <v>45</v>
      </c>
      <c r="G27" s="550">
        <v>32</v>
      </c>
      <c r="H27" s="550">
        <v>39</v>
      </c>
      <c r="I27" s="550">
        <v>23</v>
      </c>
      <c r="J27" s="550">
        <v>30</v>
      </c>
      <c r="K27" s="550">
        <v>25</v>
      </c>
      <c r="L27" s="550">
        <v>21</v>
      </c>
      <c r="M27" s="550">
        <v>32</v>
      </c>
      <c r="N27" s="550">
        <v>20</v>
      </c>
      <c r="O27" s="550">
        <v>14</v>
      </c>
    </row>
    <row r="28" spans="2:15" s="174" customFormat="1" x14ac:dyDescent="0.3">
      <c r="B28" s="421" t="s">
        <v>240</v>
      </c>
      <c r="C28" s="489">
        <f>SUM(C29:C34)</f>
        <v>3198</v>
      </c>
      <c r="D28" s="489">
        <f t="shared" ref="D28:O28" si="2">SUM(D29:D34)</f>
        <v>236</v>
      </c>
      <c r="E28" s="489">
        <f t="shared" si="2"/>
        <v>249</v>
      </c>
      <c r="F28" s="489">
        <f t="shared" si="2"/>
        <v>314</v>
      </c>
      <c r="G28" s="489">
        <f t="shared" si="2"/>
        <v>365</v>
      </c>
      <c r="H28" s="489">
        <f t="shared" si="2"/>
        <v>391</v>
      </c>
      <c r="I28" s="489">
        <f t="shared" si="2"/>
        <v>295</v>
      </c>
      <c r="J28" s="489">
        <f t="shared" si="2"/>
        <v>287</v>
      </c>
      <c r="K28" s="489">
        <f t="shared" si="2"/>
        <v>243</v>
      </c>
      <c r="L28" s="489">
        <f t="shared" si="2"/>
        <v>229</v>
      </c>
      <c r="M28" s="489">
        <f t="shared" si="2"/>
        <v>212</v>
      </c>
      <c r="N28" s="489">
        <f t="shared" si="2"/>
        <v>184</v>
      </c>
      <c r="O28" s="489">
        <f t="shared" si="2"/>
        <v>193</v>
      </c>
    </row>
    <row r="29" spans="2:15" s="174" customFormat="1" x14ac:dyDescent="0.3">
      <c r="B29" s="422" t="s">
        <v>241</v>
      </c>
      <c r="C29" s="550">
        <v>268</v>
      </c>
      <c r="D29" s="550">
        <v>19</v>
      </c>
      <c r="E29" s="550">
        <v>14</v>
      </c>
      <c r="F29" s="550">
        <v>20</v>
      </c>
      <c r="G29" s="550">
        <v>32</v>
      </c>
      <c r="H29" s="550">
        <v>37</v>
      </c>
      <c r="I29" s="550">
        <v>25</v>
      </c>
      <c r="J29" s="550">
        <v>23</v>
      </c>
      <c r="K29" s="550">
        <v>25</v>
      </c>
      <c r="L29" s="550">
        <v>19</v>
      </c>
      <c r="M29" s="550">
        <v>22</v>
      </c>
      <c r="N29" s="550">
        <v>15</v>
      </c>
      <c r="O29" s="550">
        <v>17</v>
      </c>
    </row>
    <row r="30" spans="2:15" s="174" customFormat="1" x14ac:dyDescent="0.3">
      <c r="B30" s="422" t="s">
        <v>242</v>
      </c>
      <c r="C30" s="550">
        <v>450</v>
      </c>
      <c r="D30" s="550">
        <v>34</v>
      </c>
      <c r="E30" s="550">
        <v>42</v>
      </c>
      <c r="F30" s="550">
        <v>38</v>
      </c>
      <c r="G30" s="550">
        <v>48</v>
      </c>
      <c r="H30" s="550">
        <v>53</v>
      </c>
      <c r="I30" s="550">
        <v>46</v>
      </c>
      <c r="J30" s="550">
        <v>46</v>
      </c>
      <c r="K30" s="550">
        <v>25</v>
      </c>
      <c r="L30" s="550">
        <v>31</v>
      </c>
      <c r="M30" s="550">
        <v>30</v>
      </c>
      <c r="N30" s="550">
        <v>25</v>
      </c>
      <c r="O30" s="550">
        <v>32</v>
      </c>
    </row>
    <row r="31" spans="2:15" s="174" customFormat="1" x14ac:dyDescent="0.3">
      <c r="B31" s="422" t="s">
        <v>243</v>
      </c>
      <c r="C31" s="550">
        <v>1345</v>
      </c>
      <c r="D31" s="550">
        <v>91</v>
      </c>
      <c r="E31" s="550">
        <v>100</v>
      </c>
      <c r="F31" s="550">
        <v>154</v>
      </c>
      <c r="G31" s="550">
        <v>155</v>
      </c>
      <c r="H31" s="550">
        <v>146</v>
      </c>
      <c r="I31" s="550">
        <v>126</v>
      </c>
      <c r="J31" s="550">
        <v>107</v>
      </c>
      <c r="K31" s="550">
        <v>96</v>
      </c>
      <c r="L31" s="550">
        <v>101</v>
      </c>
      <c r="M31" s="550">
        <v>109</v>
      </c>
      <c r="N31" s="550">
        <v>86</v>
      </c>
      <c r="O31" s="550">
        <v>74</v>
      </c>
    </row>
    <row r="32" spans="2:15" s="174" customFormat="1" x14ac:dyDescent="0.3">
      <c r="B32" s="422" t="s">
        <v>670</v>
      </c>
      <c r="C32" s="550">
        <v>436</v>
      </c>
      <c r="D32" s="550">
        <v>32</v>
      </c>
      <c r="E32" s="550">
        <v>34</v>
      </c>
      <c r="F32" s="550">
        <v>36</v>
      </c>
      <c r="G32" s="550">
        <v>47</v>
      </c>
      <c r="H32" s="550">
        <v>67</v>
      </c>
      <c r="I32" s="550">
        <v>28</v>
      </c>
      <c r="J32" s="550">
        <v>51</v>
      </c>
      <c r="K32" s="550">
        <v>36</v>
      </c>
      <c r="L32" s="550">
        <v>32</v>
      </c>
      <c r="M32" s="550">
        <v>22</v>
      </c>
      <c r="N32" s="550">
        <v>28</v>
      </c>
      <c r="O32" s="550">
        <v>23</v>
      </c>
    </row>
    <row r="33" spans="2:15" s="174" customFormat="1" x14ac:dyDescent="0.3">
      <c r="B33" s="422" t="s">
        <v>671</v>
      </c>
      <c r="C33" s="550">
        <v>588</v>
      </c>
      <c r="D33" s="550">
        <v>51</v>
      </c>
      <c r="E33" s="550">
        <v>47</v>
      </c>
      <c r="F33" s="550">
        <v>56</v>
      </c>
      <c r="G33" s="550">
        <v>73</v>
      </c>
      <c r="H33" s="550">
        <v>79</v>
      </c>
      <c r="I33" s="550">
        <v>64</v>
      </c>
      <c r="J33" s="550">
        <v>52</v>
      </c>
      <c r="K33" s="550">
        <v>56</v>
      </c>
      <c r="L33" s="550">
        <v>41</v>
      </c>
      <c r="M33" s="550">
        <v>17</v>
      </c>
      <c r="N33" s="550">
        <v>19</v>
      </c>
      <c r="O33" s="550">
        <v>33</v>
      </c>
    </row>
    <row r="34" spans="2:15" s="174" customFormat="1" x14ac:dyDescent="0.3">
      <c r="B34" s="422" t="s">
        <v>246</v>
      </c>
      <c r="C34" s="550">
        <v>111</v>
      </c>
      <c r="D34" s="550">
        <v>9</v>
      </c>
      <c r="E34" s="550">
        <v>12</v>
      </c>
      <c r="F34" s="550">
        <v>10</v>
      </c>
      <c r="G34" s="550">
        <v>10</v>
      </c>
      <c r="H34" s="550">
        <v>9</v>
      </c>
      <c r="I34" s="550">
        <v>6</v>
      </c>
      <c r="J34" s="550">
        <v>8</v>
      </c>
      <c r="K34" s="550">
        <v>5</v>
      </c>
      <c r="L34" s="550">
        <v>5</v>
      </c>
      <c r="M34" s="550">
        <v>12</v>
      </c>
      <c r="N34" s="550">
        <v>11</v>
      </c>
      <c r="O34" s="550">
        <v>14</v>
      </c>
    </row>
    <row r="35" spans="2:15" s="174" customFormat="1" x14ac:dyDescent="0.3">
      <c r="B35" s="421" t="s">
        <v>319</v>
      </c>
      <c r="C35" s="489">
        <f>SUM(C36:C41)</f>
        <v>671</v>
      </c>
      <c r="D35" s="489">
        <f t="shared" ref="D35:O35" si="3">SUM(D36:D41)</f>
        <v>56</v>
      </c>
      <c r="E35" s="489">
        <f t="shared" si="3"/>
        <v>49</v>
      </c>
      <c r="F35" s="489">
        <f t="shared" si="3"/>
        <v>66</v>
      </c>
      <c r="G35" s="489">
        <f t="shared" si="3"/>
        <v>61</v>
      </c>
      <c r="H35" s="489">
        <f t="shared" si="3"/>
        <v>88</v>
      </c>
      <c r="I35" s="489">
        <f t="shared" si="3"/>
        <v>59</v>
      </c>
      <c r="J35" s="489">
        <f t="shared" si="3"/>
        <v>77</v>
      </c>
      <c r="K35" s="489">
        <f t="shared" si="3"/>
        <v>56</v>
      </c>
      <c r="L35" s="489">
        <f t="shared" si="3"/>
        <v>47</v>
      </c>
      <c r="M35" s="489">
        <f t="shared" si="3"/>
        <v>36</v>
      </c>
      <c r="N35" s="489">
        <f t="shared" si="3"/>
        <v>39</v>
      </c>
      <c r="O35" s="489">
        <f t="shared" si="3"/>
        <v>37</v>
      </c>
    </row>
    <row r="36" spans="2:15" s="174" customFormat="1" x14ac:dyDescent="0.3">
      <c r="B36" s="422" t="s">
        <v>248</v>
      </c>
      <c r="C36" s="550">
        <v>154</v>
      </c>
      <c r="D36" s="550">
        <v>13</v>
      </c>
      <c r="E36" s="550">
        <v>18</v>
      </c>
      <c r="F36" s="550">
        <v>19</v>
      </c>
      <c r="G36" s="550">
        <v>13</v>
      </c>
      <c r="H36" s="550">
        <v>13</v>
      </c>
      <c r="I36" s="550">
        <v>13</v>
      </c>
      <c r="J36" s="550">
        <v>10</v>
      </c>
      <c r="K36" s="550">
        <v>13</v>
      </c>
      <c r="L36" s="550">
        <v>12</v>
      </c>
      <c r="M36" s="550">
        <v>11</v>
      </c>
      <c r="N36" s="550">
        <v>10</v>
      </c>
      <c r="O36" s="550">
        <v>9</v>
      </c>
    </row>
    <row r="37" spans="2:15" s="174" customFormat="1" x14ac:dyDescent="0.3">
      <c r="B37" s="422" t="s">
        <v>249</v>
      </c>
      <c r="C37" s="550">
        <v>93</v>
      </c>
      <c r="D37" s="550">
        <v>4</v>
      </c>
      <c r="E37" s="550">
        <v>6</v>
      </c>
      <c r="F37" s="550">
        <v>10</v>
      </c>
      <c r="G37" s="550">
        <v>7</v>
      </c>
      <c r="H37" s="550">
        <v>9</v>
      </c>
      <c r="I37" s="550">
        <v>8</v>
      </c>
      <c r="J37" s="550">
        <v>11</v>
      </c>
      <c r="K37" s="550">
        <v>12</v>
      </c>
      <c r="L37" s="550">
        <v>8</v>
      </c>
      <c r="M37" s="550">
        <v>4</v>
      </c>
      <c r="N37" s="550">
        <v>8</v>
      </c>
      <c r="O37" s="550">
        <v>6</v>
      </c>
    </row>
    <row r="38" spans="2:15" s="174" customFormat="1" x14ac:dyDescent="0.3">
      <c r="B38" s="422" t="s">
        <v>250</v>
      </c>
      <c r="C38" s="550">
        <v>100</v>
      </c>
      <c r="D38" s="551">
        <v>12</v>
      </c>
      <c r="E38" s="551">
        <v>2</v>
      </c>
      <c r="F38" s="551">
        <v>9</v>
      </c>
      <c r="G38" s="551">
        <v>9</v>
      </c>
      <c r="H38" s="551">
        <v>15</v>
      </c>
      <c r="I38" s="551">
        <v>3</v>
      </c>
      <c r="J38" s="551">
        <v>11</v>
      </c>
      <c r="K38" s="551">
        <v>7</v>
      </c>
      <c r="L38" s="551">
        <v>11</v>
      </c>
      <c r="M38" s="551">
        <v>6</v>
      </c>
      <c r="N38" s="551">
        <v>7</v>
      </c>
      <c r="O38" s="551">
        <v>8</v>
      </c>
    </row>
    <row r="39" spans="2:15" s="174" customFormat="1" x14ac:dyDescent="0.3">
      <c r="B39" s="422" t="s">
        <v>251</v>
      </c>
      <c r="C39" s="550">
        <v>109</v>
      </c>
      <c r="D39" s="550">
        <v>7</v>
      </c>
      <c r="E39" s="550">
        <v>8</v>
      </c>
      <c r="F39" s="550">
        <v>11</v>
      </c>
      <c r="G39" s="550">
        <v>8</v>
      </c>
      <c r="H39" s="550">
        <v>14</v>
      </c>
      <c r="I39" s="550">
        <v>10</v>
      </c>
      <c r="J39" s="550">
        <v>12</v>
      </c>
      <c r="K39" s="550">
        <v>17</v>
      </c>
      <c r="L39" s="550">
        <v>12</v>
      </c>
      <c r="M39" s="550">
        <v>5</v>
      </c>
      <c r="N39" s="550">
        <v>2</v>
      </c>
      <c r="O39" s="550">
        <v>3</v>
      </c>
    </row>
    <row r="40" spans="2:15" s="174" customFormat="1" x14ac:dyDescent="0.3">
      <c r="B40" s="422" t="s">
        <v>672</v>
      </c>
      <c r="C40" s="550">
        <v>114</v>
      </c>
      <c r="D40" s="551">
        <v>8</v>
      </c>
      <c r="E40" s="551">
        <v>8</v>
      </c>
      <c r="F40" s="551">
        <v>7</v>
      </c>
      <c r="G40" s="551">
        <v>16</v>
      </c>
      <c r="H40" s="551">
        <v>18</v>
      </c>
      <c r="I40" s="551">
        <v>15</v>
      </c>
      <c r="J40" s="551">
        <v>24</v>
      </c>
      <c r="K40" s="551">
        <v>2</v>
      </c>
      <c r="L40" s="551">
        <v>1</v>
      </c>
      <c r="M40" s="551">
        <v>6</v>
      </c>
      <c r="N40" s="551">
        <v>5</v>
      </c>
      <c r="O40" s="551">
        <v>4</v>
      </c>
    </row>
    <row r="41" spans="2:15" s="174" customFormat="1" x14ac:dyDescent="0.3">
      <c r="B41" s="422" t="s">
        <v>253</v>
      </c>
      <c r="C41" s="550">
        <v>101</v>
      </c>
      <c r="D41" s="550">
        <v>12</v>
      </c>
      <c r="E41" s="550">
        <v>7</v>
      </c>
      <c r="F41" s="550">
        <v>10</v>
      </c>
      <c r="G41" s="550">
        <v>8</v>
      </c>
      <c r="H41" s="550">
        <v>19</v>
      </c>
      <c r="I41" s="550">
        <v>10</v>
      </c>
      <c r="J41" s="550">
        <v>9</v>
      </c>
      <c r="K41" s="550">
        <v>5</v>
      </c>
      <c r="L41" s="550">
        <v>3</v>
      </c>
      <c r="M41" s="550">
        <v>4</v>
      </c>
      <c r="N41" s="550">
        <v>7</v>
      </c>
      <c r="O41" s="550">
        <v>7</v>
      </c>
    </row>
    <row r="42" spans="2:15" s="174" customFormat="1" x14ac:dyDescent="0.3">
      <c r="B42" s="421" t="s">
        <v>320</v>
      </c>
      <c r="C42" s="489">
        <f>SUM(C43)</f>
        <v>14</v>
      </c>
      <c r="D42" s="489">
        <f t="shared" ref="D42:O42" si="4">SUM(D43)</f>
        <v>0</v>
      </c>
      <c r="E42" s="489">
        <f t="shared" si="4"/>
        <v>0</v>
      </c>
      <c r="F42" s="489">
        <f t="shared" si="4"/>
        <v>2</v>
      </c>
      <c r="G42" s="489">
        <f t="shared" si="4"/>
        <v>2</v>
      </c>
      <c r="H42" s="489">
        <f t="shared" si="4"/>
        <v>0</v>
      </c>
      <c r="I42" s="489">
        <f t="shared" si="4"/>
        <v>1</v>
      </c>
      <c r="J42" s="489">
        <f t="shared" si="4"/>
        <v>3</v>
      </c>
      <c r="K42" s="489">
        <f t="shared" si="4"/>
        <v>2</v>
      </c>
      <c r="L42" s="489">
        <f t="shared" si="4"/>
        <v>2</v>
      </c>
      <c r="M42" s="489">
        <f t="shared" si="4"/>
        <v>1</v>
      </c>
      <c r="N42" s="489">
        <f t="shared" si="4"/>
        <v>0</v>
      </c>
      <c r="O42" s="489">
        <f t="shared" si="4"/>
        <v>1</v>
      </c>
    </row>
    <row r="43" spans="2:15" s="174" customFormat="1" x14ac:dyDescent="0.3">
      <c r="B43" s="422" t="s">
        <v>673</v>
      </c>
      <c r="C43" s="550">
        <v>14</v>
      </c>
      <c r="D43" s="550">
        <v>0</v>
      </c>
      <c r="E43" s="550">
        <v>0</v>
      </c>
      <c r="F43" s="550">
        <v>2</v>
      </c>
      <c r="G43" s="550">
        <v>2</v>
      </c>
      <c r="H43" s="550">
        <v>0</v>
      </c>
      <c r="I43" s="550">
        <v>1</v>
      </c>
      <c r="J43" s="550">
        <v>3</v>
      </c>
      <c r="K43" s="550">
        <v>2</v>
      </c>
      <c r="L43" s="550">
        <v>2</v>
      </c>
      <c r="M43" s="550">
        <v>1</v>
      </c>
      <c r="N43" s="550">
        <v>0</v>
      </c>
      <c r="O43" s="550">
        <v>1</v>
      </c>
    </row>
    <row r="44" spans="2:15" s="174" customFormat="1" x14ac:dyDescent="0.3">
      <c r="D44" s="318"/>
      <c r="E44" s="318"/>
      <c r="F44" s="318"/>
      <c r="G44" s="318"/>
      <c r="H44" s="318"/>
      <c r="I44" s="318"/>
      <c r="J44" s="318"/>
      <c r="K44" s="318"/>
      <c r="L44" s="318"/>
      <c r="M44" s="318"/>
      <c r="N44" s="318"/>
      <c r="O44" s="318"/>
    </row>
    <row r="45" spans="2:15" s="167" customFormat="1" ht="10.8" x14ac:dyDescent="0.25">
      <c r="B45" s="167" t="s">
        <v>764</v>
      </c>
      <c r="D45" s="319"/>
      <c r="E45" s="319"/>
      <c r="F45" s="319"/>
      <c r="G45" s="319"/>
      <c r="H45" s="319"/>
      <c r="I45" s="319"/>
      <c r="J45" s="319"/>
      <c r="K45" s="319"/>
      <c r="L45" s="319"/>
      <c r="M45" s="319"/>
      <c r="N45" s="319"/>
      <c r="O45" s="319"/>
    </row>
    <row r="46" spans="2:15" s="174" customFormat="1" x14ac:dyDescent="0.3">
      <c r="D46" s="318"/>
      <c r="E46" s="318"/>
      <c r="F46" s="318"/>
      <c r="G46" s="318"/>
      <c r="H46" s="318"/>
      <c r="I46" s="318"/>
      <c r="J46" s="318"/>
      <c r="K46" s="318"/>
      <c r="L46" s="318"/>
      <c r="M46" s="318"/>
      <c r="N46" s="318"/>
      <c r="O46" s="318"/>
    </row>
  </sheetData>
  <mergeCells count="3">
    <mergeCell ref="B10:O10"/>
    <mergeCell ref="B11:O11"/>
    <mergeCell ref="B12:O12"/>
  </mergeCells>
  <hyperlinks>
    <hyperlink ref="Q14" location="INDICE!C105" display="INICIO"/>
  </hyperlinks>
  <printOptions horizontalCentered="1"/>
  <pageMargins left="0.70866141732283472" right="0.70866141732283472" top="1.1417322834645669" bottom="0.70866141732283472" header="0.31496062992125984" footer="0.31496062992125984"/>
  <pageSetup paperSize="9" scale="85" firstPageNumber="97" orientation="landscape" useFirstPageNumber="1" r:id="rId1"/>
  <headerFooter>
    <oddHeader>&amp;C&amp;G</oddHeader>
    <oddFooter>&amp;C&amp;"-,Negrita"&amp;20&amp;P</oddFooter>
  </headerFooter>
  <ignoredErrors>
    <ignoredError sqref="C42 C35 C28" formula="1"/>
  </ignoredErrors>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Q44"/>
  <sheetViews>
    <sheetView showGridLines="0" zoomScale="90" zoomScaleNormal="90" workbookViewId="0">
      <selection activeCell="Q13" sqref="Q13"/>
    </sheetView>
  </sheetViews>
  <sheetFormatPr baseColWidth="10" defaultColWidth="11" defaultRowHeight="14.4" x14ac:dyDescent="0.3"/>
  <cols>
    <col min="1" max="1" width="4.69921875" style="320" customWidth="1"/>
    <col min="2" max="2" width="20.59765625" style="320" bestFit="1" customWidth="1"/>
    <col min="3" max="16384" width="11" style="320"/>
  </cols>
  <sheetData>
    <row r="9" spans="2:17" x14ac:dyDescent="0.3">
      <c r="B9" s="762" t="s">
        <v>766</v>
      </c>
      <c r="C9" s="762"/>
      <c r="D9" s="762"/>
      <c r="E9" s="762"/>
      <c r="F9" s="762"/>
      <c r="G9" s="762"/>
      <c r="H9" s="762"/>
      <c r="I9" s="762"/>
      <c r="J9" s="762"/>
      <c r="K9" s="762"/>
      <c r="L9" s="762"/>
      <c r="M9" s="762"/>
      <c r="N9" s="762"/>
      <c r="O9" s="762"/>
    </row>
    <row r="10" spans="2:17" x14ac:dyDescent="0.3">
      <c r="B10" s="762" t="s">
        <v>767</v>
      </c>
      <c r="C10" s="762"/>
      <c r="D10" s="762"/>
      <c r="E10" s="762"/>
      <c r="F10" s="762"/>
      <c r="G10" s="762"/>
      <c r="H10" s="762"/>
      <c r="I10" s="762"/>
      <c r="J10" s="762"/>
      <c r="K10" s="762"/>
      <c r="L10" s="762"/>
      <c r="M10" s="762"/>
      <c r="N10" s="762"/>
      <c r="O10" s="762"/>
    </row>
    <row r="11" spans="2:17" x14ac:dyDescent="0.3">
      <c r="B11" s="763" t="s">
        <v>932</v>
      </c>
      <c r="C11" s="764"/>
      <c r="D11" s="764"/>
      <c r="E11" s="764"/>
      <c r="F11" s="764"/>
      <c r="G11" s="764"/>
      <c r="H11" s="764"/>
      <c r="I11" s="764"/>
      <c r="J11" s="764"/>
      <c r="K11" s="764"/>
      <c r="L11" s="764"/>
      <c r="M11" s="764"/>
      <c r="N11" s="764"/>
      <c r="O11" s="764"/>
    </row>
    <row r="12" spans="2:17" x14ac:dyDescent="0.3">
      <c r="B12" s="138"/>
      <c r="C12" s="138"/>
      <c r="D12" s="138"/>
      <c r="E12" s="138"/>
      <c r="F12" s="138"/>
      <c r="G12" s="138"/>
      <c r="H12" s="138"/>
      <c r="I12" s="138"/>
      <c r="J12" s="138"/>
      <c r="K12" s="138"/>
      <c r="L12" s="138"/>
      <c r="M12" s="138"/>
      <c r="N12" s="138"/>
      <c r="O12" s="138"/>
    </row>
    <row r="13" spans="2:17" s="321" customFormat="1" x14ac:dyDescent="0.3">
      <c r="B13" s="471" t="s">
        <v>274</v>
      </c>
      <c r="C13" s="471" t="s">
        <v>377</v>
      </c>
      <c r="D13" s="471" t="s">
        <v>364</v>
      </c>
      <c r="E13" s="471" t="s">
        <v>365</v>
      </c>
      <c r="F13" s="471" t="s">
        <v>366</v>
      </c>
      <c r="G13" s="471" t="s">
        <v>367</v>
      </c>
      <c r="H13" s="471" t="s">
        <v>368</v>
      </c>
      <c r="I13" s="471" t="s">
        <v>369</v>
      </c>
      <c r="J13" s="471" t="s">
        <v>370</v>
      </c>
      <c r="K13" s="471" t="s">
        <v>371</v>
      </c>
      <c r="L13" s="471" t="s">
        <v>372</v>
      </c>
      <c r="M13" s="471" t="s">
        <v>373</v>
      </c>
      <c r="N13" s="471" t="s">
        <v>374</v>
      </c>
      <c r="O13" s="471" t="s">
        <v>375</v>
      </c>
      <c r="Q13" s="339" t="s">
        <v>196</v>
      </c>
    </row>
    <row r="14" spans="2:17" s="321" customFormat="1" x14ac:dyDescent="0.3">
      <c r="B14" s="488" t="s">
        <v>623</v>
      </c>
      <c r="C14" s="489">
        <f>SUM(C15+C27+C34+C41)</f>
        <v>6437</v>
      </c>
      <c r="D14" s="489">
        <f t="shared" ref="D14:O14" si="0">SUM(D15+D27+D34+D41)</f>
        <v>553</v>
      </c>
      <c r="E14" s="489">
        <f t="shared" si="0"/>
        <v>556</v>
      </c>
      <c r="F14" s="489">
        <f t="shared" si="0"/>
        <v>546</v>
      </c>
      <c r="G14" s="489">
        <f t="shared" si="0"/>
        <v>463</v>
      </c>
      <c r="H14" s="489">
        <f t="shared" si="0"/>
        <v>428</v>
      </c>
      <c r="I14" s="489">
        <f t="shared" si="0"/>
        <v>385</v>
      </c>
      <c r="J14" s="489">
        <f t="shared" si="0"/>
        <v>547</v>
      </c>
      <c r="K14" s="489">
        <f t="shared" si="0"/>
        <v>413</v>
      </c>
      <c r="L14" s="489">
        <f t="shared" si="0"/>
        <v>408</v>
      </c>
      <c r="M14" s="489">
        <f t="shared" si="0"/>
        <v>508</v>
      </c>
      <c r="N14" s="489">
        <f t="shared" si="0"/>
        <v>690</v>
      </c>
      <c r="O14" s="489">
        <f t="shared" si="0"/>
        <v>940</v>
      </c>
    </row>
    <row r="15" spans="2:17" s="321" customFormat="1" x14ac:dyDescent="0.3">
      <c r="B15" s="488" t="s">
        <v>317</v>
      </c>
      <c r="C15" s="489">
        <f>SUM(C16:C26)</f>
        <v>2652</v>
      </c>
      <c r="D15" s="489">
        <f t="shared" ref="D15:O15" si="1">SUM(D16:D26)</f>
        <v>209</v>
      </c>
      <c r="E15" s="489">
        <f t="shared" si="1"/>
        <v>199</v>
      </c>
      <c r="F15" s="489">
        <f t="shared" si="1"/>
        <v>218</v>
      </c>
      <c r="G15" s="489">
        <f t="shared" si="1"/>
        <v>213</v>
      </c>
      <c r="H15" s="489">
        <f t="shared" si="1"/>
        <v>192</v>
      </c>
      <c r="I15" s="489">
        <f t="shared" si="1"/>
        <v>165</v>
      </c>
      <c r="J15" s="489">
        <f t="shared" si="1"/>
        <v>234</v>
      </c>
      <c r="K15" s="489">
        <f t="shared" si="1"/>
        <v>164</v>
      </c>
      <c r="L15" s="489">
        <f t="shared" si="1"/>
        <v>177</v>
      </c>
      <c r="M15" s="489">
        <f t="shared" si="1"/>
        <v>213</v>
      </c>
      <c r="N15" s="489">
        <f t="shared" si="1"/>
        <v>296</v>
      </c>
      <c r="O15" s="489">
        <f t="shared" si="1"/>
        <v>372</v>
      </c>
    </row>
    <row r="16" spans="2:17" s="321" customFormat="1" x14ac:dyDescent="0.3">
      <c r="B16" s="490" t="s">
        <v>229</v>
      </c>
      <c r="C16" s="491">
        <f>SUM(D16:O16)</f>
        <v>296</v>
      </c>
      <c r="D16" s="492">
        <v>20</v>
      </c>
      <c r="E16" s="493">
        <v>23</v>
      </c>
      <c r="F16" s="493">
        <v>19</v>
      </c>
      <c r="G16" s="493">
        <v>20</v>
      </c>
      <c r="H16" s="493">
        <v>18</v>
      </c>
      <c r="I16" s="493">
        <v>14</v>
      </c>
      <c r="J16" s="493">
        <v>36</v>
      </c>
      <c r="K16" s="493">
        <v>20</v>
      </c>
      <c r="L16" s="493">
        <v>23</v>
      </c>
      <c r="M16" s="493">
        <v>33</v>
      </c>
      <c r="N16" s="493">
        <v>49</v>
      </c>
      <c r="O16" s="493">
        <v>21</v>
      </c>
    </row>
    <row r="17" spans="2:15" s="321" customFormat="1" x14ac:dyDescent="0.3">
      <c r="B17" s="490" t="s">
        <v>668</v>
      </c>
      <c r="C17" s="491">
        <f t="shared" ref="C17:C26" si="2">SUM(D17:O17)</f>
        <v>35</v>
      </c>
      <c r="D17" s="493">
        <v>5</v>
      </c>
      <c r="E17" s="493">
        <v>1</v>
      </c>
      <c r="F17" s="493">
        <v>5</v>
      </c>
      <c r="G17" s="493">
        <v>2</v>
      </c>
      <c r="H17" s="493">
        <v>2</v>
      </c>
      <c r="I17" s="493">
        <v>1</v>
      </c>
      <c r="J17" s="493">
        <v>3</v>
      </c>
      <c r="K17" s="493">
        <v>2</v>
      </c>
      <c r="L17" s="493">
        <v>3</v>
      </c>
      <c r="M17" s="493">
        <v>0</v>
      </c>
      <c r="N17" s="493">
        <v>8</v>
      </c>
      <c r="O17" s="493">
        <v>3</v>
      </c>
    </row>
    <row r="18" spans="2:15" s="321" customFormat="1" x14ac:dyDescent="0.3">
      <c r="B18" s="490" t="s">
        <v>231</v>
      </c>
      <c r="C18" s="491">
        <f t="shared" si="2"/>
        <v>58</v>
      </c>
      <c r="D18" s="493">
        <v>5</v>
      </c>
      <c r="E18" s="493">
        <v>4</v>
      </c>
      <c r="F18" s="493">
        <v>6</v>
      </c>
      <c r="G18" s="493">
        <v>2</v>
      </c>
      <c r="H18" s="493">
        <v>6</v>
      </c>
      <c r="I18" s="493">
        <v>4</v>
      </c>
      <c r="J18" s="493">
        <v>9</v>
      </c>
      <c r="K18" s="493">
        <v>3</v>
      </c>
      <c r="L18" s="493">
        <v>3</v>
      </c>
      <c r="M18" s="493">
        <v>2</v>
      </c>
      <c r="N18" s="493">
        <v>8</v>
      </c>
      <c r="O18" s="493">
        <v>6</v>
      </c>
    </row>
    <row r="19" spans="2:15" s="321" customFormat="1" x14ac:dyDescent="0.3">
      <c r="B19" s="490" t="s">
        <v>232</v>
      </c>
      <c r="C19" s="491">
        <f t="shared" si="2"/>
        <v>33</v>
      </c>
      <c r="D19" s="493">
        <v>3</v>
      </c>
      <c r="E19" s="493">
        <v>3</v>
      </c>
      <c r="F19" s="493">
        <v>5</v>
      </c>
      <c r="G19" s="493">
        <v>1</v>
      </c>
      <c r="H19" s="493">
        <v>3</v>
      </c>
      <c r="I19" s="493">
        <v>2</v>
      </c>
      <c r="J19" s="493">
        <v>1</v>
      </c>
      <c r="K19" s="493">
        <v>2</v>
      </c>
      <c r="L19" s="493">
        <v>4</v>
      </c>
      <c r="M19" s="493">
        <v>5</v>
      </c>
      <c r="N19" s="493">
        <v>2</v>
      </c>
      <c r="O19" s="493">
        <v>2</v>
      </c>
    </row>
    <row r="20" spans="2:15" s="321" customFormat="1" x14ac:dyDescent="0.3">
      <c r="B20" s="490" t="s">
        <v>233</v>
      </c>
      <c r="C20" s="491">
        <f t="shared" si="2"/>
        <v>99</v>
      </c>
      <c r="D20" s="493">
        <v>11</v>
      </c>
      <c r="E20" s="493">
        <v>9</v>
      </c>
      <c r="F20" s="493">
        <v>4</v>
      </c>
      <c r="G20" s="493">
        <v>12</v>
      </c>
      <c r="H20" s="493">
        <v>8</v>
      </c>
      <c r="I20" s="493">
        <v>1</v>
      </c>
      <c r="J20" s="493">
        <v>5</v>
      </c>
      <c r="K20" s="493">
        <v>6</v>
      </c>
      <c r="L20" s="493">
        <v>6</v>
      </c>
      <c r="M20" s="493">
        <v>9</v>
      </c>
      <c r="N20" s="493">
        <v>16</v>
      </c>
      <c r="O20" s="493">
        <v>12</v>
      </c>
    </row>
    <row r="21" spans="2:15" s="321" customFormat="1" x14ac:dyDescent="0.3">
      <c r="B21" s="490" t="s">
        <v>234</v>
      </c>
      <c r="C21" s="491">
        <f t="shared" si="2"/>
        <v>102</v>
      </c>
      <c r="D21" s="493">
        <v>2</v>
      </c>
      <c r="E21" s="493">
        <v>7</v>
      </c>
      <c r="F21" s="493">
        <v>9</v>
      </c>
      <c r="G21" s="493">
        <v>8</v>
      </c>
      <c r="H21" s="493">
        <v>5</v>
      </c>
      <c r="I21" s="493">
        <v>5</v>
      </c>
      <c r="J21" s="493">
        <v>8</v>
      </c>
      <c r="K21" s="493">
        <v>5</v>
      </c>
      <c r="L21" s="493">
        <v>11</v>
      </c>
      <c r="M21" s="493">
        <v>9</v>
      </c>
      <c r="N21" s="493">
        <v>18</v>
      </c>
      <c r="O21" s="493">
        <v>15</v>
      </c>
    </row>
    <row r="22" spans="2:15" s="321" customFormat="1" x14ac:dyDescent="0.3">
      <c r="B22" s="490" t="s">
        <v>235</v>
      </c>
      <c r="C22" s="491">
        <f t="shared" si="2"/>
        <v>137</v>
      </c>
      <c r="D22" s="493">
        <v>9</v>
      </c>
      <c r="E22" s="493">
        <v>10</v>
      </c>
      <c r="F22" s="493">
        <v>12</v>
      </c>
      <c r="G22" s="493">
        <v>17</v>
      </c>
      <c r="H22" s="493">
        <v>9</v>
      </c>
      <c r="I22" s="493">
        <v>6</v>
      </c>
      <c r="J22" s="493">
        <v>15</v>
      </c>
      <c r="K22" s="493">
        <v>10</v>
      </c>
      <c r="L22" s="493">
        <v>8</v>
      </c>
      <c r="M22" s="493">
        <v>9</v>
      </c>
      <c r="N22" s="493">
        <v>12</v>
      </c>
      <c r="O22" s="493">
        <v>20</v>
      </c>
    </row>
    <row r="23" spans="2:15" s="321" customFormat="1" x14ac:dyDescent="0.3">
      <c r="B23" s="490" t="s">
        <v>236</v>
      </c>
      <c r="C23" s="491">
        <f t="shared" si="2"/>
        <v>130</v>
      </c>
      <c r="D23" s="493">
        <v>13</v>
      </c>
      <c r="E23" s="493">
        <v>14</v>
      </c>
      <c r="F23" s="493">
        <v>9</v>
      </c>
      <c r="G23" s="493">
        <v>7</v>
      </c>
      <c r="H23" s="493">
        <v>4</v>
      </c>
      <c r="I23" s="493">
        <v>12</v>
      </c>
      <c r="J23" s="493">
        <v>9</v>
      </c>
      <c r="K23" s="493">
        <v>9</v>
      </c>
      <c r="L23" s="493">
        <v>8</v>
      </c>
      <c r="M23" s="493">
        <v>14</v>
      </c>
      <c r="N23" s="493">
        <v>14</v>
      </c>
      <c r="O23" s="493">
        <v>17</v>
      </c>
    </row>
    <row r="24" spans="2:15" s="321" customFormat="1" x14ac:dyDescent="0.3">
      <c r="B24" s="490" t="s">
        <v>237</v>
      </c>
      <c r="C24" s="491">
        <f t="shared" si="2"/>
        <v>1401</v>
      </c>
      <c r="D24" s="493">
        <v>117</v>
      </c>
      <c r="E24" s="493">
        <v>102</v>
      </c>
      <c r="F24" s="493">
        <v>115</v>
      </c>
      <c r="G24" s="493">
        <v>114</v>
      </c>
      <c r="H24" s="493">
        <v>107</v>
      </c>
      <c r="I24" s="493">
        <v>88</v>
      </c>
      <c r="J24" s="493">
        <v>117</v>
      </c>
      <c r="K24" s="493">
        <v>86</v>
      </c>
      <c r="L24" s="493">
        <v>87</v>
      </c>
      <c r="M24" s="493">
        <v>102</v>
      </c>
      <c r="N24" s="493">
        <v>133</v>
      </c>
      <c r="O24" s="493">
        <v>233</v>
      </c>
    </row>
    <row r="25" spans="2:15" s="321" customFormat="1" x14ac:dyDescent="0.3">
      <c r="B25" s="490" t="s">
        <v>238</v>
      </c>
      <c r="C25" s="491">
        <f t="shared" si="2"/>
        <v>117</v>
      </c>
      <c r="D25" s="494">
        <v>10</v>
      </c>
      <c r="E25" s="494">
        <v>7</v>
      </c>
      <c r="F25" s="494">
        <v>6</v>
      </c>
      <c r="G25" s="494">
        <v>6</v>
      </c>
      <c r="H25" s="494">
        <v>13</v>
      </c>
      <c r="I25" s="494">
        <v>6</v>
      </c>
      <c r="J25" s="494">
        <v>11</v>
      </c>
      <c r="K25" s="494">
        <v>12</v>
      </c>
      <c r="L25" s="494">
        <v>6</v>
      </c>
      <c r="M25" s="494">
        <v>10</v>
      </c>
      <c r="N25" s="494">
        <v>16</v>
      </c>
      <c r="O25" s="494">
        <v>14</v>
      </c>
    </row>
    <row r="26" spans="2:15" s="321" customFormat="1" ht="26.4" x14ac:dyDescent="0.3">
      <c r="B26" s="495" t="s">
        <v>765</v>
      </c>
      <c r="C26" s="491">
        <f t="shared" si="2"/>
        <v>244</v>
      </c>
      <c r="D26" s="493">
        <v>14</v>
      </c>
      <c r="E26" s="493">
        <v>19</v>
      </c>
      <c r="F26" s="493">
        <v>28</v>
      </c>
      <c r="G26" s="493">
        <v>24</v>
      </c>
      <c r="H26" s="493">
        <v>17</v>
      </c>
      <c r="I26" s="493">
        <v>26</v>
      </c>
      <c r="J26" s="493">
        <v>20</v>
      </c>
      <c r="K26" s="493">
        <v>9</v>
      </c>
      <c r="L26" s="493">
        <v>18</v>
      </c>
      <c r="M26" s="493">
        <v>20</v>
      </c>
      <c r="N26" s="493">
        <v>20</v>
      </c>
      <c r="O26" s="493">
        <v>29</v>
      </c>
    </row>
    <row r="27" spans="2:15" s="321" customFormat="1" x14ac:dyDescent="0.3">
      <c r="B27" s="488" t="s">
        <v>240</v>
      </c>
      <c r="C27" s="489">
        <f>SUM(C28:C33)</f>
        <v>3124</v>
      </c>
      <c r="D27" s="489">
        <f t="shared" ref="D27:O27" si="3">SUM(D28:D33)</f>
        <v>259</v>
      </c>
      <c r="E27" s="489">
        <f t="shared" si="3"/>
        <v>269</v>
      </c>
      <c r="F27" s="489">
        <f t="shared" si="3"/>
        <v>255</v>
      </c>
      <c r="G27" s="489">
        <f t="shared" si="3"/>
        <v>194</v>
      </c>
      <c r="H27" s="489">
        <f t="shared" si="3"/>
        <v>204</v>
      </c>
      <c r="I27" s="489">
        <f t="shared" si="3"/>
        <v>188</v>
      </c>
      <c r="J27" s="489">
        <f t="shared" si="3"/>
        <v>274</v>
      </c>
      <c r="K27" s="489">
        <f t="shared" si="3"/>
        <v>215</v>
      </c>
      <c r="L27" s="489">
        <f t="shared" si="3"/>
        <v>197</v>
      </c>
      <c r="M27" s="489">
        <f t="shared" si="3"/>
        <v>255</v>
      </c>
      <c r="N27" s="489">
        <f t="shared" si="3"/>
        <v>328</v>
      </c>
      <c r="O27" s="489">
        <f t="shared" si="3"/>
        <v>486</v>
      </c>
    </row>
    <row r="28" spans="2:15" s="321" customFormat="1" x14ac:dyDescent="0.3">
      <c r="B28" s="490" t="s">
        <v>241</v>
      </c>
      <c r="C28" s="491">
        <f t="shared" ref="C28:C33" si="4">SUM(D28:O28)</f>
        <v>330</v>
      </c>
      <c r="D28" s="493">
        <v>28</v>
      </c>
      <c r="E28" s="493">
        <v>24</v>
      </c>
      <c r="F28" s="493">
        <v>25</v>
      </c>
      <c r="G28" s="493">
        <v>20</v>
      </c>
      <c r="H28" s="493">
        <v>26</v>
      </c>
      <c r="I28" s="493">
        <v>21</v>
      </c>
      <c r="J28" s="493">
        <v>37</v>
      </c>
      <c r="K28" s="493">
        <v>29</v>
      </c>
      <c r="L28" s="493">
        <v>18</v>
      </c>
      <c r="M28" s="493">
        <v>24</v>
      </c>
      <c r="N28" s="493">
        <v>35</v>
      </c>
      <c r="O28" s="493">
        <v>43</v>
      </c>
    </row>
    <row r="29" spans="2:15" s="321" customFormat="1" x14ac:dyDescent="0.3">
      <c r="B29" s="490" t="s">
        <v>242</v>
      </c>
      <c r="C29" s="491">
        <f t="shared" si="4"/>
        <v>195</v>
      </c>
      <c r="D29" s="493">
        <v>6</v>
      </c>
      <c r="E29" s="493">
        <v>15</v>
      </c>
      <c r="F29" s="493">
        <v>14</v>
      </c>
      <c r="G29" s="493">
        <v>22</v>
      </c>
      <c r="H29" s="493">
        <v>17</v>
      </c>
      <c r="I29" s="493">
        <v>16</v>
      </c>
      <c r="J29" s="493">
        <v>21</v>
      </c>
      <c r="K29" s="493">
        <v>19</v>
      </c>
      <c r="L29" s="493">
        <v>16</v>
      </c>
      <c r="M29" s="493">
        <v>14</v>
      </c>
      <c r="N29" s="493">
        <v>10</v>
      </c>
      <c r="O29" s="493">
        <v>25</v>
      </c>
    </row>
    <row r="30" spans="2:15" s="321" customFormat="1" x14ac:dyDescent="0.3">
      <c r="B30" s="490" t="s">
        <v>243</v>
      </c>
      <c r="C30" s="491">
        <f t="shared" si="4"/>
        <v>1826</v>
      </c>
      <c r="D30" s="493">
        <v>168</v>
      </c>
      <c r="E30" s="493">
        <v>168</v>
      </c>
      <c r="F30" s="493">
        <v>148</v>
      </c>
      <c r="G30" s="493">
        <v>102</v>
      </c>
      <c r="H30" s="493">
        <v>100</v>
      </c>
      <c r="I30" s="493">
        <v>104</v>
      </c>
      <c r="J30" s="493">
        <v>124</v>
      </c>
      <c r="K30" s="493">
        <v>116</v>
      </c>
      <c r="L30" s="493">
        <v>114</v>
      </c>
      <c r="M30" s="493">
        <v>156</v>
      </c>
      <c r="N30" s="493">
        <v>193</v>
      </c>
      <c r="O30" s="493">
        <v>333</v>
      </c>
    </row>
    <row r="31" spans="2:15" s="321" customFormat="1" x14ac:dyDescent="0.3">
      <c r="B31" s="490" t="s">
        <v>244</v>
      </c>
      <c r="C31" s="491">
        <f t="shared" si="4"/>
        <v>237</v>
      </c>
      <c r="D31" s="493">
        <v>12</v>
      </c>
      <c r="E31" s="493">
        <v>23</v>
      </c>
      <c r="F31" s="493">
        <v>24</v>
      </c>
      <c r="G31" s="493">
        <v>9</v>
      </c>
      <c r="H31" s="493">
        <v>21</v>
      </c>
      <c r="I31" s="493">
        <v>11</v>
      </c>
      <c r="J31" s="493">
        <v>28</v>
      </c>
      <c r="K31" s="493">
        <v>16</v>
      </c>
      <c r="L31" s="493">
        <v>20</v>
      </c>
      <c r="M31" s="493">
        <v>23</v>
      </c>
      <c r="N31" s="493">
        <v>27</v>
      </c>
      <c r="O31" s="493">
        <v>23</v>
      </c>
    </row>
    <row r="32" spans="2:15" s="321" customFormat="1" x14ac:dyDescent="0.3">
      <c r="B32" s="490" t="s">
        <v>671</v>
      </c>
      <c r="C32" s="491">
        <f t="shared" si="4"/>
        <v>470</v>
      </c>
      <c r="D32" s="493">
        <v>37</v>
      </c>
      <c r="E32" s="493">
        <v>32</v>
      </c>
      <c r="F32" s="493">
        <v>37</v>
      </c>
      <c r="G32" s="493">
        <v>35</v>
      </c>
      <c r="H32" s="493">
        <v>34</v>
      </c>
      <c r="I32" s="493">
        <v>30</v>
      </c>
      <c r="J32" s="493">
        <v>61</v>
      </c>
      <c r="K32" s="493">
        <v>35</v>
      </c>
      <c r="L32" s="493">
        <v>26</v>
      </c>
      <c r="M32" s="493">
        <v>32</v>
      </c>
      <c r="N32" s="493">
        <v>58</v>
      </c>
      <c r="O32" s="493">
        <v>53</v>
      </c>
    </row>
    <row r="33" spans="2:15" s="321" customFormat="1" x14ac:dyDescent="0.3">
      <c r="B33" s="490" t="s">
        <v>246</v>
      </c>
      <c r="C33" s="491">
        <f t="shared" si="4"/>
        <v>66</v>
      </c>
      <c r="D33" s="493">
        <v>8</v>
      </c>
      <c r="E33" s="493">
        <v>7</v>
      </c>
      <c r="F33" s="493">
        <v>7</v>
      </c>
      <c r="G33" s="493">
        <v>6</v>
      </c>
      <c r="H33" s="493">
        <v>6</v>
      </c>
      <c r="I33" s="493">
        <v>6</v>
      </c>
      <c r="J33" s="493">
        <v>3</v>
      </c>
      <c r="K33" s="493">
        <v>0</v>
      </c>
      <c r="L33" s="493">
        <v>3</v>
      </c>
      <c r="M33" s="493">
        <v>6</v>
      </c>
      <c r="N33" s="493">
        <v>5</v>
      </c>
      <c r="O33" s="493">
        <v>9</v>
      </c>
    </row>
    <row r="34" spans="2:15" s="321" customFormat="1" x14ac:dyDescent="0.3">
      <c r="B34" s="488" t="s">
        <v>319</v>
      </c>
      <c r="C34" s="489">
        <f>SUM(C35:C40)</f>
        <v>425</v>
      </c>
      <c r="D34" s="489">
        <f t="shared" ref="D34:O34" si="5">SUM(D35:D40)</f>
        <v>57</v>
      </c>
      <c r="E34" s="489">
        <f t="shared" si="5"/>
        <v>43</v>
      </c>
      <c r="F34" s="489">
        <f t="shared" si="5"/>
        <v>31</v>
      </c>
      <c r="G34" s="489">
        <f t="shared" si="5"/>
        <v>25</v>
      </c>
      <c r="H34" s="489">
        <f t="shared" si="5"/>
        <v>20</v>
      </c>
      <c r="I34" s="489">
        <f t="shared" si="5"/>
        <v>21</v>
      </c>
      <c r="J34" s="489">
        <f t="shared" si="5"/>
        <v>23</v>
      </c>
      <c r="K34" s="489">
        <f t="shared" si="5"/>
        <v>18</v>
      </c>
      <c r="L34" s="489">
        <f t="shared" si="5"/>
        <v>24</v>
      </c>
      <c r="M34" s="489">
        <f t="shared" si="5"/>
        <v>32</v>
      </c>
      <c r="N34" s="489">
        <f t="shared" si="5"/>
        <v>55</v>
      </c>
      <c r="O34" s="489">
        <f t="shared" si="5"/>
        <v>76</v>
      </c>
    </row>
    <row r="35" spans="2:15" s="321" customFormat="1" x14ac:dyDescent="0.3">
      <c r="B35" s="490" t="s">
        <v>248</v>
      </c>
      <c r="C35" s="491">
        <f t="shared" ref="C35:C40" si="6">SUM(D35:O35)</f>
        <v>52</v>
      </c>
      <c r="D35" s="493">
        <v>2</v>
      </c>
      <c r="E35" s="493">
        <v>4</v>
      </c>
      <c r="F35" s="493">
        <v>3</v>
      </c>
      <c r="G35" s="493">
        <v>3</v>
      </c>
      <c r="H35" s="493">
        <v>4</v>
      </c>
      <c r="I35" s="493">
        <v>2</v>
      </c>
      <c r="J35" s="493">
        <v>7</v>
      </c>
      <c r="K35" s="493">
        <v>7</v>
      </c>
      <c r="L35" s="493">
        <v>5</v>
      </c>
      <c r="M35" s="493">
        <v>4</v>
      </c>
      <c r="N35" s="493">
        <v>5</v>
      </c>
      <c r="O35" s="493">
        <v>6</v>
      </c>
    </row>
    <row r="36" spans="2:15" s="321" customFormat="1" x14ac:dyDescent="0.3">
      <c r="B36" s="490" t="s">
        <v>249</v>
      </c>
      <c r="C36" s="491">
        <f t="shared" si="6"/>
        <v>29</v>
      </c>
      <c r="D36" s="493">
        <v>3</v>
      </c>
      <c r="E36" s="493">
        <v>3</v>
      </c>
      <c r="F36" s="493">
        <v>1</v>
      </c>
      <c r="G36" s="493">
        <v>3</v>
      </c>
      <c r="H36" s="493">
        <v>3</v>
      </c>
      <c r="I36" s="493">
        <v>3</v>
      </c>
      <c r="J36" s="493">
        <v>4</v>
      </c>
      <c r="K36" s="493">
        <v>1</v>
      </c>
      <c r="L36" s="493">
        <v>1</v>
      </c>
      <c r="M36" s="493">
        <v>2</v>
      </c>
      <c r="N36" s="493">
        <v>2</v>
      </c>
      <c r="O36" s="493">
        <v>3</v>
      </c>
    </row>
    <row r="37" spans="2:15" s="321" customFormat="1" x14ac:dyDescent="0.3">
      <c r="B37" s="490" t="s">
        <v>250</v>
      </c>
      <c r="C37" s="491">
        <f t="shared" si="6"/>
        <v>32</v>
      </c>
      <c r="D37" s="494">
        <v>2</v>
      </c>
      <c r="E37" s="494">
        <v>3</v>
      </c>
      <c r="F37" s="494">
        <v>3</v>
      </c>
      <c r="G37" s="494">
        <v>5</v>
      </c>
      <c r="H37" s="494">
        <v>0</v>
      </c>
      <c r="I37" s="494">
        <v>2</v>
      </c>
      <c r="J37" s="494">
        <v>2</v>
      </c>
      <c r="K37" s="494">
        <v>0</v>
      </c>
      <c r="L37" s="494">
        <v>5</v>
      </c>
      <c r="M37" s="494">
        <v>4</v>
      </c>
      <c r="N37" s="494">
        <v>2</v>
      </c>
      <c r="O37" s="494">
        <v>4</v>
      </c>
    </row>
    <row r="38" spans="2:15" s="321" customFormat="1" x14ac:dyDescent="0.3">
      <c r="B38" s="490" t="s">
        <v>251</v>
      </c>
      <c r="C38" s="491">
        <f t="shared" si="6"/>
        <v>35</v>
      </c>
      <c r="D38" s="493">
        <v>2</v>
      </c>
      <c r="E38" s="493">
        <v>2</v>
      </c>
      <c r="F38" s="493">
        <v>1</v>
      </c>
      <c r="G38" s="493">
        <v>2</v>
      </c>
      <c r="H38" s="493">
        <v>2</v>
      </c>
      <c r="I38" s="493">
        <v>5</v>
      </c>
      <c r="J38" s="493">
        <v>4</v>
      </c>
      <c r="K38" s="493">
        <v>3</v>
      </c>
      <c r="L38" s="493">
        <v>1</v>
      </c>
      <c r="M38" s="493">
        <v>3</v>
      </c>
      <c r="N38" s="493">
        <v>4</v>
      </c>
      <c r="O38" s="493">
        <v>6</v>
      </c>
    </row>
    <row r="39" spans="2:15" s="321" customFormat="1" x14ac:dyDescent="0.3">
      <c r="B39" s="490" t="s">
        <v>672</v>
      </c>
      <c r="C39" s="491">
        <f t="shared" si="6"/>
        <v>157</v>
      </c>
      <c r="D39" s="493">
        <v>25</v>
      </c>
      <c r="E39" s="493">
        <v>21</v>
      </c>
      <c r="F39" s="493">
        <v>18</v>
      </c>
      <c r="G39" s="493">
        <v>10</v>
      </c>
      <c r="H39" s="493">
        <v>5</v>
      </c>
      <c r="I39" s="493">
        <v>4</v>
      </c>
      <c r="J39" s="493">
        <v>5</v>
      </c>
      <c r="K39" s="493">
        <v>3</v>
      </c>
      <c r="L39" s="493">
        <v>4</v>
      </c>
      <c r="M39" s="493">
        <v>12</v>
      </c>
      <c r="N39" s="493">
        <v>25</v>
      </c>
      <c r="O39" s="493">
        <v>25</v>
      </c>
    </row>
    <row r="40" spans="2:15" s="321" customFormat="1" x14ac:dyDescent="0.3">
      <c r="B40" s="490" t="s">
        <v>253</v>
      </c>
      <c r="C40" s="491">
        <f t="shared" si="6"/>
        <v>120</v>
      </c>
      <c r="D40" s="493">
        <v>23</v>
      </c>
      <c r="E40" s="493">
        <v>10</v>
      </c>
      <c r="F40" s="493">
        <v>5</v>
      </c>
      <c r="G40" s="493">
        <v>2</v>
      </c>
      <c r="H40" s="493">
        <v>6</v>
      </c>
      <c r="I40" s="493">
        <v>5</v>
      </c>
      <c r="J40" s="493">
        <v>1</v>
      </c>
      <c r="K40" s="493">
        <v>4</v>
      </c>
      <c r="L40" s="493">
        <v>8</v>
      </c>
      <c r="M40" s="493">
        <v>7</v>
      </c>
      <c r="N40" s="493">
        <v>17</v>
      </c>
      <c r="O40" s="493">
        <v>32</v>
      </c>
    </row>
    <row r="41" spans="2:15" s="321" customFormat="1" x14ac:dyDescent="0.3">
      <c r="B41" s="488" t="s">
        <v>320</v>
      </c>
      <c r="C41" s="489">
        <f>+C42</f>
        <v>236</v>
      </c>
      <c r="D41" s="489">
        <f t="shared" ref="D41:O41" si="7">+D42</f>
        <v>28</v>
      </c>
      <c r="E41" s="489">
        <f t="shared" si="7"/>
        <v>45</v>
      </c>
      <c r="F41" s="489">
        <f t="shared" si="7"/>
        <v>42</v>
      </c>
      <c r="G41" s="489">
        <f t="shared" si="7"/>
        <v>31</v>
      </c>
      <c r="H41" s="489">
        <f t="shared" si="7"/>
        <v>12</v>
      </c>
      <c r="I41" s="489">
        <f t="shared" si="7"/>
        <v>11</v>
      </c>
      <c r="J41" s="489">
        <f t="shared" si="7"/>
        <v>16</v>
      </c>
      <c r="K41" s="489">
        <f t="shared" si="7"/>
        <v>16</v>
      </c>
      <c r="L41" s="489">
        <f t="shared" si="7"/>
        <v>10</v>
      </c>
      <c r="M41" s="489">
        <f t="shared" si="7"/>
        <v>8</v>
      </c>
      <c r="N41" s="489">
        <f t="shared" si="7"/>
        <v>11</v>
      </c>
      <c r="O41" s="489">
        <f t="shared" si="7"/>
        <v>6</v>
      </c>
    </row>
    <row r="42" spans="2:15" s="321" customFormat="1" x14ac:dyDescent="0.3">
      <c r="B42" s="490" t="s">
        <v>255</v>
      </c>
      <c r="C42" s="491">
        <f>SUM(D42:O42)</f>
        <v>236</v>
      </c>
      <c r="D42" s="493">
        <v>28</v>
      </c>
      <c r="E42" s="493">
        <v>45</v>
      </c>
      <c r="F42" s="493">
        <v>42</v>
      </c>
      <c r="G42" s="493">
        <v>31</v>
      </c>
      <c r="H42" s="493">
        <v>12</v>
      </c>
      <c r="I42" s="493">
        <v>11</v>
      </c>
      <c r="J42" s="493">
        <v>16</v>
      </c>
      <c r="K42" s="493">
        <v>16</v>
      </c>
      <c r="L42" s="493">
        <v>10</v>
      </c>
      <c r="M42" s="493">
        <v>8</v>
      </c>
      <c r="N42" s="493">
        <v>11</v>
      </c>
      <c r="O42" s="493">
        <v>6</v>
      </c>
    </row>
    <row r="43" spans="2:15" s="321" customFormat="1" x14ac:dyDescent="0.3">
      <c r="B43" s="174"/>
      <c r="C43" s="318"/>
      <c r="D43" s="318"/>
      <c r="E43" s="318"/>
      <c r="F43" s="318"/>
      <c r="G43" s="318"/>
      <c r="H43" s="318"/>
      <c r="I43" s="318"/>
      <c r="J43" s="318"/>
      <c r="K43" s="318"/>
      <c r="L43" s="318"/>
      <c r="M43" s="318"/>
      <c r="N43" s="318"/>
      <c r="O43" s="318"/>
    </row>
    <row r="44" spans="2:15" s="321" customFormat="1" x14ac:dyDescent="0.3">
      <c r="B44" s="167" t="s">
        <v>764</v>
      </c>
    </row>
  </sheetData>
  <mergeCells count="3">
    <mergeCell ref="B9:O9"/>
    <mergeCell ref="B10:O10"/>
    <mergeCell ref="B11:O11"/>
  </mergeCells>
  <hyperlinks>
    <hyperlink ref="Q13" location="INDICE!C106" display="INICIO"/>
  </hyperlinks>
  <pageMargins left="0.7" right="0.7" top="0.75" bottom="0.75" header="0.3" footer="0.3"/>
  <pageSetup paperSize="9" orientation="portrait" r:id="rId1"/>
  <ignoredErrors>
    <ignoredError sqref="C27 C34 C41"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72</vt:i4>
      </vt:variant>
      <vt:variant>
        <vt:lpstr>Rangos con nombre</vt:lpstr>
      </vt:variant>
      <vt:variant>
        <vt:i4>53</vt:i4>
      </vt:variant>
    </vt:vector>
  </HeadingPairs>
  <TitlesOfParts>
    <vt:vector size="125" baseType="lpstr">
      <vt:lpstr>INDICE</vt:lpstr>
      <vt:lpstr>Ficha técnica</vt:lpstr>
      <vt:lpstr>Glosario de términos</vt:lpstr>
      <vt:lpstr>1.1.1</vt:lpstr>
      <vt:lpstr>1.1.2 </vt:lpstr>
      <vt:lpstr>1.1.3 </vt:lpstr>
      <vt:lpstr>1.1.4</vt:lpstr>
      <vt:lpstr>1.1.5</vt:lpstr>
      <vt:lpstr>1.1.6</vt:lpstr>
      <vt:lpstr>1.1.7</vt:lpstr>
      <vt:lpstr>1.1.8</vt:lpstr>
      <vt:lpstr>1.1.9</vt:lpstr>
      <vt:lpstr>1.2.1 </vt:lpstr>
      <vt:lpstr>1.2.2 </vt:lpstr>
      <vt:lpstr>1.2.3 </vt:lpstr>
      <vt:lpstr>1.3.1 </vt:lpstr>
      <vt:lpstr>1.3.2 </vt:lpstr>
      <vt:lpstr>1.3.3 </vt:lpstr>
      <vt:lpstr>1.3.4</vt:lpstr>
      <vt:lpstr>1.3.5</vt:lpstr>
      <vt:lpstr>1.4.1 </vt:lpstr>
      <vt:lpstr>1.4.2 </vt:lpstr>
      <vt:lpstr>1.4.3 </vt:lpstr>
      <vt:lpstr>2.1.1 </vt:lpstr>
      <vt:lpstr>2.1.2 </vt:lpstr>
      <vt:lpstr>2.1.3 </vt:lpstr>
      <vt:lpstr>2.1.4</vt:lpstr>
      <vt:lpstr>2.1.5 </vt:lpstr>
      <vt:lpstr>2.1.6 </vt:lpstr>
      <vt:lpstr>2.2.1 </vt:lpstr>
      <vt:lpstr>2.2.2</vt:lpstr>
      <vt:lpstr>2.2.3</vt:lpstr>
      <vt:lpstr>2.2.4 </vt:lpstr>
      <vt:lpstr>2.2.5 </vt:lpstr>
      <vt:lpstr>2.2.6 </vt:lpstr>
      <vt:lpstr>2.3.1 </vt:lpstr>
      <vt:lpstr>2.3.2</vt:lpstr>
      <vt:lpstr>2.3.3 </vt:lpstr>
      <vt:lpstr>2.3.4</vt:lpstr>
      <vt:lpstr>3.1.1</vt:lpstr>
      <vt:lpstr>3.1.2</vt:lpstr>
      <vt:lpstr>3.1.3</vt:lpstr>
      <vt:lpstr>3.1.4</vt:lpstr>
      <vt:lpstr>3.1.5</vt:lpstr>
      <vt:lpstr>3.1.6</vt:lpstr>
      <vt:lpstr>3.1.7</vt:lpstr>
      <vt:lpstr>3.1.8</vt:lpstr>
      <vt:lpstr>3.1.9</vt:lpstr>
      <vt:lpstr>3.1.10</vt:lpstr>
      <vt:lpstr>3.1.11</vt:lpstr>
      <vt:lpstr>3.2.1</vt:lpstr>
      <vt:lpstr>3.2.2</vt:lpstr>
      <vt:lpstr>3.2.3</vt:lpstr>
      <vt:lpstr>3.2.4</vt:lpstr>
      <vt:lpstr>3.2.5</vt:lpstr>
      <vt:lpstr>3.2.6</vt:lpstr>
      <vt:lpstr>3.2.7</vt:lpstr>
      <vt:lpstr>3.2.8</vt:lpstr>
      <vt:lpstr>3.2.9</vt:lpstr>
      <vt:lpstr>4.1.1 - 4.1.2</vt:lpstr>
      <vt:lpstr>4.1.3 - 4.1.4</vt:lpstr>
      <vt:lpstr>4.1.5 - 4.1.6</vt:lpstr>
      <vt:lpstr>4.1.7 - 4.1.8</vt:lpstr>
      <vt:lpstr>4.1.9 - 4.1.12 </vt:lpstr>
      <vt:lpstr>4.1.13</vt:lpstr>
      <vt:lpstr>4.2.1 - 4.2.3</vt:lpstr>
      <vt:lpstr>4.2.4 - 4.2.5</vt:lpstr>
      <vt:lpstr>4.2.6 - 4.2.7</vt:lpstr>
      <vt:lpstr>4.2.8 - 4.2.9</vt:lpstr>
      <vt:lpstr>4.2.10</vt:lpstr>
      <vt:lpstr>5.1</vt:lpstr>
      <vt:lpstr>5.2</vt:lpstr>
      <vt:lpstr>'Ficha técnica'!_GoBack</vt:lpstr>
      <vt:lpstr>'1.1.1'!Área_de_impresión</vt:lpstr>
      <vt:lpstr>'1.1.2 '!Área_de_impresión</vt:lpstr>
      <vt:lpstr>'1.1.3 '!Área_de_impresión</vt:lpstr>
      <vt:lpstr>'1.1.4'!Área_de_impresión</vt:lpstr>
      <vt:lpstr>'1.1.5'!Área_de_impresión</vt:lpstr>
      <vt:lpstr>'1.1.6'!Área_de_impresión</vt:lpstr>
      <vt:lpstr>'1.1.7'!Área_de_impresión</vt:lpstr>
      <vt:lpstr>'1.1.8'!Área_de_impresión</vt:lpstr>
      <vt:lpstr>'1.1.9'!Área_de_impresión</vt:lpstr>
      <vt:lpstr>'1.2.1 '!Área_de_impresión</vt:lpstr>
      <vt:lpstr>'1.2.2 '!Área_de_impresión</vt:lpstr>
      <vt:lpstr>'1.2.3 '!Área_de_impresión</vt:lpstr>
      <vt:lpstr>'1.3.1 '!Área_de_impresión</vt:lpstr>
      <vt:lpstr>'1.3.2 '!Área_de_impresión</vt:lpstr>
      <vt:lpstr>'1.3.3 '!Área_de_impresión</vt:lpstr>
      <vt:lpstr>'1.3.4'!Área_de_impresión</vt:lpstr>
      <vt:lpstr>'1.3.5'!Área_de_impresión</vt:lpstr>
      <vt:lpstr>'1.4.1 '!Área_de_impresión</vt:lpstr>
      <vt:lpstr>'1.4.2 '!Área_de_impresión</vt:lpstr>
      <vt:lpstr>'1.4.3 '!Área_de_impresión</vt:lpstr>
      <vt:lpstr>'2.1.1 '!Área_de_impresión</vt:lpstr>
      <vt:lpstr>'2.1.2 '!Área_de_impresión</vt:lpstr>
      <vt:lpstr>'2.1.3 '!Área_de_impresión</vt:lpstr>
      <vt:lpstr>'2.1.4'!Área_de_impresión</vt:lpstr>
      <vt:lpstr>'2.1.5 '!Área_de_impresión</vt:lpstr>
      <vt:lpstr>'2.1.6 '!Área_de_impresión</vt:lpstr>
      <vt:lpstr>'2.2.1 '!Área_de_impresión</vt:lpstr>
      <vt:lpstr>'2.2.2'!Área_de_impresión</vt:lpstr>
      <vt:lpstr>'2.2.3'!Área_de_impresión</vt:lpstr>
      <vt:lpstr>'2.2.4 '!Área_de_impresión</vt:lpstr>
      <vt:lpstr>'2.2.5 '!Área_de_impresión</vt:lpstr>
      <vt:lpstr>'2.2.6 '!Área_de_impresión</vt:lpstr>
      <vt:lpstr>'2.3.1 '!Área_de_impresión</vt:lpstr>
      <vt:lpstr>'2.3.2'!Área_de_impresión</vt:lpstr>
      <vt:lpstr>'2.3.3 '!Área_de_impresión</vt:lpstr>
      <vt:lpstr>'2.3.4'!Área_de_impresión</vt:lpstr>
      <vt:lpstr>'4.1.1 - 4.1.2'!Área_de_impresión</vt:lpstr>
      <vt:lpstr>'4.1.13'!Área_de_impresión</vt:lpstr>
      <vt:lpstr>'4.1.3 - 4.1.4'!Área_de_impresión</vt:lpstr>
      <vt:lpstr>'4.1.5 - 4.1.6'!Área_de_impresión</vt:lpstr>
      <vt:lpstr>'4.1.7 - 4.1.8'!Área_de_impresión</vt:lpstr>
      <vt:lpstr>'4.1.9 - 4.1.12 '!Área_de_impresión</vt:lpstr>
      <vt:lpstr>'4.2.1 - 4.2.3'!Área_de_impresión</vt:lpstr>
      <vt:lpstr>'4.2.10'!Área_de_impresión</vt:lpstr>
      <vt:lpstr>'4.2.4 - 4.2.5'!Área_de_impresión</vt:lpstr>
      <vt:lpstr>'4.2.6 - 4.2.7'!Área_de_impresión</vt:lpstr>
      <vt:lpstr>'4.2.8 - 4.2.9'!Área_de_impresión</vt:lpstr>
      <vt:lpstr>'5.1'!Área_de_impresión</vt:lpstr>
      <vt:lpstr>Matrimonios_por_provincia_de_residencia_habitual_del_contrayente._Periodo_1997_2023</vt:lpstr>
      <vt:lpstr>Matrimonios_por_provincia_de_residencia_habitual_del_contrayente._Periodo_1997_2023.</vt:lpstr>
      <vt:lpstr>'1.1.2 '!Títulos_a_imprimir</vt:lpstr>
      <vt:lpstr>'1.3.2 '!Títulos_a_imprimir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Carlos Bastidas</cp:lastModifiedBy>
  <cp:lastPrinted>2024-05-29T17:45:28Z</cp:lastPrinted>
  <dcterms:created xsi:type="dcterms:W3CDTF">2021-01-22T14:33:21Z</dcterms:created>
  <dcterms:modified xsi:type="dcterms:W3CDTF">2025-05-26T20:23:10Z</dcterms:modified>
</cp:coreProperties>
</file>