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5\CSTNRH_2018_24\10_Gest_archiv\10.1_Document_proces\10.1.2_Recop_document\"/>
    </mc:Choice>
  </mc:AlternateContent>
  <bookViews>
    <workbookView xWindow="0" yWindow="0" windowWidth="25200" windowHeight="11985" firstSheet="1" activeTab="1"/>
  </bookViews>
  <sheets>
    <sheet name="Enero" sheetId="2" state="hidden" r:id="rId1"/>
    <sheet name="CSTNRH2019_2023" sheetId="1" r:id="rId2"/>
    <sheet name="Avance" sheetId="6" r:id="rId3"/>
    <sheet name="Eval_mejoras" sheetId="7" r:id="rId4"/>
    <sheet name="Abril" sheetId="5" state="hidden" r:id="rId5"/>
    <sheet name="Febrer" sheetId="3" state="hidden" r:id="rId6"/>
    <sheet name="Marzo" sheetId="4" state="hidden" r:id="rId7"/>
  </sheets>
  <definedNames>
    <definedName name="_xlnm._FilterDatabase" localSheetId="4" hidden="1">Abril!$A$1:$M$30</definedName>
    <definedName name="_xlnm._FilterDatabase" localSheetId="1" hidden="1">CSTNRH2019_2023!$A$1:$M$245</definedName>
    <definedName name="_xlnm._FilterDatabase" localSheetId="0" hidden="1">Enero!$A$2:$G$37</definedName>
    <definedName name="_xlnm._FilterDatabase" localSheetId="5" hidden="1">Febrer!$A$1:$G$33</definedName>
    <definedName name="_xlnm._FilterDatabase" localSheetId="6" hidden="1">Marzo!$A$1:$N$37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6" l="1"/>
  <c r="E12" i="6"/>
  <c r="D12" i="6"/>
  <c r="E11" i="6"/>
  <c r="E10" i="6"/>
  <c r="E9" i="6"/>
  <c r="E8" i="6"/>
  <c r="E7" i="6"/>
  <c r="E6" i="6"/>
  <c r="E5" i="6"/>
  <c r="E4" i="6"/>
  <c r="D4" i="6"/>
  <c r="D13" i="6"/>
  <c r="D11" i="6"/>
  <c r="D10" i="6"/>
  <c r="D9" i="6"/>
  <c r="D8" i="6"/>
  <c r="D7" i="6"/>
  <c r="D6" i="6"/>
  <c r="D5" i="6"/>
  <c r="F13" i="6" l="1"/>
  <c r="F11" i="6"/>
  <c r="F10" i="6"/>
  <c r="F9" i="6"/>
  <c r="F8" i="6"/>
  <c r="F7" i="6"/>
  <c r="F6" i="6"/>
  <c r="F5" i="6"/>
  <c r="D14" i="6"/>
  <c r="F4" i="6"/>
  <c r="E14" i="6"/>
  <c r="H14" i="6" l="1"/>
  <c r="D36" i="6"/>
  <c r="F14" i="6"/>
  <c r="D37" i="6" l="1"/>
  <c r="D38" i="6" s="1"/>
  <c r="N4" i="5" l="1"/>
  <c r="N3" i="5"/>
  <c r="K11" i="5"/>
  <c r="K8" i="5"/>
  <c r="K7" i="5"/>
  <c r="K6" i="5"/>
  <c r="L6" i="5" s="1"/>
  <c r="K9" i="5"/>
  <c r="L7" i="5"/>
  <c r="K4" i="5"/>
  <c r="K3" i="5"/>
  <c r="N5" i="4" l="1"/>
  <c r="K11" i="4"/>
  <c r="K10" i="4"/>
  <c r="K9" i="4"/>
  <c r="L9" i="4" s="1"/>
  <c r="K8" i="4"/>
  <c r="L8" i="4" s="1"/>
  <c r="K6" i="4"/>
  <c r="K5" i="4"/>
  <c r="K14" i="4" l="1"/>
  <c r="K12" i="4"/>
  <c r="N6" i="4"/>
  <c r="M6" i="3"/>
  <c r="J12" i="3"/>
  <c r="J11" i="3"/>
  <c r="J10" i="3"/>
  <c r="J9" i="3"/>
  <c r="J7" i="3"/>
  <c r="J15" i="3" s="1"/>
  <c r="J6" i="3"/>
  <c r="J13" i="3" l="1"/>
  <c r="M7" i="3"/>
  <c r="K11" i="2"/>
  <c r="K13" i="2"/>
  <c r="K12" i="2"/>
  <c r="N8" i="2"/>
  <c r="K8" i="2"/>
  <c r="K14" i="2"/>
  <c r="K9" i="2"/>
  <c r="K17" i="2" s="1"/>
  <c r="K15" i="2" l="1"/>
  <c r="N9" i="2"/>
</calcChain>
</file>

<file path=xl/comments1.xml><?xml version="1.0" encoding="utf-8"?>
<comments xmlns="http://schemas.openxmlformats.org/spreadsheetml/2006/main">
  <authors>
    <author>INEC Paulina Roman</author>
  </authors>
  <commentList>
    <comment ref="I58" authorId="0" shapeId="0">
      <text>
        <r>
          <rPr>
            <b/>
            <sz val="9"/>
            <color indexed="81"/>
            <rFont val="Tahoma"/>
            <charset val="1"/>
          </rPr>
          <t>INEC Paulina Roman:</t>
        </r>
        <r>
          <rPr>
            <sz val="9"/>
            <color indexed="81"/>
            <rFont val="Tahoma"/>
            <charset val="1"/>
          </rPr>
          <t xml:space="preserve">
Se obtuvo un gran avance </t>
        </r>
      </text>
    </comment>
    <comment ref="K76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se alinea a las bases recolectadas</t>
        </r>
      </text>
    </comment>
    <comment ref="F110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Modificado del cronograma original</t>
        </r>
      </text>
    </comment>
    <comment ref="F116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Modificado del cronograma original</t>
        </r>
      </text>
    </comment>
    <comment ref="F200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Deberiamos poner los correos de Lis de revisiones y esto mas abajo despues de cargar los productos en el RIB</t>
        </r>
      </text>
    </comment>
    <comment ref="F207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oficios</t>
        </r>
      </text>
    </comment>
  </commentList>
</comments>
</file>

<file path=xl/comments2.xml><?xml version="1.0" encoding="utf-8"?>
<comments xmlns="http://schemas.openxmlformats.org/spreadsheetml/2006/main">
  <authors>
    <author>INEC Paulina Roman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Modificado del cronograma original</t>
        </r>
      </text>
    </comment>
  </commentList>
</comments>
</file>

<file path=xl/sharedStrings.xml><?xml version="1.0" encoding="utf-8"?>
<sst xmlns="http://schemas.openxmlformats.org/spreadsheetml/2006/main" count="2839" uniqueCount="885">
  <si>
    <t>Nombre de tarea</t>
  </si>
  <si>
    <t>Comienzo</t>
  </si>
  <si>
    <t>Fin</t>
  </si>
  <si>
    <t>Nombre Verificable OE</t>
  </si>
  <si>
    <t>Responsable</t>
  </si>
  <si>
    <t>Cuentas Satélite de Salud (CSS) 2022-2024</t>
  </si>
  <si>
    <t>lun 8/1/24</t>
  </si>
  <si>
    <t xml:space="preserve">   1. Planificación</t>
  </si>
  <si>
    <t>mié 31/1/24</t>
  </si>
  <si>
    <t xml:space="preserve">       1.1 Identificar las necesidades</t>
  </si>
  <si>
    <t xml:space="preserve">          1.1.1 Identificar y clasificar a los usuarios de la información.</t>
  </si>
  <si>
    <t>Si</t>
  </si>
  <si>
    <t>Matriz de identificación de usuarios, consulta y confirmación de necesidades de información actualizada.</t>
  </si>
  <si>
    <t xml:space="preserve">          1.1.2 Identificar cambios en los procesos de producción, recursos disponibles y ámbito temático, a partir de la documentación resultante de la aplicación del Marco de Aseguramiento de la Calidad.</t>
  </si>
  <si>
    <t>mié 10/1/24</t>
  </si>
  <si>
    <t>Documento de mejoras en la operación estadística /Actas de reunión de mejoras de procesos internos de la Gestión.</t>
  </si>
  <si>
    <t xml:space="preserve">verificar que exista se incluya lineamientos para la gestión y comunicación de cambios o actualizaciones metodológicas) </t>
  </si>
  <si>
    <t xml:space="preserve">       1.2. Consultar y confirmar las necesidades</t>
  </si>
  <si>
    <t>vie 19/1/24</t>
  </si>
  <si>
    <t xml:space="preserve">          1.2.1 Analizar las necesidades de información de usuarios internos y externos, y verificar su pertinencia.</t>
  </si>
  <si>
    <t>Documento de análisis de la demanda de información de los usuarios/ Actas de reunión de identificación de necesidades de información con los usuarios.</t>
  </si>
  <si>
    <t xml:space="preserve">          1.2.2 Confirmar y priorizar necesidades con usuarios internos y externos (en función del marco normativo).</t>
  </si>
  <si>
    <t>Nota explicativa, documento unificado con la actividad 1.1.1</t>
  </si>
  <si>
    <t xml:space="preserve">       1.3 Establecer y delimitar los objetivos</t>
  </si>
  <si>
    <t>lun 22/1/24</t>
  </si>
  <si>
    <t>mar 23/1/24</t>
  </si>
  <si>
    <t xml:space="preserve">          1.3.1 Establecer/ actualizar los objetivos de la operación estadística.</t>
  </si>
  <si>
    <t>Nota explicativa, documento unificado con la actividad 6.3.4 (documento metodológico).</t>
  </si>
  <si>
    <t xml:space="preserve">          1.3.2 Definir los productos estadísticos de la operación estadística.</t>
  </si>
  <si>
    <t>Ficha metodológica de la operación estadística.</t>
  </si>
  <si>
    <t xml:space="preserve">       1.4 Identificar conceptos</t>
  </si>
  <si>
    <t xml:space="preserve">          1.4.1 Investigar e identificar el marco conceptual.</t>
  </si>
  <si>
    <t>Nota explicativa, documento unificado con la actividad 6.3.4 (documento metodológico)</t>
  </si>
  <si>
    <t xml:space="preserve">       1.5 Comprobar la disponibilidad de datos</t>
  </si>
  <si>
    <t>mar 30/1/24</t>
  </si>
  <si>
    <t xml:space="preserve">          1.5.1 Analizar y verificar registros administrativos o variables útiles para la producción estadística.</t>
  </si>
  <si>
    <t>jue 25/1/24</t>
  </si>
  <si>
    <t>Nota explicativa, documento unificado con la actividad 1.5.3</t>
  </si>
  <si>
    <t xml:space="preserve">          1.5.2 Realizar un diagnóstico de disponibilidad de los registros administrativos identificados.</t>
  </si>
  <si>
    <t>vie 26/1/24</t>
  </si>
  <si>
    <t xml:space="preserve">          1.5.3 Analizar y verificar la existencia de operaciones estadísticas similares para evitar duplicación de esfuerzos y recursos.</t>
  </si>
  <si>
    <t>lun 29/1/24</t>
  </si>
  <si>
    <t>Documento de diagnóstico de disponibilidad de información.</t>
  </si>
  <si>
    <t xml:space="preserve">          1.5.4 Analizar y verificar el marco normativo que ampara la ejecución de la operación estadística.</t>
  </si>
  <si>
    <t>Documento del marco legal de la OE/Calendario estadístico/Anexos del marco legal.</t>
  </si>
  <si>
    <t xml:space="preserve">       1.6 Preparar el proyecto o plan de trabajo</t>
  </si>
  <si>
    <t xml:space="preserve">          1.6.1 Elaborar el cronograma de trabajo.</t>
  </si>
  <si>
    <t>Cronograma de actividades.</t>
  </si>
  <si>
    <t xml:space="preserve">          1.6.2 Elaborar el presupuesto y definir recursos de la operación estadística.</t>
  </si>
  <si>
    <t>lun 15/1/24</t>
  </si>
  <si>
    <t>Nota explicativa, documento unificado con la actividad 1.6.6</t>
  </si>
  <si>
    <t xml:space="preserve">          1.6.3 Generar el requerimiento de diseño muestral (en caso de aplicar)</t>
  </si>
  <si>
    <t>N/A</t>
  </si>
  <si>
    <t xml:space="preserve">          1.6.4 Definir otros componentes necesarios para el plan o proyecto, como planes de contingencia, definición de riesgos.</t>
  </si>
  <si>
    <t>mar 16/1/24</t>
  </si>
  <si>
    <t>Documento de acta inicio de proyecto de la operación estadística.</t>
  </si>
  <si>
    <t xml:space="preserve">          1.6.5 Consolidar el plan o proyecto de la operación estadística (incluir los procesos previos).</t>
  </si>
  <si>
    <t xml:space="preserve">          1.6.6 Revisar y aprobar el plan o proyecto de la operación estadística.</t>
  </si>
  <si>
    <t>Documento de plan de trabajo.</t>
  </si>
  <si>
    <t xml:space="preserve">          1.6.7 Definir metodología para la fase de Evaluación que contenga: método, periodicidad, actores, entre otros.</t>
  </si>
  <si>
    <t>Documento que contenga la metodología para la fase de Evaluación.</t>
  </si>
  <si>
    <t xml:space="preserve">   2. Diseño</t>
  </si>
  <si>
    <t>K,P</t>
  </si>
  <si>
    <t xml:space="preserve">       2.1 Diseñar los productos</t>
  </si>
  <si>
    <t>jue 1/2/24</t>
  </si>
  <si>
    <t>lun 12/2/24</t>
  </si>
  <si>
    <t xml:space="preserve">          2.1.1 Diseñar los resultados estadísticos a difundirse.</t>
  </si>
  <si>
    <t>Formatos de los productos mínimos</t>
  </si>
  <si>
    <t xml:space="preserve">          2.1.2 Diseñar los productos, herramientas y/o medios de difusión.</t>
  </si>
  <si>
    <t>Nota explicativa, documento unificado con la actividad 3.3.3</t>
  </si>
  <si>
    <t xml:space="preserve">          2.1.3 Diseñar o definir los servicios de atención a usuarios.</t>
  </si>
  <si>
    <t xml:space="preserve">          2.1.4 Diseñar la estrategia de comunicación.</t>
  </si>
  <si>
    <t xml:space="preserve">          2.1.5 Diseñar la herramienta y los lineamientos para la evaluación de satisfacción de usuarios.</t>
  </si>
  <si>
    <t>Nota explicativa, documento unificado con la actividad 3.3.4</t>
  </si>
  <si>
    <t xml:space="preserve">          2.1.6 Diseñar o establecer lineamientos para la gestión y comunicación de errores.</t>
  </si>
  <si>
    <t>Nota explicativa, documento unificado con la actividad 3.3.6</t>
  </si>
  <si>
    <t xml:space="preserve">          2.1.7 Identificar y diseñar procedimientos que rigen el control, tratamiento y protección de la información confidencial.</t>
  </si>
  <si>
    <t>Nota explicativa, documento unificado con la actividad 3.3.5</t>
  </si>
  <si>
    <t xml:space="preserve">       2.2 Diseñar la descripción de variables</t>
  </si>
  <si>
    <t>mar 13/2/24</t>
  </si>
  <si>
    <t xml:space="preserve">          2.2.1 Conceptualizar variables que se incluirán en el instrumento de recolección o recopilación.</t>
  </si>
  <si>
    <t>Informe de descripción de variables.</t>
  </si>
  <si>
    <t xml:space="preserve">          2.2.2 Conceptualizar variables derivadas.</t>
  </si>
  <si>
    <t>Nota explicativa, documento unificado con la actividad 2.2.1</t>
  </si>
  <si>
    <t xml:space="preserve">          2.2.3 Identificar las clasificaciones y nomenclaturas necesarias para caracterizar las variables.</t>
  </si>
  <si>
    <t>Archivo de delimitación del campo de acción de la OE.</t>
  </si>
  <si>
    <t>(Incluir nota de que la descripción de las nomenclaturas está en el documento metodológico, actividad 6.3.4)</t>
  </si>
  <si>
    <t xml:space="preserve">          2.2.4 Identificar y/o definir indicadores y contenido de los tabulados.</t>
  </si>
  <si>
    <t>mié 7/2/24</t>
  </si>
  <si>
    <t>Documento de propuesta de nuevos indicadores /Plan de tabulados.</t>
  </si>
  <si>
    <t xml:space="preserve">       2.3 Diseñar la recolección o recopilación</t>
  </si>
  <si>
    <t>mié 14/2/24</t>
  </si>
  <si>
    <t xml:space="preserve">          2.3.1 Diseñar procesos de actualización cartográfica, enlistamiento u otros.</t>
  </si>
  <si>
    <t xml:space="preserve">          2.3.2 Determinar los métodos para la recolección.</t>
  </si>
  <si>
    <t>jue 8/2/24</t>
  </si>
  <si>
    <t>Nota explicativa, documento unificado con la actividad 3.1.1</t>
  </si>
  <si>
    <t xml:space="preserve">          2.3.3 Identificar y diseñar procedimientos que rigen el control, tratamiento y protección de la información confidencial.</t>
  </si>
  <si>
    <t xml:space="preserve">          2.3.4 Diseñar el plan de recolección o recopilación.</t>
  </si>
  <si>
    <t xml:space="preserve">          2.3.5 Diseñar el instrumento de recolección o recopilación.</t>
  </si>
  <si>
    <t>Módulo encuesta ENESEM</t>
  </si>
  <si>
    <t xml:space="preserve">          2.3.6 Diseñar manuales de recolección o recopilación y material de apoyo.</t>
  </si>
  <si>
    <t xml:space="preserve">          2.3.7 Diseñar convenios, cartas de presentación y/u otros documentos para los informantes o fuentes de información.</t>
  </si>
  <si>
    <t xml:space="preserve">Formatos de fichas de requerimientos y convenio/Formato oficio correo de solicitud </t>
  </si>
  <si>
    <t xml:space="preserve">          2.3.8 Diseñar el plan de capacitación y evaluación del personal para la recolección.</t>
  </si>
  <si>
    <t>Formato de ficha de capacitación interna y externa</t>
  </si>
  <si>
    <t xml:space="preserve">          2.3.9 Diseñar la evaluación a la capacitación de la recolección.</t>
  </si>
  <si>
    <t xml:space="preserve">          2.3.10 Diseñar acciones de sensibilización al informante para la recolección.</t>
  </si>
  <si>
    <t xml:space="preserve">          2.3.11 Determinar infraestructura tecnológica para la recolección o recopilación.</t>
  </si>
  <si>
    <t xml:space="preserve">          2.3.12 Identificar y diseñar procedimientos que rigen el control, tratamiento y protección de la información confidencial.</t>
  </si>
  <si>
    <t xml:space="preserve">       2.4 Diseñar el procesamiento y análisis</t>
  </si>
  <si>
    <t>jue 15/2/24</t>
  </si>
  <si>
    <t>mar 5/3/24</t>
  </si>
  <si>
    <t xml:space="preserve">          2.4.1 Identificar y/o determinar las herramientas tecnológicas para el procesamiento.</t>
  </si>
  <si>
    <t xml:space="preserve">          2.4.2 Generar las especificaciones necesarias para la definición de la estructura, integración, compilación, almacenamiento y protección de las bases de datos.</t>
  </si>
  <si>
    <t>vie 16/2/24</t>
  </si>
  <si>
    <t>jue 29/2/24</t>
  </si>
  <si>
    <t xml:space="preserve">Diagramar el mapeo de bases de datos procesamiento e integración </t>
  </si>
  <si>
    <t xml:space="preserve">          2.4.3 Diseñar las especificaciones para la crítica, digitación, codificación, clasificación, validación, edición, imputación, factores de expansión, ajustes de cobertura y respuesta, para el desarrollo de los aplicativos informáticos.</t>
  </si>
  <si>
    <t>mar 27/2/24</t>
  </si>
  <si>
    <t>Malla de validación.</t>
  </si>
  <si>
    <t xml:space="preserve">          2.4.4 Establecer estrategias y metodologías para transformas un registro administrativo en registro estadístico (OE basada en registros administrativos).</t>
  </si>
  <si>
    <t xml:space="preserve">          2.4.5 Diseñar indicadores de calidad y control de cobertura geográfica de las bases de datos.</t>
  </si>
  <si>
    <t>mié 28/2/24</t>
  </si>
  <si>
    <t>Nota explicativa, documento unificado con la actividad 3.2.3</t>
  </si>
  <si>
    <t xml:space="preserve">          2.4.6 Definir y especificar criterios metodológicos y procedimientos para revisar y validar los resultados.</t>
  </si>
  <si>
    <t>Nota explicativa, documento unificado con la actividad 3.2.1</t>
  </si>
  <si>
    <t xml:space="preserve">          2.4.7 Definir y especificar los métodos o las técnicas de análisis de la información (análisis de contexto, coherencia, consistencia, indicadores de calidad, series de tiempo, análisis estadístico, entro otros).</t>
  </si>
  <si>
    <t>vie 1/3/24</t>
  </si>
  <si>
    <t>Nota explicativa, documento unificado con la actividad 6.3.4 (documento metodológico, sección análisis de resultados)</t>
  </si>
  <si>
    <t xml:space="preserve">          2.4.8 Establecer la metodología o técnicas para la anonimización de los microdatos que se publicarán.</t>
  </si>
  <si>
    <t>lun 4/3/24</t>
  </si>
  <si>
    <t>Nota explicativa, documento unificado con la actividad 3.2.9</t>
  </si>
  <si>
    <t xml:space="preserve">          2.4.9 Establecer estrategias para evitar la pérdida, modificación o alteración de la información.</t>
  </si>
  <si>
    <t>Nota explicativa, documento unificado con la actividad 3.2.8</t>
  </si>
  <si>
    <t xml:space="preserve">       2.5 Diseñar el sistema de producción y flujo de trabajo</t>
  </si>
  <si>
    <t>mié 6/3/24</t>
  </si>
  <si>
    <t xml:space="preserve">          2.5.1 Identificar las fases, procesos y actividades del modelo de producción estadística.</t>
  </si>
  <si>
    <t xml:space="preserve">          2.5.2 Establecer las interrelaciones entre las fases y procesos.</t>
  </si>
  <si>
    <t>jue 7/3/24</t>
  </si>
  <si>
    <t xml:space="preserve">          2.5.3 Diseñar la estructura, roles y actividades operativas.</t>
  </si>
  <si>
    <t xml:space="preserve">          2.5.4 Establecer los equipos de trabajo responsables de cada una de las fases y procesos.</t>
  </si>
  <si>
    <t xml:space="preserve">          2.5.5 Determinar insumos y productos intermedios y finales que se van a generar.</t>
  </si>
  <si>
    <t xml:space="preserve">          2.5.6 Identificar fases y procesos críticos y plantear planes de mitigación.</t>
  </si>
  <si>
    <t>vie 8/3/24</t>
  </si>
  <si>
    <t>Informe de diseño de estructura de roles y actividades operativas.</t>
  </si>
  <si>
    <t>(incluir sección de fases y procesos críticos y plantear planes de mitigación)</t>
  </si>
  <si>
    <t xml:space="preserve">   3. Construcción</t>
  </si>
  <si>
    <t xml:space="preserve">       3.1 Reutilizar, actualizar o construir los instrumentos de recopilación</t>
  </si>
  <si>
    <t xml:space="preserve">          3.1.1 Construir, actualizar o reutilizar el plan de recolección o recopilación.</t>
  </si>
  <si>
    <t>mié 21/2/24</t>
  </si>
  <si>
    <t>Plan de recolección.</t>
  </si>
  <si>
    <t>Incluir especificaciones necesarias para la definición de la estructura, integración, compilación, almacenamiento y protección de las bases de datos. (complementar con el punto 3.3 del documento metodológico y documento 1_Plan_resp_info antes 2.7.7</t>
  </si>
  <si>
    <t xml:space="preserve">          3.1.2 Construir, actualizar o reutilizar los instrumentos de recolección o recopilación.</t>
  </si>
  <si>
    <t xml:space="preserve">          3.1.3 Elaborar, actualizar o reutilizar manuales de recolección o recopilación y material de apoyo.</t>
  </si>
  <si>
    <t>jue 22/2/24</t>
  </si>
  <si>
    <t>Matriz de seguimiento de recolección.</t>
  </si>
  <si>
    <t xml:space="preserve">          3.1.4 Construir, actualizar o reutilizar convenios, acuerdos y/u otros documentos para las fuentes de información.</t>
  </si>
  <si>
    <t>Requerimientos de información a DIRAD / Convenios interinstitucionales.</t>
  </si>
  <si>
    <t xml:space="preserve">          3.1.5 Construir, actualizar o reutilizar acciones el plan de capacitación y evaluación para el personal de la recolección.</t>
  </si>
  <si>
    <t>Ficha de capacitación interna.</t>
  </si>
  <si>
    <t xml:space="preserve">          3.1.6 Construir, actualizar o reutilizar acciones de sensibilización al informante para la recolección.</t>
  </si>
  <si>
    <t xml:space="preserve">          3.1.7 Desarrollar, actualizar o reutilizar los módulos del sistema informático para la recolección o recopilación con las características de seguridad necesarias.</t>
  </si>
  <si>
    <t xml:space="preserve">          3.1.8 Desarrollar, actualizar o reutilizar procedimientos que rigen el control, tratamiento y protección de la información confidencial.</t>
  </si>
  <si>
    <t xml:space="preserve">       3.2 Reutilizar, actualizar o construir componentes del procesamiento y análisis</t>
  </si>
  <si>
    <t>mié 10/4/24</t>
  </si>
  <si>
    <t xml:space="preserve">          3.2.1 Construir, actualizar o reutilizar los instrumentos de crítica, digitación, codificación, clasificación, validación, edición, imputación, factores de expansión, ajustes de cobertura y respuesta y tratamiento de errores.</t>
  </si>
  <si>
    <t>mié 13/3/24</t>
  </si>
  <si>
    <t>Scripts de bases intermedias.</t>
  </si>
  <si>
    <t xml:space="preserve">          3.2.2 Desarrollar, actualizar o reutilizar la sintaxis de transformación, validación, consistencia del registro administrativo.</t>
  </si>
  <si>
    <t>mié 20/3/24</t>
  </si>
  <si>
    <t>Scripts de la base de datos unificada, síntesis y tabulados.</t>
  </si>
  <si>
    <t xml:space="preserve">          3.2.3 Desarrollar, actualizar o reutilizar indicadores de calidad y control de cobertura geográfica de la base de datos.</t>
  </si>
  <si>
    <t>lun 25/3/24</t>
  </si>
  <si>
    <t>mié 27/3/24</t>
  </si>
  <si>
    <t>Metodología para el control de cobertura de las bases de datos.</t>
  </si>
  <si>
    <t xml:space="preserve">(complementar con fichas metodológicas de GPR)/ Enlista control recoleccion, cobertura </t>
  </si>
  <si>
    <t xml:space="preserve">          3.2.4 Construir, actualizar o reutilizar la documentación para el uso y mantenimiento de las herramientas tecnológicas para el procesamiento.</t>
  </si>
  <si>
    <t>jue 28/3/24</t>
  </si>
  <si>
    <t>Nota explicativa, documento unificado con la actividad 6.3.4 (documento metodológico, sección herramientas tecnológicas)</t>
  </si>
  <si>
    <t>Actualizar el documento metodológico incluyendo spss y excel</t>
  </si>
  <si>
    <t xml:space="preserve">          3.2.5 Imprimir o digitalizar material de apoyo cartas de presentación o sensibilización.</t>
  </si>
  <si>
    <t xml:space="preserve">          3.2.6 Desarrollar, actualizar o reutilizar herramientas y medios tecnológicos que soporten la transferencia e interoperabilidad de datos y metadatos provenientes de registros administrativos.</t>
  </si>
  <si>
    <t xml:space="preserve">          3.2.7 Desarrollar, actualizar o reutilizar los mecanismos para el análisis estadístico: revisar y validar los resultados y mecanismos necesarios para la generación de cuadros de resultados (tabulados).</t>
  </si>
  <si>
    <t>Documento de validación de tabulados /Validadores de tabulados en R o Phynton</t>
  </si>
  <si>
    <t xml:space="preserve">          3.2.8 Construir, actualizar o reutilizar planes de seguridad, respaldo y restauración de la información para evitar la pérdida, modificación o alteración de la información.</t>
  </si>
  <si>
    <t>vie 5/4/24</t>
  </si>
  <si>
    <t>Informe de estrategias para evitar la pérdida, modificación o alteración de la información.</t>
  </si>
  <si>
    <t>Modificar existente</t>
  </si>
  <si>
    <t xml:space="preserve">          3.2.9 Construir, actualizar o reutilizar procedimientos que rigen el control, tratamiento y protección de la información confidencial.</t>
  </si>
  <si>
    <t>Unificar con informe de confidencialidad</t>
  </si>
  <si>
    <t xml:space="preserve">       3.3 Reutilizar, actualizar o construir los componentes de difusión</t>
  </si>
  <si>
    <t>jue 11/4/24</t>
  </si>
  <si>
    <t xml:space="preserve">          3.3.1 Construir, actualizar o reutilizar componentes de difusión: como productos, herramientas y/o medios.</t>
  </si>
  <si>
    <t xml:space="preserve">          3.3.2 Construir, actualizar o reutilizar los servicios de consulta.</t>
  </si>
  <si>
    <t xml:space="preserve">          3.3.3 Construir, actualizar o reutilizar estrategias de comunicación.</t>
  </si>
  <si>
    <t>Documento del plan de comunicación.</t>
  </si>
  <si>
    <t>Incluir seccion como dar respuesta usuarios</t>
  </si>
  <si>
    <t xml:space="preserve">          3.3.4 Construir, actualizar o reutilizar los lineamientos y herramientas para la evaluación de la satisfacción a usuarios.</t>
  </si>
  <si>
    <t>lun 19/2/24</t>
  </si>
  <si>
    <t>Documento de los pasos de aplicación de la encuesta / Formato de encuestas a usuarios de información.</t>
  </si>
  <si>
    <t xml:space="preserve">          3.3.5 Construir, actualizar o reutilizar procedimientos que rigen el control, tratamiento y protección de la información confidencial.</t>
  </si>
  <si>
    <t>Manual de confidencialidad de datos y anonimización</t>
  </si>
  <si>
    <t xml:space="preserve">          3.3.6 Construir, actualizar o reutilizar los lineamientos para la gestión y comunicación de errores.</t>
  </si>
  <si>
    <t>Política para la corrección y comunicación de errores de los productos publicado por el INEC.</t>
  </si>
  <si>
    <t xml:space="preserve">       3.4 Configurar flujos de trabajo</t>
  </si>
  <si>
    <t xml:space="preserve">          3.4.1 Diagramar fases y procesos por niveles en función del MPE.</t>
  </si>
  <si>
    <t>Nota explicativa, documento unificado con la actividad 3.4.1</t>
  </si>
  <si>
    <t xml:space="preserve">          3.4.2 Caracterizar los procesos: insumos, productos intermedios, productos finales y responsables.</t>
  </si>
  <si>
    <t>Manual de procesos de la OE.</t>
  </si>
  <si>
    <t xml:space="preserve">       3.5 Probar el sistema de producción y el proceso estadístico</t>
  </si>
  <si>
    <t xml:space="preserve">          3.5.1 Construir planes para la prueba de los sistemas tecnológicos y flujos de información.</t>
  </si>
  <si>
    <t xml:space="preserve">          3.5.2 Definir escenarios de prueba para el sistema (normales, alternativos y de excepción).</t>
  </si>
  <si>
    <t xml:space="preserve">          3.5.3 Probar los sistemas tecnológicos para la recolección o recopilación, procesamiento, análisis y difusión (pruebas de funcionalidad, estrés (recomendado QA) y pruebas de carga.</t>
  </si>
  <si>
    <t xml:space="preserve">          3.5.4 Identificar los ajustes a realizar en los sistemas o flujos de información.</t>
  </si>
  <si>
    <t>Documento finalizado Mapeo y flujo de información de Bases de Datos intermedias, Tablas Auxiliares y BDD de Síntesis</t>
  </si>
  <si>
    <t xml:space="preserve">          3.5.5 Elaborar informe de la prueba piloto.</t>
  </si>
  <si>
    <t xml:space="preserve">          3.5.6 Definir escenarios de prueba para el proceso (normales, alternativos y de excepción).</t>
  </si>
  <si>
    <t xml:space="preserve">          3.5.7 Construir la metodología para la prueba piloto del proceso de producción.</t>
  </si>
  <si>
    <t>vie 29/3/24</t>
  </si>
  <si>
    <t>Documento de metodología de prueba piloto de los scripts (BDD unificada, BDD de síntesis tabulados).</t>
  </si>
  <si>
    <t xml:space="preserve">          3.5.8 Identificar ajustes a realizar en los procesos e instrumentos.</t>
  </si>
  <si>
    <t>mié 3/4/24</t>
  </si>
  <si>
    <t xml:space="preserve">          3.5.9 Elaborar informe de la prueba piloto.</t>
  </si>
  <si>
    <t>Informe de prueba de sintaxis.</t>
  </si>
  <si>
    <t xml:space="preserve">       3.6 Finalizar los sistemas de producción</t>
  </si>
  <si>
    <t xml:space="preserve">          3.6.1 Ajustar y aprobar los procesos e instrumentos.</t>
  </si>
  <si>
    <t>Sintaxis probadas (BDD unificada, BDD de síntesis y tabulados)</t>
  </si>
  <si>
    <t xml:space="preserve">          3.6.2 Ajustar y aprobar los sistemas y flujos de información.</t>
  </si>
  <si>
    <t xml:space="preserve">          3.6.3 Capacitar al personal responsable de la OE sobre el uso del sistema tecnológico**.</t>
  </si>
  <si>
    <t>mié 15/5/24</t>
  </si>
  <si>
    <t>Matriz de capacitación interna de sintaxis, tablas auxiliares</t>
  </si>
  <si>
    <t xml:space="preserve">   4. Recolección</t>
  </si>
  <si>
    <t xml:space="preserve">       4.1 Preparar o establecer la recopilación</t>
  </si>
  <si>
    <t xml:space="preserve">          4.1.1 Socializar y/o sensibilizar a la población objetivo.</t>
  </si>
  <si>
    <t xml:space="preserve">          4.1.2 Verificar disponibilidad de recursos y materiales.</t>
  </si>
  <si>
    <t xml:space="preserve">          4.1.3 Reproducir y preparar material para la recolección (cartografía, manuales, formularios, etc.).</t>
  </si>
  <si>
    <t xml:space="preserve">          4.1.4 Distribuir los materiales y asegurar que los insumos se encuentren disponibles (credenciales, chalecos, gorras al personal de recolección).</t>
  </si>
  <si>
    <t>Email de entrega del plan de recolección</t>
  </si>
  <si>
    <t xml:space="preserve">          4.1.5 Capacitar y evaluar al personal de recolección (capacitación teórica/ técnica y práctica, prueba de campo práctica, evaluación al personal).</t>
  </si>
  <si>
    <t xml:space="preserve">          4.1.6 Contratar el personal y/o vehículos para la recolección.</t>
  </si>
  <si>
    <t xml:space="preserve">          4.1.7 Configurar/ cargar los sistemas de recolección o recopilación.</t>
  </si>
  <si>
    <t xml:space="preserve">          4.1.8 Capacitación al personal para el manejo del sistema de ingreso, crítica, codificación de la información.</t>
  </si>
  <si>
    <t xml:space="preserve">          4.1.9 Organizar equipos y asignar cargas de trabajo.</t>
  </si>
  <si>
    <t>Acta de inicio de recolección</t>
  </si>
  <si>
    <t xml:space="preserve">       4.2 Recopilar los datos</t>
  </si>
  <si>
    <t xml:space="preserve">          4.2.1 Aplicar los procedimientos que rigen el control, tratamiento y protección de la información confidencial.</t>
  </si>
  <si>
    <t xml:space="preserve">          4.2.2 Iniciar la recolección</t>
  </si>
  <si>
    <t>Matriz de estrategias de recolección / Oficios y correos de solicitud de información enviados.</t>
  </si>
  <si>
    <t xml:space="preserve">          4.2.3 Iniciar el proceso de transferencia y/o descarga de los datos y metadatos</t>
  </si>
  <si>
    <t>mar 16/4/24</t>
  </si>
  <si>
    <t>Oficios y correos de solicitud de información recibidos.</t>
  </si>
  <si>
    <t xml:space="preserve">          4.2.4 Realizar supervisión, seguimiento, monitoreo y/o aplicar controles de calidad y cobertura,</t>
  </si>
  <si>
    <t xml:space="preserve">Informes de cobertura </t>
  </si>
  <si>
    <t>Informes de novedades en bases de datos enviadas a las fuentes de información/ Matrices de novedades</t>
  </si>
  <si>
    <t>Correos respuesta a las novedades de información</t>
  </si>
  <si>
    <t>Informe de recolección y novedades en la recolección (mensual)</t>
  </si>
  <si>
    <t xml:space="preserve">       4.3. Finalizar la recopilación</t>
  </si>
  <si>
    <t xml:space="preserve">          4.3.1 Aplicar controles de calidad para verificar el cumplimiento de objetivos.</t>
  </si>
  <si>
    <t>mar 25/6/24</t>
  </si>
  <si>
    <t>Nota explicativa, documento unificado con la actividad 4.3.2</t>
  </si>
  <si>
    <t xml:space="preserve">          4.3.2 Elaborar informe de cierre de la recolección o recopilación.</t>
  </si>
  <si>
    <t>Informe de recolección y novedades final.</t>
  </si>
  <si>
    <t xml:space="preserve">          4.3.3 Verificar completitud de información recolectada o recopilada.</t>
  </si>
  <si>
    <t>Carpetas de información recolectada</t>
  </si>
  <si>
    <t xml:space="preserve">   5. Procesamiento</t>
  </si>
  <si>
    <t>jue 31/10/24</t>
  </si>
  <si>
    <t xml:space="preserve">       5.0 Limpieza y depuración de los datos</t>
  </si>
  <si>
    <t xml:space="preserve">          5.0.1 Limpieza, depuración y homologación</t>
  </si>
  <si>
    <t>Nota explicativa, documento unificado con la actividad 5.5.2</t>
  </si>
  <si>
    <t xml:space="preserve">       5.1 Compilar y/o revisar los datos</t>
  </si>
  <si>
    <t xml:space="preserve">          5.1.1 Compilar los datos.</t>
  </si>
  <si>
    <t xml:space="preserve">          5.1.2 Revisar los datos obtenidos de la recolección o recopilación.</t>
  </si>
  <si>
    <t xml:space="preserve">       5.2 Integrar los archivos de datos</t>
  </si>
  <si>
    <t xml:space="preserve">          5.2.1 Integrar los archivos de datos.</t>
  </si>
  <si>
    <t xml:space="preserve">       5.3 Clasificar y codificar</t>
  </si>
  <si>
    <t xml:space="preserve">          5.3.1 Clasificar y codificar los datos.</t>
  </si>
  <si>
    <t xml:space="preserve">       5.4 Validar los datos</t>
  </si>
  <si>
    <t xml:space="preserve">          5.4.1 Verificar la cobertura geográfica.</t>
  </si>
  <si>
    <t xml:space="preserve">          5.4.2 Verificar la geocodificación.</t>
  </si>
  <si>
    <t xml:space="preserve">          5.4.3 Calcular la no respuesta de la información obtenida para cada una de las variables definidas.</t>
  </si>
  <si>
    <t xml:space="preserve">          5.4.4 Identificar posibles o potenciales inconsistencias, errores o discrepancias. (Valores atípicos, duplicados, faltantes. Aplicar reglas de validación).</t>
  </si>
  <si>
    <t>Nota explicativa, documento unificado con la actividad 5.7.2</t>
  </si>
  <si>
    <t xml:space="preserve">          5.4.5 Validar con registros administrativos de otras temáticas, en caso de tener acceso a otras fuentes.</t>
  </si>
  <si>
    <t xml:space="preserve">          5.4.6 Validar con otros registros administrativos, cuando sea posible.</t>
  </si>
  <si>
    <t xml:space="preserve">       5.5 Editar e imputar</t>
  </si>
  <si>
    <t>mié 17/4/24</t>
  </si>
  <si>
    <t xml:space="preserve">          5.5.1 Revisar los reportes de validación.</t>
  </si>
  <si>
    <t>lun 26/8/24</t>
  </si>
  <si>
    <t>Informe de tratamiento y validaciones en las bases de datos. / Informe final de crítica, integración, clasificación y codificación de las bases de datos tratadas / Incluir informes de matrices.</t>
  </si>
  <si>
    <t>Los informes deben cumplir con todas las actividades de procesamiento</t>
  </si>
  <si>
    <t xml:space="preserve">          5.5.2 Editar y/o imputar los datos en función de la metodología establecida.</t>
  </si>
  <si>
    <t>vie 23/8/24</t>
  </si>
  <si>
    <t>Bases de datos intermedias procesadas y validadas / Tablas auxiliares/ Base de datos unificada</t>
  </si>
  <si>
    <t xml:space="preserve">       5.6 Derivar nuevas variables y unidades</t>
  </si>
  <si>
    <t xml:space="preserve">          5.6.1 Derivar variables.</t>
  </si>
  <si>
    <t>Nota explicativa, documento unificado con la actividad 5.6.2</t>
  </si>
  <si>
    <t xml:space="preserve">          5.6.2 Derivar unidades.</t>
  </si>
  <si>
    <t>Sintaxis para el cálculo de BDD de síntesis / Informes de bases de datos de síntesis.</t>
  </si>
  <si>
    <t xml:space="preserve">       5.7 Calcular agregados</t>
  </si>
  <si>
    <t xml:space="preserve">          5.7.1 Calcular datos agregados.</t>
  </si>
  <si>
    <t>Nota explicativa, documento unificado con la actividad 5.8.1</t>
  </si>
  <si>
    <t xml:space="preserve">          5.7.2 Generar cuadros de resultados preliminares.</t>
  </si>
  <si>
    <t>Sintaxis para el cálculo de tabulados / Informes de tabulados</t>
  </si>
  <si>
    <t xml:space="preserve">       5.8 Finalizar los archivos de datos</t>
  </si>
  <si>
    <t xml:space="preserve">          5.8.1 Reunir resultados preliminares.</t>
  </si>
  <si>
    <t>Resultados preliminares (incluye BDD síntesis y tabulados).</t>
  </si>
  <si>
    <t xml:space="preserve">          5.8.2 Asegurar que por cada proceso exista las bases de datos correspondientes debidamente identificadas.</t>
  </si>
  <si>
    <t>mar 24/9/24</t>
  </si>
  <si>
    <t>Bitácora de cambios de BDD unificada</t>
  </si>
  <si>
    <t xml:space="preserve">          5.8.3 Verificar la aplicación de los procedimientos que rigen el control, tratamiento y protección de la información confidencial.</t>
  </si>
  <si>
    <t xml:space="preserve">   6. Análisis</t>
  </si>
  <si>
    <t xml:space="preserve">       6.1 Preparar resultados</t>
  </si>
  <si>
    <t>lun 7/10/24</t>
  </si>
  <si>
    <t xml:space="preserve">          6.1.1 Generar resultados preliminares.</t>
  </si>
  <si>
    <t xml:space="preserve">          6.1.2 Generar medidas de calidad.</t>
  </si>
  <si>
    <t xml:space="preserve">       6.2 Validar los resultados</t>
  </si>
  <si>
    <t xml:space="preserve">          6.2.1 Comparar los resultados con ciclos anteriores.</t>
  </si>
  <si>
    <t>mar 8/10/24</t>
  </si>
  <si>
    <t>Nota explicativa, documento unificado con la actividad 6.2.4</t>
  </si>
  <si>
    <t xml:space="preserve">          6.2.2 Comprobar que los resultados se encuentren alineados a los objetivos de la operación estadística.</t>
  </si>
  <si>
    <t xml:space="preserve">          6.2.3 Realizar análisis de tendencias, series de tiempo (cuando aplique).</t>
  </si>
  <si>
    <t xml:space="preserve">          6.2.4 Validar los resultados con información de coyuntura que pueda explicarlos.</t>
  </si>
  <si>
    <t>Informe de análisis de resultados / Archivos de análisis y validaciones de la OE / Base de datos para publicación (si aplica).</t>
  </si>
  <si>
    <t>Revisar el documento, estructura y afinarlo de acuerdo a actividades de validación propias (validadores Kevin).Incluir actividad 6.3.3 - 6.5.1 y 6.5.2/no incluir mejoras metodológicas porque se incluye en el informe de evaluación)</t>
  </si>
  <si>
    <t xml:space="preserve">       6.3 Interpretar y explicar los resultados</t>
  </si>
  <si>
    <t>mar 15/10/24</t>
  </si>
  <si>
    <t>jue 7/11/24</t>
  </si>
  <si>
    <t xml:space="preserve">          6.3.1 Interpretar resultados.</t>
  </si>
  <si>
    <t>Nota explicativa, documento unificado con la actividad 6.3.4</t>
  </si>
  <si>
    <t xml:space="preserve">          6.3.2 Analizar el contexto de la operación estadística y revisar fenómenos que influyen en los resultados obtenidos.</t>
  </si>
  <si>
    <t xml:space="preserve">Nota explicativa, documento unificado con la actividad 6.3.4. </t>
  </si>
  <si>
    <t xml:space="preserve">          6.3.3 Verificar que los resultados se encuentren alineados a los objetivos de la operación estadística.</t>
  </si>
  <si>
    <t xml:space="preserve">          6.3.4 Explicar resultados con base al entorno y la coyuntura en los que se desarrolla el tema objeto de estudio.</t>
  </si>
  <si>
    <t>Productos mínimos de la OE. Boletín técnico u otro similar.</t>
  </si>
  <si>
    <t xml:space="preserve">       6.4 Aplicar control de difusión</t>
  </si>
  <si>
    <t xml:space="preserve">          6.4.1 Controlar el riesgo de identificación de individuos en la base de datos y tabulados a difundirse.</t>
  </si>
  <si>
    <t xml:space="preserve">          6.4.2 Verificar que los productos como bases de datos y tabulados se encuentren anonimizados.</t>
  </si>
  <si>
    <t>Nota explicativa, documento unificado con la actividad 6.4.3</t>
  </si>
  <si>
    <t xml:space="preserve">          6.4.3 Asegurar que los metadatos no infrinjan con la normativa de protección de datos personales.</t>
  </si>
  <si>
    <t>Informe de confidencialidad de datos y anonimización.</t>
  </si>
  <si>
    <t xml:space="preserve">       6.5 Finalizar los productos y resultados estadísticos</t>
  </si>
  <si>
    <t>vie 8/11/24</t>
  </si>
  <si>
    <t xml:space="preserve">          6.5.1 Complementar revisiones de consistencia en los resultados y coherencia de los productos, en caso de ser necesario.</t>
  </si>
  <si>
    <t xml:space="preserve">          6.5.2 Generar documentos internos de apoyo y de respaldo.</t>
  </si>
  <si>
    <t xml:space="preserve">          6.5.3 Determinar niveles de liberación de la información.</t>
  </si>
  <si>
    <t>Notas explicativas en productos mínimos, documento unificado con la actividad 6.5.4</t>
  </si>
  <si>
    <t xml:space="preserve">          6.5.4 Revisar y aprobar los productos estadísticos.</t>
  </si>
  <si>
    <t>mar 12/11/24</t>
  </si>
  <si>
    <t>Carpetas de productos mínimos (DIREJ, CGTPE, DECON) / Correos de aprobación de los productos en el RIBD.</t>
  </si>
  <si>
    <t xml:space="preserve">   7. Difusión</t>
  </si>
  <si>
    <t>mié 18/12/24</t>
  </si>
  <si>
    <t xml:space="preserve">       7.1 Publicar productos estadísticos</t>
  </si>
  <si>
    <t xml:space="preserve">          7.1.1 Verificar que los formatos de productos estadísticos se encuentren acorde a lo establecido.</t>
  </si>
  <si>
    <t>Correos electrónicos de revisiones de la página web.</t>
  </si>
  <si>
    <t xml:space="preserve">          7.1.2 Cargar los productos estadísticos en los medios de difusión.</t>
  </si>
  <si>
    <t>Verificables de carga de archivos al repositorio.</t>
  </si>
  <si>
    <t xml:space="preserve">          7.1.3 Poner a disposición de los usuarios aplicativos, visualizadores y sistemas de consulta.</t>
  </si>
  <si>
    <t>Memorandos de solicitud de difusión y aprobación.</t>
  </si>
  <si>
    <t xml:space="preserve">       7.2 Generar productos de difusión.</t>
  </si>
  <si>
    <t>jue 21/11/24</t>
  </si>
  <si>
    <t xml:space="preserve">          7.2.1 Generar productos de difusión.</t>
  </si>
  <si>
    <t>Nota explicativa, documento unificado con la actividad 7.2.2</t>
  </si>
  <si>
    <t xml:space="preserve">          7.2.2 Revisar y aprobar los contenidos de los productos de difusión.</t>
  </si>
  <si>
    <t>Verificables de socialización de los resultados publicados de la OE (Instagram, Facebook, Twitter).</t>
  </si>
  <si>
    <t xml:space="preserve">       7.3 Gestionar la comunicación de productos estadísticos y de difusión</t>
  </si>
  <si>
    <t xml:space="preserve">          7.3.1 Informar a usuarios especializados sobre la disponibilidad de la información.</t>
  </si>
  <si>
    <t>Verificables de socialización de los resultados publicados de la OE a usuarios externos</t>
  </si>
  <si>
    <t xml:space="preserve">          7.3.2 Comunicar a los usuarios sobre cambios o actualizaciones metodológicas en la producción estadística.</t>
  </si>
  <si>
    <t xml:space="preserve">          7.3.3 Gestionar la comunicación y documentar errores en productos difundidos (en caso de aplicar).</t>
  </si>
  <si>
    <t xml:space="preserve">       7.4 Promover los productos de la operación estadística</t>
  </si>
  <si>
    <t>vie 22/11/24</t>
  </si>
  <si>
    <t>lun 25/11/24</t>
  </si>
  <si>
    <t xml:space="preserve">          7.4.1 Gestionar actividad en redes sociales.</t>
  </si>
  <si>
    <t xml:space="preserve">          7.4.2 Gestionar la entrega de publicaciones físicas.</t>
  </si>
  <si>
    <t xml:space="preserve">          7.4.3 Ejecutar las demás estrategias de comunicación para promoción de la cultura estadística.</t>
  </si>
  <si>
    <t>Nota explicativa, documento unificado con la actividad 7.3.1</t>
  </si>
  <si>
    <t xml:space="preserve">          7.4.4 Mantener medios de difusión activos.</t>
  </si>
  <si>
    <t xml:space="preserve">       7.5 Administrar el soporte al usuario</t>
  </si>
  <si>
    <t xml:space="preserve">          7.5.1 Registrar y responder requerimientos de los usuarios.</t>
  </si>
  <si>
    <t>Verificables de respuestas a las solicitudes de información de la OE.</t>
  </si>
  <si>
    <t xml:space="preserve">          7.5.2 Evaluar la satisfacción del usuario.</t>
  </si>
  <si>
    <t>Informe de evaluación de encuesta de satisfacción de usuarios.</t>
  </si>
  <si>
    <t xml:space="preserve">   8. Evaluación</t>
  </si>
  <si>
    <t>vie 20/12/24</t>
  </si>
  <si>
    <t xml:space="preserve">       8.1 Reunir insumos para la evaluación</t>
  </si>
  <si>
    <t>mar 3/12/24</t>
  </si>
  <si>
    <t xml:space="preserve">          8.1.1 Recopilar la opinión de los usuarios.</t>
  </si>
  <si>
    <t>Nota explicativa, documento unificado con la actividad 7.5.2</t>
  </si>
  <si>
    <t xml:space="preserve">          8.1.2 Recopilar las principales novedades del proceso de producción, identificadas por el equipo de trabajo.</t>
  </si>
  <si>
    <t>Recopilar actas y otros insumos generados por el equipo.</t>
  </si>
  <si>
    <t xml:space="preserve">          8.1.3 Recopilar documentación y metadatos del MPE.</t>
  </si>
  <si>
    <t xml:space="preserve">          8.1.4 Recopilar evidencia de los resultados de los métodos de evaluación del Marco de Aseguramiento de la Calidad.</t>
  </si>
  <si>
    <t xml:space="preserve">       8.2 Evaluar los productos y los procesos de producción</t>
  </si>
  <si>
    <t>mié 4/12/24</t>
  </si>
  <si>
    <t xml:space="preserve">          8.2.1 Aplicar la metodología de evaluación a seguir.</t>
  </si>
  <si>
    <t>Nota explicativa, documento unificado con la actividad 8.2.5</t>
  </si>
  <si>
    <t xml:space="preserve">          8.2.2 Identificar oportunidades de mejora en fases y procesos del MPE.</t>
  </si>
  <si>
    <t xml:space="preserve">          8.2.3 Identificar oportunidades de mejora en los procesos administrativos.</t>
  </si>
  <si>
    <t xml:space="preserve">          8.2.4 Identificar oportunidades de mejora en los productos difundidos.</t>
  </si>
  <si>
    <t xml:space="preserve">          8.2.5 Elaborar informe de evaluación.</t>
  </si>
  <si>
    <t>Informe de evaluación de la OE.</t>
  </si>
  <si>
    <t>(incluir metodología, instrumentos para el seguimiento y cumplimientos del plan de acción)</t>
  </si>
  <si>
    <t xml:space="preserve">       8.3 Acordar un plan de acción</t>
  </si>
  <si>
    <t xml:space="preserve">          8.3.1 Elaborar plan de acción, que incluya responsables, productos a elaborar, fechas de implementación.</t>
  </si>
  <si>
    <t xml:space="preserve">          8.3.2 Definir metodología e instrumentos para seguimiento y cumplimiento del plan de acción.</t>
  </si>
  <si>
    <t xml:space="preserve">          8.3.3 Ejecutar el seguimiento del plan de acción.</t>
  </si>
  <si>
    <t xml:space="preserve">   9. Macroproceso de aseguramiento de la calidad</t>
  </si>
  <si>
    <t xml:space="preserve">       9.1.1 Identificar controles de calidad a partir de procesos críticos.</t>
  </si>
  <si>
    <t>Nota explicativa, documento unificado con la actividad 9.1.2</t>
  </si>
  <si>
    <t xml:space="preserve">       9.1.2 Establecer indicadores de acuerdo al MPE.</t>
  </si>
  <si>
    <t>lun 23/12/24</t>
  </si>
  <si>
    <t>vie 27/12/24</t>
  </si>
  <si>
    <t>Documento que identifique los controles de calidad en todo el proceso de producción.</t>
  </si>
  <si>
    <t>Definir 3 procesos de calidad: indicador bd recolectadas y procesadas, bases intermedias procesadas y homologadas</t>
  </si>
  <si>
    <t xml:space="preserve">       9.1.3 Monitorear indicadores de calidad.</t>
  </si>
  <si>
    <t>lun 30/12/24</t>
  </si>
  <si>
    <t>Nota explicativa, documento unificado con la actividad 9.1.4</t>
  </si>
  <si>
    <t xml:space="preserve">       9.1.4 Elaborar reporte del estado de los indicadores de calidad.</t>
  </si>
  <si>
    <t>Informe final de indicadores de calidad</t>
  </si>
  <si>
    <t>Resultados del 9.1.2</t>
  </si>
  <si>
    <t xml:space="preserve">       9.1.5 Participar en los métodos de evaluación del Marco Aseguramiento de la Calidad.</t>
  </si>
  <si>
    <t xml:space="preserve">       9.1.6 Implementar las recomendaciones resultantes de los métodos de evaluación del marco aseguramiento de la calidad.</t>
  </si>
  <si>
    <t xml:space="preserve">   10. Macroproceso de gestión de archivo</t>
  </si>
  <si>
    <t xml:space="preserve">       10.1.1 Generar, establecer o actualizar el procedimiento para el acceso, gestión y archivo de la documentación de la operación estadística.</t>
  </si>
  <si>
    <t>Manual de documentación de la unidad GASIN / Manual de metadatos / Manual MPE.</t>
  </si>
  <si>
    <t xml:space="preserve">       10.1.2 Recopilar documentación que respalde la ejecución del MPE.</t>
  </si>
  <si>
    <t>Matriz de seguimiento a la documentación según MPE/ Informes de seguimiento./ Metadatos OE</t>
  </si>
  <si>
    <t xml:space="preserve">       10.1.3 Organizar y archivar la documentación, de acuerdo con el MPE.</t>
  </si>
  <si>
    <t>Nota explicativa, documento unificado con la actividad 10.1.2</t>
  </si>
  <si>
    <t>Estado</t>
  </si>
  <si>
    <t>Firma</t>
  </si>
  <si>
    <t>Observaciones</t>
  </si>
  <si>
    <t>Ruta</t>
  </si>
  <si>
    <t>Nombre archivo</t>
  </si>
  <si>
    <t>Observación verificable</t>
  </si>
  <si>
    <t>Aplica OE</t>
  </si>
  <si>
    <t>Finalizado</t>
  </si>
  <si>
    <t>Firma digital</t>
  </si>
  <si>
    <t>Nota_explic_1.2.2</t>
  </si>
  <si>
    <t>Nota_explic_1.3.1</t>
  </si>
  <si>
    <t>Nota_explic_1.4.1</t>
  </si>
  <si>
    <t>Nota_explic_1.5.1</t>
  </si>
  <si>
    <t>Nota_explic_1.5.2</t>
  </si>
  <si>
    <t>En proceso</t>
  </si>
  <si>
    <t>Nota_explic_1.6.2</t>
  </si>
  <si>
    <t>Nota_explic_1.6.5</t>
  </si>
  <si>
    <t>mar 31/12/25</t>
  </si>
  <si>
    <t>mié 31/1/25</t>
  </si>
  <si>
    <t>vie 12/1/25</t>
  </si>
  <si>
    <t>mar 9/1/25</t>
  </si>
  <si>
    <t>vie 19/1/25</t>
  </si>
  <si>
    <t>jue 18/1/25</t>
  </si>
  <si>
    <t>mar 23/1/25</t>
  </si>
  <si>
    <t>lun 22/1/25</t>
  </si>
  <si>
    <t>mié 24/1/25</t>
  </si>
  <si>
    <t>mar 30/1/25</t>
  </si>
  <si>
    <t>jue 25/1/5</t>
  </si>
  <si>
    <t>vie 26/1/25</t>
  </si>
  <si>
    <t>lun 15/1/25</t>
  </si>
  <si>
    <t>jue 25/1/25</t>
  </si>
  <si>
    <t>mar 12/3/25</t>
  </si>
  <si>
    <t>lun 12/2/25</t>
  </si>
  <si>
    <t>vie 9/2/25</t>
  </si>
  <si>
    <t>mar 13/2/25</t>
  </si>
  <si>
    <t>lun 29/1/25</t>
  </si>
  <si>
    <t>mié 7/2/25</t>
  </si>
  <si>
    <t>mié 14/2/25</t>
  </si>
  <si>
    <t>jue 8/2/25</t>
  </si>
  <si>
    <t>mar 5/3/25</t>
  </si>
  <si>
    <t>jue 15/2/25</t>
  </si>
  <si>
    <t>jue 29/2/25</t>
  </si>
  <si>
    <t>mar 27/2/25</t>
  </si>
  <si>
    <t>mié 28/2/25</t>
  </si>
  <si>
    <t>vie 1/3/25</t>
  </si>
  <si>
    <t>lun 4/3/25</t>
  </si>
  <si>
    <t>mié 6/3/25</t>
  </si>
  <si>
    <t>jue 7/3/25</t>
  </si>
  <si>
    <t>mar 21/5/25</t>
  </si>
  <si>
    <t>mié 21/2/25</t>
  </si>
  <si>
    <t>mié 10/4/25</t>
  </si>
  <si>
    <t>mar 19/3/25</t>
  </si>
  <si>
    <t>vie 22/3/25</t>
  </si>
  <si>
    <t>mié 27/3/25</t>
  </si>
  <si>
    <t>jue 28/3/25</t>
  </si>
  <si>
    <t>jue 4/4/25</t>
  </si>
  <si>
    <t>mar 9/4/25</t>
  </si>
  <si>
    <t>jue 11/4/25</t>
  </si>
  <si>
    <t>vie 16/2/25</t>
  </si>
  <si>
    <t>mar 2/4/25</t>
  </si>
  <si>
    <t>mié 3/4/25</t>
  </si>
  <si>
    <t>mar 14/5/25</t>
  </si>
  <si>
    <t>lun 8/7/25</t>
  </si>
  <si>
    <t>lun 11/3/25</t>
  </si>
  <si>
    <t>lun 26/2/25</t>
  </si>
  <si>
    <t>lun 24/6/25</t>
  </si>
  <si>
    <t>lun 15/4/25</t>
  </si>
  <si>
    <t>mar 25/6/25</t>
  </si>
  <si>
    <t>lun 1/7/25</t>
  </si>
  <si>
    <t>jue 31/10/25</t>
  </si>
  <si>
    <t>lun 20/5/25</t>
  </si>
  <si>
    <t>mar 16/4/25</t>
  </si>
  <si>
    <t>vie 24/5/25</t>
  </si>
  <si>
    <t>vie 23/8/25</t>
  </si>
  <si>
    <t>mié 30/10/25</t>
  </si>
  <si>
    <t>vie 4/10/25</t>
  </si>
  <si>
    <t>mar 24/9/25</t>
  </si>
  <si>
    <t>vie 29/11/25</t>
  </si>
  <si>
    <t>lun 7/10/25</t>
  </si>
  <si>
    <t>lun 14/10/25</t>
  </si>
  <si>
    <t>mar 8/10/25</t>
  </si>
  <si>
    <t>jue 7/11/25</t>
  </si>
  <si>
    <t>mar 15/10/25</t>
  </si>
  <si>
    <t>vie 6/9/25</t>
  </si>
  <si>
    <t>lun 11/11/25</t>
  </si>
  <si>
    <t>mié 18/12/25</t>
  </si>
  <si>
    <t>mié 20/11/25</t>
  </si>
  <si>
    <t>jue 21/11/25</t>
  </si>
  <si>
    <t>lun 25/11/25</t>
  </si>
  <si>
    <t>vie 22/11/25</t>
  </si>
  <si>
    <t>vie 20/12/25</t>
  </si>
  <si>
    <t>mar 3/12/25</t>
  </si>
  <si>
    <t>jue 19/12/25</t>
  </si>
  <si>
    <t>mié 4/12/25</t>
  </si>
  <si>
    <t>vie 27/12/25</t>
  </si>
  <si>
    <t>lun 30/12/25</t>
  </si>
  <si>
    <t>Informe de la fase</t>
  </si>
  <si>
    <t>Informe de la Fase</t>
  </si>
  <si>
    <t>Nota_explic_2.2.2</t>
  </si>
  <si>
    <t>Fecha Fin</t>
  </si>
  <si>
    <t>Kevin</t>
  </si>
  <si>
    <t>Paulina</t>
  </si>
  <si>
    <t>Documentos planificados</t>
  </si>
  <si>
    <t>Documentos cumplidos</t>
  </si>
  <si>
    <t>Actividades N/A</t>
  </si>
  <si>
    <t>Documentos pendientes</t>
  </si>
  <si>
    <t>Documentos en proceso</t>
  </si>
  <si>
    <t>Documentos N/A</t>
  </si>
  <si>
    <t>contar todo</t>
  </si>
  <si>
    <t>Total</t>
  </si>
  <si>
    <t>Indicador</t>
  </si>
  <si>
    <t>Puntaje</t>
  </si>
  <si>
    <t>Se pone formatos usados para requerimientos</t>
  </si>
  <si>
    <t>añadir capacitaciones externas encuestas</t>
  </si>
  <si>
    <t>Varios archivos</t>
  </si>
  <si>
    <t>Nota_explicativa_2.1.2</t>
  </si>
  <si>
    <t>Nota_explicativa_2.1.3</t>
  </si>
  <si>
    <t>Nota_explicativa_2.1.4</t>
  </si>
  <si>
    <t>Nota_explicativa_2.1.5</t>
  </si>
  <si>
    <t>Nota explicativa</t>
  </si>
  <si>
    <t>Nota_explicativa_2.1.6</t>
  </si>
  <si>
    <t>Nota_explicativa_2.1.7</t>
  </si>
  <si>
    <t>No hay actualizaciones</t>
  </si>
  <si>
    <t>Nota_explicativa_2.3.2</t>
  </si>
  <si>
    <t>Nota Explicativa</t>
  </si>
  <si>
    <t>Nota_explicativa_2.3.3</t>
  </si>
  <si>
    <t>Nota_explicativa_2.3.4</t>
  </si>
  <si>
    <t>Se archiva lo actual</t>
  </si>
  <si>
    <t>Nota_explicativa_2.3.11</t>
  </si>
  <si>
    <t>Nota_explicativa_2.3.12</t>
  </si>
  <si>
    <t>Nota_explicativa_2.4.1</t>
  </si>
  <si>
    <t>La diagramación de BD es un proceso continuo de mejora</t>
  </si>
  <si>
    <t>La matriz puede tener cambios dentro de la fase de recolección</t>
  </si>
  <si>
    <t>Nota explicativa, documento unificado con la actividad 2.5.6</t>
  </si>
  <si>
    <t>Nota_explicativa_2.4.5</t>
  </si>
  <si>
    <t>Nota_explicativa_2.4.6</t>
  </si>
  <si>
    <t>Nota_explicativa_2.4.7</t>
  </si>
  <si>
    <t>Nota_explicativa_2.4.9</t>
  </si>
  <si>
    <t>Se realizó la presentación del módulo de ENESEM en programa genially</t>
  </si>
  <si>
    <t>Nota_explic_3.1.8</t>
  </si>
  <si>
    <t>Hay que actualizar en el proceso</t>
  </si>
  <si>
    <t>Nota_explic_2.5.1</t>
  </si>
  <si>
    <t>Nota_explic_2.5.2</t>
  </si>
  <si>
    <t>Nota_explic_2.5.3</t>
  </si>
  <si>
    <t>Nota_explic_2.5.4</t>
  </si>
  <si>
    <t>Nota_explic_2.5.5</t>
  </si>
  <si>
    <t xml:space="preserve">         4.2.5 Verificar la estructura e integridad de los datos recibidos para comprobar formatos y campos esperados</t>
  </si>
  <si>
    <t xml:space="preserve">         4.2.6 Identificar y gestionar las novedades o incidentes presentados en la recopilación</t>
  </si>
  <si>
    <t xml:space="preserve">         4.2.7 Elaborar reportes de avances de la recopilación (transferencia o descarga)</t>
  </si>
  <si>
    <t>Se coloca la actualización de scripts hecha este año</t>
  </si>
  <si>
    <t>Politica INEC</t>
  </si>
  <si>
    <t>Nota_explic_3.4.1</t>
  </si>
  <si>
    <t>En constante actualización</t>
  </si>
  <si>
    <t>Documento de validación consolidada</t>
  </si>
  <si>
    <t>Nota_explic_3.3.1</t>
  </si>
  <si>
    <t>Nota_explic_3.3.2</t>
  </si>
  <si>
    <t>Se encuentra en actual actualización debido a la carga de información en el punto 2.4.2</t>
  </si>
  <si>
    <t>Nota explicativa, documento unificado con la actividad 3.6.1</t>
  </si>
  <si>
    <t>Nota_explic_3.5.6</t>
  </si>
  <si>
    <t>Nota_explic_5.1.1</t>
  </si>
  <si>
    <t>Nota_explic_5.1.2</t>
  </si>
  <si>
    <t>Nota_explic_5.2.1</t>
  </si>
  <si>
    <t>Nota_explic_5.3.1</t>
  </si>
  <si>
    <t>Nota_explic_5.4.1</t>
  </si>
  <si>
    <t>Nota_explic_5.4.2</t>
  </si>
  <si>
    <t>Nota_explic_5.4.3</t>
  </si>
  <si>
    <t>Nota_explic_5.4.4</t>
  </si>
  <si>
    <t>Nota_explic_5.4.5</t>
  </si>
  <si>
    <t>Nota_explic_3.2.4</t>
  </si>
  <si>
    <t>Se actualizó el script de la base de datos unificada de las CSS</t>
  </si>
  <si>
    <t>incluir  ajustes realizados en a los scripts en función de la prueba)</t>
  </si>
  <si>
    <t>Firma Digital</t>
  </si>
  <si>
    <t>Nota_explic_3.5.8</t>
  </si>
  <si>
    <t>Nota_explic_5.0.1</t>
  </si>
  <si>
    <t>kevin</t>
  </si>
  <si>
    <t>Varias carpetas</t>
  </si>
  <si>
    <t>Nota_explic_5.6.1</t>
  </si>
  <si>
    <t>Nota_explic_6.1.1</t>
  </si>
  <si>
    <t>Nota_explic_6.2.2</t>
  </si>
  <si>
    <t>Nota_explic_6.2.1</t>
  </si>
  <si>
    <t>Nota_explic_6.2.3</t>
  </si>
  <si>
    <t>Varias carpetas de productos mínimos</t>
  </si>
  <si>
    <t>Nota_explic_6.3.1</t>
  </si>
  <si>
    <t>Nota_explic_6.3.2</t>
  </si>
  <si>
    <t>Nota_explic_6.3.3</t>
  </si>
  <si>
    <t>Nota_explic_5.7.1</t>
  </si>
  <si>
    <t>Nota_explic_6.5.1</t>
  </si>
  <si>
    <t>Nota_explic_6.5.2</t>
  </si>
  <si>
    <t>Nota_explic_6.5.3</t>
  </si>
  <si>
    <t>R:\CGTPE\DECON\AS\CS_MPE_2025\CSS_2022_24\6_Anali\Inf_Analis</t>
  </si>
  <si>
    <t>Nota_explic_7.2.1</t>
  </si>
  <si>
    <t>Nota_explic_7.4.1</t>
  </si>
  <si>
    <t>Nota_explic_7.4.3</t>
  </si>
  <si>
    <t>Nota_explic_7.4.4</t>
  </si>
  <si>
    <t>Nota_explic_8.1.1</t>
  </si>
  <si>
    <t>Nota_explic_8.2.1</t>
  </si>
  <si>
    <t>Nota_explic_8.2.2</t>
  </si>
  <si>
    <t>Nota_explic_8.2.3</t>
  </si>
  <si>
    <t>Nota_explic_8.2.4</t>
  </si>
  <si>
    <t>Nota_explic_8.3.1</t>
  </si>
  <si>
    <t>Nota_explic_8.3.2</t>
  </si>
  <si>
    <t>Nota_explic_8.3.3</t>
  </si>
  <si>
    <t>Nota_explic_9.1.3</t>
  </si>
  <si>
    <t>Nota_explic_9.1.1</t>
  </si>
  <si>
    <t>1_Norm_document
MPE_v2.0</t>
  </si>
  <si>
    <t>Nota_explic_10.1.3</t>
  </si>
  <si>
    <t>Varios correos</t>
  </si>
  <si>
    <t>TODOS</t>
  </si>
  <si>
    <t>Matriz resumen de seguimiento a los productos priorizados MPE</t>
  </si>
  <si>
    <t>Fases MPE</t>
  </si>
  <si>
    <t>Planificados</t>
  </si>
  <si>
    <t>Elaborados</t>
  </si>
  <si>
    <t>% avance</t>
  </si>
  <si>
    <t>Planificación</t>
  </si>
  <si>
    <t>Diseño</t>
  </si>
  <si>
    <t>Construcción</t>
  </si>
  <si>
    <t>Recolección</t>
  </si>
  <si>
    <t>Nota: No se considera solo los N/A. Si se considera notas explicativas</t>
  </si>
  <si>
    <t>Procesamiento</t>
  </si>
  <si>
    <t>Análisis</t>
  </si>
  <si>
    <t>Difusión</t>
  </si>
  <si>
    <t>Evaluación</t>
  </si>
  <si>
    <t>Aseguramiento de la Calidad</t>
  </si>
  <si>
    <t>Archivo</t>
  </si>
  <si>
    <t>Descripción</t>
  </si>
  <si>
    <t>Pendientes</t>
  </si>
  <si>
    <t>Productos Planificados</t>
  </si>
  <si>
    <t>Planificado</t>
  </si>
  <si>
    <t>Realizado</t>
  </si>
  <si>
    <t>Mejoras en productos</t>
  </si>
  <si>
    <t>Generación de tablas de erogaciones en las cuales se desagregará la información disponible del sector de Gobiernos Locales (Municipios).</t>
  </si>
  <si>
    <t>Mejoras en procesos</t>
  </si>
  <si>
    <t>Generar un cálculo del indicador del gasto de bolsillo de análisis homologado a otros países (para análisis interno)</t>
  </si>
  <si>
    <t>Revisión de la medición del consumo intermedio en las tablas de financiamiento y erogaciones (insumos médicos)</t>
  </si>
  <si>
    <t>Creación de validadores de resultados de bases de síntesis (tabulados)</t>
  </si>
  <si>
    <t>Diagramar sobre las bases de datos o tablas auxiliares para identificar los insumos y construcción de las bases de síntesis.</t>
  </si>
  <si>
    <t>Generar ciertos documentos técnicos en el programa R, con la aplicación Quarto, MarkDown</t>
  </si>
  <si>
    <t>Documento metodológico de las Cuentas Satélite de Salud 2024</t>
  </si>
  <si>
    <t>Documento de evolución histórica de las Cuentas Satélite de Salud 2024</t>
  </si>
  <si>
    <t>Presentación de los principales resultados de las Cuentas Satélite de Salud 2024</t>
  </si>
  <si>
    <t>Boletín técnico de las Cuentas Satélite de Salud 2024</t>
  </si>
  <si>
    <t>Cuadro resumen de las Cuentas Satélite de Salud 2024</t>
  </si>
  <si>
    <t>Tabulados de las CSS 2024</t>
  </si>
  <si>
    <t>Glosario de términos de las Cuentas Satélite de Salud 2024</t>
  </si>
  <si>
    <t>Fichas metodológicas de indicadores de las Cuentas Satélite de Salud 2024</t>
  </si>
  <si>
    <t>Visualizador de resultados de las Cuentas Satélite de Salud 2024</t>
  </si>
  <si>
    <t>R:\CGTPE\DECON\AS\CS_MPE_2025\CSS_2022_24\7_Difu\Informe_Fase</t>
  </si>
  <si>
    <t>Inform_Difusion_CSS</t>
  </si>
  <si>
    <t>Inf_Fase_Analisis_CSS_2024</t>
  </si>
  <si>
    <t>La diagramación de BD es un proceso continuo de mejora que continuará el siguiente año. Además en cada informe de procesamiento se está trabajando los flujos de procesamiento</t>
  </si>
  <si>
    <t>1_Infor_Seg_Docum_CSS2024</t>
  </si>
  <si>
    <t>A</t>
  </si>
  <si>
    <t>M</t>
  </si>
  <si>
    <t>M,A</t>
  </si>
  <si>
    <t>A,M</t>
  </si>
  <si>
    <t>R:\CGTPE\DECON\AS\CS_MPE_2025\CSTNRH_2018_24\1_Plan\1.1_Ident_neces\1.1.1_Ident_usuario</t>
  </si>
  <si>
    <t>Matr_Usuari_Inf_CSTNRH</t>
  </si>
  <si>
    <t>R:\CGTPE\DECON\AS\CS_MPE_2025\CSTNRH_2018_24\1_Plan\1.1_Ident_neces\1.1.2_Ident_camb_proc</t>
  </si>
  <si>
    <t>DECON_GASIN_CSTNRH2025
Inf_planif_mejor_CSTNRH_2019-23</t>
  </si>
  <si>
    <t>R:\CGTPE\DECON\AS\CS_MPE_2025\CSTNRH_2018_24\1_Plan\1.2_Consult_neces\1.2.1_Analiz_neces</t>
  </si>
  <si>
    <t>Ana_dem_inf_CSTNRH _2019 y 2023</t>
  </si>
  <si>
    <t>R:\CGTPE\DECON\AS\CS_MPE_2025\CSTNRH_2018_24\1_Plan\1.2_Consult_neces\1.2.2_Confi_neces</t>
  </si>
  <si>
    <t>R:\CGTPE\DECON\AS\CS_MPE_2025\CSTNRH_2018_24\1_Plan\1.3_Establ_objetiv\1.3.1_Establec_objetiv</t>
  </si>
  <si>
    <t>R:\CGTPE\DECON\AS\CS_MPE_2025\CSTNRH_2018_24\1_Plan\1.3_Establ_objetiv\1.3.2_Definir_prod_estad</t>
  </si>
  <si>
    <t>Fich_metod_CSTNRH-signed</t>
  </si>
  <si>
    <t>R:\CGTPE\DECON\AS\CS_MPE_2025\CSTNRH_2018_24\1_Plan\1.4_Ident_concept\1.4.1_Identif_marc_concep</t>
  </si>
  <si>
    <t>R:\CGTPE\DECON\AS\CS_MPE_2025\CSTNRH_2018_24\1_Plan\1.5_Disponi_dato\1.5.1_Analiz_regist_adm</t>
  </si>
  <si>
    <t>R:\CGTPE\DECON\AS\CS_MPE_2025\CSTNRH_2018_24\1_Plan\1.5_Disponi_dato\1.5.2_Dispon_regist_adm</t>
  </si>
  <si>
    <t>R:\CGTPE\DECON\AS\CS_MPE_2025\CSTNRH_2018_24\1_Plan\1.5_Disponi_dato\1.5.3_Analiz_operac_estad</t>
  </si>
  <si>
    <t>Inf_dispo_inf_CSTNRH_2025</t>
  </si>
  <si>
    <t>R:\CGTPE\DECON\AS\CS_MPE_2025\CSTNRH_2018_24\1_Plan\1.5_Disponi_dato\1.5.4_Analiz_marc_normat</t>
  </si>
  <si>
    <t>1_Marc_legal</t>
  </si>
  <si>
    <t>R:\CGTPE\DECON\AS\CS_MPE_2025\CSTNRH_2018_24\1_Plan\1.6_Plan_trabaj\1.6.1_Cronogr</t>
  </si>
  <si>
    <t>CR_CSTNRH_2018-2023_f</t>
  </si>
  <si>
    <t>R:\CGTPE\DECON\AS\CS_MPE_2025\CSTNRH_2018_24\1_Plan\1.6_Plan_trabaj\1.6.2_Presup_recurs</t>
  </si>
  <si>
    <t>R:\CGTPE\DECON\AS\CS_MPE_2025\CSTNRH_2018_24\1_Plan\1.6_Plan_trabaj\1.6.4_Defin_otros_comp</t>
  </si>
  <si>
    <t>Acta_inic_proy_CSTNRH_2024</t>
  </si>
  <si>
    <t>R:\CGTPE\DECON\AS\CS_MPE_2025\CSTNRH_2018_24\1_Plan\1.6_Plan_trabaj\1.6.5_Consol_plan_trab</t>
  </si>
  <si>
    <t>R:\CGTPE\DECON\AS\CS_MPE_2025\CSTNRH_2018_24\1_Plan\1.6_Plan_trabaj\1.6.6_Aprobar_plan_trab</t>
  </si>
  <si>
    <t>R:\CGTPE\DECON\AS\CS_MPE_2025\CSTNRH_2018_24\1_Plan\1.6_Plan_trabaj\1.6.7_Def_metod_evalua</t>
  </si>
  <si>
    <t>Met_evaluac_CSTNRH_2019-23</t>
  </si>
  <si>
    <t>PT_CSTNRH_2024</t>
  </si>
  <si>
    <t>R:\CGTPE\DECON\AS\CS_MPE_2025\CSTNRH_2018_24\2_Dis\2.1_Dis_prod\2.1.1_Dis_result_estad</t>
  </si>
  <si>
    <t>R:\CGTPE\DECON\AS\CS_MPE_2025\CSTNRH_2018_24\2_Dis\2.1_Dis_prod\2.1.2_Dis_prod_difusi</t>
  </si>
  <si>
    <t>R:\CGTPE\DECON\AS\CS_MPE_2025\CSTNRH_2018_24\2_Dis\2.1_Dis_prod\2.1.3_Dis_atenc_usuar</t>
  </si>
  <si>
    <t>R:\CGTPE\DECON\AS\CS_MPE_2025\CSTNRH_2018_24\2_Dis\2.1_Dis_prod\2.1.4_Dis_estrat_comun</t>
  </si>
  <si>
    <t>R:\CGTPE\DECON\AS\CS_MPE_2025\CSTNRH_2018_24\2_Dis\2.1_Dis_prod\2.1.5_Dis_evalua_usuar</t>
  </si>
  <si>
    <t>R:\CGTPE\DECON\AS\CS_MPE_2025\CSTNRH_2018_24\2_Dis\2.1_Dis_prod\2.1.6_Dis_gest_errores</t>
  </si>
  <si>
    <t>R:\CGTPE\DECON\AS\CS_MPE_2025\CSTNRH_2018_24\2_Dis\2.1_Dis_prod\2.1.7_Dis_protec_inform</t>
  </si>
  <si>
    <t>R:\CGTPE\DECON\AS\CS_MPE_2025\CSTNRH_2018_24\2_Dis\2.2_Dis_variab\2.2.1_Concep_variab_recole</t>
  </si>
  <si>
    <t>1_Concep_descr_variab_CSTNRH_2019-23</t>
  </si>
  <si>
    <t>R:\CGTPE\DECON\AS\CS_MPE_2025\CSTNRH_2018_24\2_Dis\2.2_Dis_variab\2.2.2_Concep_variab_deriv</t>
  </si>
  <si>
    <t>R:\CGTPE\DECON\AS\CS_MPE_2025\CSTNRH_2018_24\2_Dis\2.2_Dis_variab\2.2.3_Ident_clasificad_nom</t>
  </si>
  <si>
    <t>Delimit_CSTNRH
Nomencl_CPCN(9dig)</t>
  </si>
  <si>
    <t>R:\CGTPE\DECON\AS\CS_MPE_2025\CSTNRH_2018_24\2_Dis\2.2_Dis_variab\2.2.4_Def_indic_tabulad</t>
  </si>
  <si>
    <t>Inf_diseñ_ind</t>
  </si>
  <si>
    <t>R:\CGTPE\DECON\AS\CS_MPE_2025\CSTNRH_2018_24\2_Dis\2.3_Dis_recol\2.3.2_Det_metod_recole</t>
  </si>
  <si>
    <t>R:\CGTPE\DECON\AS\CS_MPE_2025\CSTNRH_2018_24\2_Dis\2.3_Dis_recol\2.3.3_Ident_protec_infor</t>
  </si>
  <si>
    <t>R:\CGTPE\DECON\AS\CS_MPE_2025\CSTNRH_2018_24\2_Dis\2.3_Dis_recol\2.3.4_Dis_plan_recole</t>
  </si>
  <si>
    <t>Módulo Uso de Tiempo encuesta ENEMDU</t>
  </si>
  <si>
    <t>Dependerá de la coordinación con ENEMDU</t>
  </si>
  <si>
    <t>202311_Formulario_ENEMDU</t>
  </si>
  <si>
    <t>202311_Manual del encuestador_ENEMDU Noviembre 2023</t>
  </si>
  <si>
    <t>R:\CGTPE\DECON\AS\CS_MPE_2025\CSTNRH_2018_24\2_Dis\2.3_Dis_recol\2.3.7_Dis_conven_infor</t>
  </si>
  <si>
    <t>R:\CGTPE\DECON\AS\CS_MPE_2025\CSTNRH_2018_24\2_Dis\2.3_Dis_recol\2.3.6_Dis_manual_recol</t>
  </si>
  <si>
    <t>R:\CGTPE\DECON\AS\CS_MPE_2025\CSTNRH_2018_24\2_Dis\2.3_Dis_recol\2.3.5_Dis_instrum_recol</t>
  </si>
  <si>
    <t>Resolución 10</t>
  </si>
  <si>
    <t>R:\CGTPE\DECON\AS\CS_MPE_2025\CSTNRH_2018_24\2_Dis\2.3_Dis_recol\2.3.8_Dis_plan_capacit</t>
  </si>
  <si>
    <t>Formato_ficha_ técnica_2024</t>
  </si>
  <si>
    <t>R:\CGTPE\DECON\AS\CS_MPE_2025\CSTNRH_2018_24\2_Dis\2.3_Dis_recol\2.3.11_Det_infra_recol</t>
  </si>
  <si>
    <t>R:\CGTPE\DECON\AS\CS_MPE_2025\CSTNRH_2018_24\2_Dis\2.3_Dis_recol\2.3.12_Dis_protec_info</t>
  </si>
  <si>
    <t>R:\CGTPE\DECON\AS\CS_MPE_2025\CSTNRH_2018_24\2_Dis\2.4_Dis_proc_anali\2.4.1_Iden_herr_proces</t>
  </si>
  <si>
    <t>R:\CGTPE\DECON\AS\CS_MPE_2025\CSTNRH_2018_24\2_Dis\2.4_Dis_proc_anali\2.4.2_Gen_protec_bases</t>
  </si>
  <si>
    <t>Formato_inf_procesamiento</t>
  </si>
  <si>
    <t>R:\CGTPE\DECON\AS\CS_MPE_2025\CSTNRH_2018_24\2_Dis\2.4_Dis_proc_anali\2.4.3_Dis_especif_critic</t>
  </si>
  <si>
    <t>Malla_Validación_Controles_Sección5_UT_2025_CSTNRH</t>
  </si>
  <si>
    <t>R:\CGTPE\DECON\AS\CS_MPE_2025\CSTNRH_2018_24\2_Dis\2.4_Dis_proc_anali\2.4.5_Dis_cont_cobert</t>
  </si>
  <si>
    <t>R:\CGTPE\DECON\AS\CS_MPE_2025\CSTNRH_2018_24\2_Dis\2.4_Dis_proc_anali\2.4.6_Def_proced_valida</t>
  </si>
  <si>
    <t>R:\CGTPE\DECON\AS\CS_MPE_2025\CSTNRH_2018_24\2_Dis\2.4_Dis_proc_anali\2.4.7_Def_metod_analis</t>
  </si>
  <si>
    <t>R:\CGTPE\DECON\AS\CS_MPE_2025\CSTNRH_2018_24\2_Dis\2.4_Dis_proc_anali\2.4.9_Est_estrat_perd_inf</t>
  </si>
  <si>
    <t>R:\CGTPE\DECON\AS\CS_MPE_2025\CSTNRH_2018_24\2_Dis\2.5_Dis_sist_produc\2.5.1_Iden_fas_MPE</t>
  </si>
  <si>
    <t>R:\CGTPE\DECON\AS\CS_MPE_2025\CSTNRH_2018_24\2_Dis\2.5_Dis_sist_produc\2.5.2_Est_intera_fase_MPE</t>
  </si>
  <si>
    <t>R:\CGTPE\DECON\AS\CS_MPE_2025\CSTNRH_2018_24\2_Dis\2.5_Dis_sist_produc\2.5.4_Est_respons_fas_MPE</t>
  </si>
  <si>
    <t>R:\CGTPE\DECON\AS\CS_MPE_2025\CSTNRH_2018_24\2_Dis\2.5_Dis_sist_produc\2.5.5_Det_insum_product</t>
  </si>
  <si>
    <t>R:\CGTPE\DECON\AS\CS_MPE_2025\CSTNRH_2018_24\2_Dis\2.5_Dis_sist_produc\2.5.6_Iden_proc_critic</t>
  </si>
  <si>
    <t>1_Estruc_rol_CSTNRH_2019-23</t>
  </si>
  <si>
    <t>R:\CGTPE\DECON\AS\CS_MPE_2025\CSTNRH_2018_24\3_Const\3.1_Const_instru_recol\3.1.1_Con_plan_recol</t>
  </si>
  <si>
    <t>1_Plan_recolecc_CSTNRH</t>
  </si>
  <si>
    <t>R:\CGTPE\DECON\AS\CS_MPE_2025\CSTNRH_2018_24\3_Const\3.1_Const_instru_recol\3.1.3_Elab_manual_recol</t>
  </si>
  <si>
    <t>Format_Estrat_recol_CSTNRH_2019-23</t>
  </si>
  <si>
    <t>R:\CGTPE\DECON\AS\CS_MPE_2025\CSTNRH_2018_24\3_Const\3.1_Const_instru_recol\3.1.4_Con_conven_recol</t>
  </si>
  <si>
    <t>Afiliados</t>
  </si>
  <si>
    <t>R:\CGTPE\DECON\AS\CS_MPE_2025\CSTNRH_2018_24\3_Const\3.1_Const_instru_recol\3.1.5_Con_plan_capacit\Arch_trab</t>
  </si>
  <si>
    <t>Ficha_ técnica_cap_2024</t>
  </si>
  <si>
    <t>R:\CGTPE\DECON\AS\CS_MPE_2025\CSTNRH_2018_24\3_Const\3.1_Const_instru_recol\3.1.8_Des_protec_infor</t>
  </si>
  <si>
    <t>R:\CGTPE\DECON\AS\CS_MPE_2025\CSTNRH_2018_24\3_Const\3.2_Const_proces_anali\3.2.1_Elab_instrum</t>
  </si>
  <si>
    <t>Proc_ENEMDU_2017_2024
Horas_TNR</t>
  </si>
  <si>
    <t>R:\CGTPE\DECON\AS\CS_MPE_2025\CSTNRH_2018_24\3_Const\3.2_Const_proces_anali\3.2.2_Des_sintax_valid</t>
  </si>
  <si>
    <t>Horas_TNR
Proc_ENEMDU_2017_2024
Proceso_produccion_TNR
Salarios
TNR_IE_TABULAR_24_FINAL
TNR_TABULA_FIS</t>
  </si>
  <si>
    <t>R:\CGTPE\DECON\AS\CS_MPE_2025\CSTNRH_2018_24\3_Const\3.2_Const_proces_anali\3.2.3_Des_contr_cob</t>
  </si>
  <si>
    <t>Metod_cont_cob_CSTNRH_2019-23</t>
  </si>
  <si>
    <t>R:\CGTPE\DECON\AS\CS_MPE_2025\CSTNRH_2018_24\3_Const\3.2_Const_proces_anali\3.2.4_Con_herram_tecn</t>
  </si>
  <si>
    <t>R:\CGTPE\DECON\AS\CS_MPE_2025\CSTNRH_2018_24\3_Const\3.2_Const_proces_anali\3.2.7_Des_analis_estad</t>
  </si>
  <si>
    <t>Comprobaciones de Base</t>
  </si>
  <si>
    <t>R:\CGTPE\DECON\AS\CS_MPE_2025\CSTNRH_2018_24\3_Const\3.2_Const_proces_anali\3.2.8_Con_respal_infor</t>
  </si>
  <si>
    <t>1_Estra_seg_resp_rest_CSTNRH_2019-23</t>
  </si>
  <si>
    <t>R:\CGTPE\DECON\AS\CS_MPE_2025\CSTNRH_2018_24\3_Const\3.2_Const_proces_anali\3.2.9_Con_contr_infor</t>
  </si>
  <si>
    <t>Nota_explic_3.2.9</t>
  </si>
  <si>
    <t>R:\CGTPE\DECON\AS\CS_MPE_2025\CSTNRH_2018_24\3_Const\3.3_Comp_difu\3.3.1_Const_comp_difus</t>
  </si>
  <si>
    <t>R:\CGTPE\DECON\AS\CS_MPE_2025\CSTNRH_2018_24\3_Const\3.3_Comp_difu\3.3.2_Const_serv_consult</t>
  </si>
  <si>
    <t>R:\CGTPE\DECON\AS\CS_MPE_2025\CSTNRH_2018_24\3_Const\3.3_Comp_difu\3.3.3_Const_estrat_com</t>
  </si>
  <si>
    <t>1_Plan_comunic_CSTNRH_2019-23</t>
  </si>
  <si>
    <t>R:\CGTPE\DECON\AS\CS_MPE_2025\CSTNRH_2018_24\3_Const\3.3_Comp_difu\3.3.4_Const_evalu_usuar</t>
  </si>
  <si>
    <t>1_Metod_encues_usuar_CSTNRH_2019-23
2_ESU_V5.1 _ KoboToolbox</t>
  </si>
  <si>
    <t>R:\CGTPE\DECON\AS\CS_MPE_2025\CSTNRH_2018_24\3_Const\3.3_Comp_difu\3.3.5_Const_protecc_inf</t>
  </si>
  <si>
    <t>2_Anexos</t>
  </si>
  <si>
    <t>R:\CGTPE\DECON\AS\CS_MPE_2025\CSTNRH_2018_24\3_Const\3.3_Comp_difu\3.3.6_Const_comun_error</t>
  </si>
  <si>
    <t>Polit_correc_comun_error</t>
  </si>
  <si>
    <t>R:\CGTPE\DECON\AS\CS_MPE_2025\CSTNRH_2018_24\3_Const\3.4_Confi_fluj_trab\3.4.1_Diag_fases_MPE</t>
  </si>
  <si>
    <t>R:\CGTPE\DECON\AS\CS_MPE_2025\CSTNRH_2018_24\3_Const\3.4_Confi_fluj_trab\3.4.2_Caract_proc_final</t>
  </si>
  <si>
    <t>Man_Procesos_CSTNRH</t>
  </si>
  <si>
    <t>R:\CGTPE\DECON\AS\CS_MPE_2025\CSTNRH_2018_24\3_Const\3.5_Prob_siste_prod\3.5.6_Def_esc_prueb</t>
  </si>
  <si>
    <t>R:\CGTPE\DECON\AS\CS_MPE_2025\CSTNRH_2018_24\3_Const\3.5_Prob_siste_prod\3.5.7_Const_metod_prueb</t>
  </si>
  <si>
    <t>Metodología_prueba_piloto_CSTNRH_2024</t>
  </si>
  <si>
    <t>R:\CGTPE\DECON\AS\CS_MPE_2025\CSTNRH_2018_24\3_Const\3.5_Prob_siste_prod\3.5.8_ Ident_ajust_proces</t>
  </si>
  <si>
    <t>R:\CGTPE\DECON\AS\CS_MPE_2025\CSTNRH_2018_24\3_Const\3.5_Prob_siste_prod\3.5.9_Elab_infor_prueba</t>
  </si>
  <si>
    <t>Informe_prueba_piloto_CSTNRH_2024</t>
  </si>
  <si>
    <t>R:\CGTPE\DECON\AS\CS_MPE_2025\CSTNRH_2018_24\4_Recol\4.1_Prepar_recol\4.1.4_Distrib_material</t>
  </si>
  <si>
    <t>Base de datos Uso del Tiempo</t>
  </si>
  <si>
    <t>R:\CGTPE\DECON\AS\CS_MPE_2025\CSTNRH_2018_24\4_Recol\4.1_Prepar_recol\4.1.9_Asign_carga_trab</t>
  </si>
  <si>
    <t>DECON_GASIN_CSTNRH2025_02</t>
  </si>
  <si>
    <t>R:\CGTPE\DECON\AS\CS_MPE_2025\CSTNRH_2018_24\4_Recol\4.2_Recol_datos\4.2.1_Apli_cont_infor</t>
  </si>
  <si>
    <t>R:\CGTPE\DECON\AS\CS_MPE_2025\CSTNRH_2018_24\4_Recol\4.2_Recol_datos\4.2.2_Inic_recolecc</t>
  </si>
  <si>
    <t>R:\CGTPE\DECON\AS\CS_MPE_2025\CSTNRH_2018_24\4_Recol\4.2_Recol_datos\4.2.4_Realiz_Superv</t>
  </si>
  <si>
    <t>Cobertura_TNRH-signed-signed-signed</t>
  </si>
  <si>
    <t>R:\CGTPE\DECON\AS\CS_MPE_2025\CSTNRH_2018_24\4_Recol\4.3_Finaliz_recol\4.3.3_Verif_completi_recol</t>
  </si>
  <si>
    <t>R:\CGTPE\DECON\AS\CS_MPE_2025\CSTNRH_2018_24\5_Proc\5.0_Limpiez_datos</t>
  </si>
  <si>
    <t>R:\CGTPE\DECON\AS\CS_MPE_2025\CSTNRH_2018_24\5_Proc\5.1_Compil_datos\5.1.1_Compil_dato</t>
  </si>
  <si>
    <t>R:\CGTPE\DECON\AS\CS_MPE_2025\CSTNRH_2018_24\5_Proc\5.1_Compil_datos\5.1.2_Rev_datos_recol</t>
  </si>
  <si>
    <t>R:\CGTPE\DECON\AS\CS_MPE_2025\CSTNRH_2018_24\5_Proc\5.2_Integr_archiv\5.2.1_Integ_arch_dat</t>
  </si>
  <si>
    <t>R:\CGTPE\DECON\AS\CS_MPE_2025\CSTNRH_2018_24\5_Proc\5.3_Clasif_codific\5.3.1_Clasif_datos</t>
  </si>
  <si>
    <t>R:\CGTPE\DECON\AS\CS_MPE_2025\CSTNRH_2018_24\5_Proc\5.4_Valid_datos\5.4.1_Verif_cobert_geogr</t>
  </si>
  <si>
    <t>R:\CGTPE\DECON\AS\CS_MPE_2025\CSTNRH_2018_24\5_Proc\5.4_Valid_datos\5.4.2_Verif_geocodificac</t>
  </si>
  <si>
    <t>R:\CGTPE\DECON\AS\CS_MPE_2025\CSTNRH_2018_24\5_Proc\5.4_Valid_datos\5.4.3_Calc_no_resp_inf</t>
  </si>
  <si>
    <t>R:\CGTPE\DECON\AS\CS_MPE_2025\CSTNRH_2018_24\5_Proc\5.4_Valid_datos\5.4.4_Iden_inconsist</t>
  </si>
  <si>
    <t>R:\CGTPE\DECON\AS\CS_MPE_2025\CSTNRH_2018_24\5_Proc\5.4_Valid_datos\5.4.5_Valid_regist_adm</t>
  </si>
  <si>
    <t>R:\CGTPE\DECON\AS\CS_MPE_2025\CSTNRH_2018_24\5_Proc\5.5_Editar_imput\5.5.1_Rev_report_valid</t>
  </si>
  <si>
    <t>Horas_TNRH-signed-signed-signed</t>
  </si>
  <si>
    <t>R:\CGTPE\DECON\AS\CS_MPE_2025\CSTNRH_2018_24\5_Proc\5.5_Editar_imput\5.5.2_Imput_datos</t>
  </si>
  <si>
    <t>R:\CGTPE\DECON\AS\CS_MPE_2025\CSTNRH_2018_24\5_Proc\5.7_Calcul_agregado\5.7.1_Calc_dato_agreg</t>
  </si>
  <si>
    <t>R:\CGTPE\DECON\AS\CS_MPE_2025\CSTNRH_2018_24\5_Proc\5.7_Calcul_agregado\5.7.2_Cuad_resul_prelim</t>
  </si>
  <si>
    <t>Varios scripts</t>
  </si>
  <si>
    <t>R:\CGTPE\DECON\AS\CS_MPE_2025\CSTNRH_2018_24\5_Proc\5.8_Final_archiv_dato\5.8.1_Reun_result_prelim</t>
  </si>
  <si>
    <t>Resultados</t>
  </si>
  <si>
    <t>R:\CGTPE\DECON\AS\CS_MPE_2025\CSTNRH_2018_24\5_Proc\5.8_Final_archiv_dato\5.8.2_Aseg_base_datos</t>
  </si>
  <si>
    <t>Recopilacion_esc_KC_2306</t>
  </si>
  <si>
    <t>R:\CGTPE\DECON\AS\CS_MPE_2025\CSTNRH_2018_24\6_Anali\6.1_Prep_resultad\6.1.1_Gener_resultad</t>
  </si>
  <si>
    <t>R:\CGTPE\DECON\AS\CS_MPE_2025\CSTNRH_2018_24\6_Anali\6.2_Valid_resultad\6.2.1_Compar_resultad</t>
  </si>
  <si>
    <t>R:\CGTPE\DECON\AS\CS_MPE_2025\CSTNRH_2018_24\6_Anali\6.2_Valid_resultad\6.2.2_Compar_objetiv</t>
  </si>
  <si>
    <t>R:\CGTPE\DECON\AS\CS_MPE_2025\CSTNRH_2018_24\6_Anali\6.2_Valid_resultad\6.2.3_Analis_tendenc</t>
  </si>
  <si>
    <t>R:\CGTPE\DECON\AS\CS_MPE_2025\CSTNRH_2018_24\6_Anali\6.2_Valid_resultad\6.2.4_Valid_resultad</t>
  </si>
  <si>
    <t>Analisis</t>
  </si>
  <si>
    <t>R:\CGTPE\DECON\AS\CS_MPE_2025\CSTNRH_2018_24\6_Anali\6.3_Interp_result\6.3.1_Interpr_resultad</t>
  </si>
  <si>
    <t>R:\CGTPE\DECON\AS\CS_MPE_2025\CSTNRH_2018_24\6_Anali\6.3_Interp_result\6.3.2_Analiz_context_OE</t>
  </si>
  <si>
    <t>R:\CGTPE\DECON\AS\CS_MPE_2025\CSTNRH_2018_24\6_Anali\6.3_Interp_result\6.3.3_Ver_alinea_objetiv</t>
  </si>
  <si>
    <t>R:\CGTPE\DECON\AS\CS_MPE_2025\CSTNRH_2018_24\6_Anali\6.3_Interp_result\6.3.4_Explicar_resultad</t>
  </si>
  <si>
    <t>R:\CGTPE\DECON\AS\CS_MPE_2025\CSTNRH_2018_24\6_Anali\6.5_Finaliz_result\6.5.1_Complem_revisio</t>
  </si>
  <si>
    <t>R:\CGTPE\DECON\AS\CS_MPE_2025\CSTNRH_2018_24\6_Anali\6.5_Finaliz_result\6.5.2_Gen_docum_intern</t>
  </si>
  <si>
    <t>R:\CGTPE\DECON\AS\CS_MPE_2025\CSTNRH_2018_24\6_Anali\6.5_Finaliz_result\6.5.3_Det_liberac_inform</t>
  </si>
  <si>
    <t>R:\CGTPE\DECON\AS\CS_MPE_2025\CSTNRH_2018_24\6_Anali\6.5_Finaliz_result\6.5.4_Aprob_produ_estad</t>
  </si>
  <si>
    <t>R:\CGTPE\DECON\AS\CS_MPE_2025\CSTNRH_2018_24\7_Difu\7.1_Public_product\7.1.1_Verif_format</t>
  </si>
  <si>
    <t>RE  Interfaz para publicación de Cuentas Satélite del Trabajo No Remunerado de los Hogares - 2023</t>
  </si>
  <si>
    <t>R:\CGTPE\DECON\AS\CS_MPE_2025\CSTNRH_2018_24\7_Difu\7.1_Public_product\7.1.2_Carga_prod</t>
  </si>
  <si>
    <t>R:\CGTPE\DECON\AS\CS_MPE_2025\CSTNRH_2018_24\7_Difu\7.1_Public_product\7.1.3_Disp_visualiz</t>
  </si>
  <si>
    <t>INEC-CGTPE-DECON-2025-0609-M
INEC-DICOS-2025-0335-M</t>
  </si>
  <si>
    <t>R:\CGTPE\DECON\AS\CS_MPE_2025\CSTNRH_2018_24\7_Difu\7.2_Gener_product\7.2.1_Gener_prod_dif</t>
  </si>
  <si>
    <t>R:\CGTPE\DECON\AS\CS_MPE_2025\CSTNRH_2018_24\7_Difu\7.2_Gener_product\7.2.2_Revis_prod_dif</t>
  </si>
  <si>
    <t>Socialización de resultados
11-09-25- Monitoreo de Medios - INEC</t>
  </si>
  <si>
    <t>R:\CGTPE\DECON\AS\CS_MPE_2025\CSTNRH_2018_24\7_Difu\7.3_Gesti_prod_difu\7.3.1_Inform_usuar</t>
  </si>
  <si>
    <t>RV  Monitoreo de Noticias 11 de septiembre de 2025</t>
  </si>
  <si>
    <t>R:\CGTPE\DECON\AS\CS_MPE_2025\CSTNRH_2018_24\7_Difu\7.4_Promoc_product\7.4.1_Redes_social</t>
  </si>
  <si>
    <t>R:\CGTPE\DECON\AS\CS_MPE_2025\CSTNRH_2018_24\7_Difu\7.4_Promoc_product\7.4.3_Ejec_estr_comun</t>
  </si>
  <si>
    <t>R:\CGTPE\DECON\AS\CS_MPE_2025\CSTNRH_2018_24\7_Difu\7.4_Promoc_product\7.4.4_Mant_med_activo</t>
  </si>
  <si>
    <t>R:\CGTPE\DECON\AS\CS_MPE_2025\CSTNRH_2018_24\7_Difu\7.5_Soport_usuario\7.5.1_Respond_requerim</t>
  </si>
  <si>
    <t>Nota</t>
  </si>
  <si>
    <t>R:\CGTPE\DECON\AS\CS_MPE_2025\CSTNRH_2018_24\8_Eval\8.1_Reunir_insum\8.1.1_Recop_opinion</t>
  </si>
  <si>
    <t>R:\CGTPE\DECON\AS\CS_MPE_2025\CSTNRH_2018_24\8_Eval\8.1_Reunir_insum\8.1.2_Recop_novedad</t>
  </si>
  <si>
    <t>DECON_CSTNRH2025-03</t>
  </si>
  <si>
    <t>R:\CGTPE\DECON\AS\CS_MPE_2025\CSTNRH_2018_24\8_Eval\8.2_Eval_product\8.2.1_Apli_metod_evalua</t>
  </si>
  <si>
    <t>R:\CGTPE\DECON\AS\CS_MPE_2025\CSTNRH_2018_24\8_Eval\8.2_Eval_product\8.2.2_Ident_mejora_MPE</t>
  </si>
  <si>
    <t>R:\CGTPE\DECON\AS\CS_MPE_2025\CSTNRH_2018_24\8_Eval\8.2_Eval_product\8.2.4_Ident_mejor_produ</t>
  </si>
  <si>
    <t>R:\CGTPE\DECON\AS\CS_MPE_2025\CSTNRH_2018_24\8_Eval\8.2_Eval_product\8.2.5_Elab_inform_evalu</t>
  </si>
  <si>
    <t>Inform_evalu_CSTNRH_2019-2023</t>
  </si>
  <si>
    <t>R:\CGTPE\DECON\AS\CS_MPE_2025\CSTNRH_2018_24\8_Eval\8.3_Acord_plan_acci\8.3.2_Metod_plan_acci</t>
  </si>
  <si>
    <t>R:\CGTPE\DECON\AS\CS_MPE_2025\CSTNRH_2018_24\8_Eval\8.3_Acord_plan_acci\8.3.1_Elab_plan_acci</t>
  </si>
  <si>
    <t>R:\CGTPE\DECON\AS\CS_MPE_2025\CSTNRH_2018_24\8_Eval\8.3_Acord_plan_acci\8.3.3_Ejecu_plan_acci</t>
  </si>
  <si>
    <t>R:\CGTPE\DECON\AS\CS_MPE_2025\CSTNRH_2018_24\9_Asegur_calid\9.1.1_Iden_contr_calid</t>
  </si>
  <si>
    <t>R:\CGTPE\DECON\AS\CS_MPE_2025\CSTNRH_2018_24\9_Asegur_calid\9.1.2_Establ_indic_MPE</t>
  </si>
  <si>
    <t>Metodol_Indic_CSTNRH</t>
  </si>
  <si>
    <t>R:\CGTPE\DECON\AS\CS_MPE_2025\CSTNRH_2018_24\9_Asegur_calid\9.1.3_Monit_indic_calid</t>
  </si>
  <si>
    <t>R:\CGTPE\DECON\AS\CS_MPE_2025\CSTNRH_2018_24\9_Asegur_calid\9.1.4_Repor_indic_calid</t>
  </si>
  <si>
    <t>BD_Procesad</t>
  </si>
  <si>
    <t>R:\CGTPE\DECON\AS\CS_MPE_2025\CSTNRH_2018_24\10_Gest_archiv\10.1_Document_proces\10.1.1_Procedi_document</t>
  </si>
  <si>
    <t>R:\CGTPE\DECON\AS\CS_MPE_2025\CSTNRH_2018_24\10_Gest_archiv\10.1_Document_proces\10.1.2_Recop_document</t>
  </si>
  <si>
    <t>R:\CGTPE\DECON\AS\CS_MPE_2025\CSTNRH_2018_24\10_Gest_archiv\10.1_Document_proces\10.1.3_Archiv_document</t>
  </si>
  <si>
    <t>R:\CGTPE\DECON\AS\CS_MPE_2025\CSTNRH_2018_24\5_Proc\5.6_Deriv_nuev_variab\5.6.1_Deriv_variabl</t>
  </si>
  <si>
    <t>R:\CGTPE\DECON\AS\CS_MPE_2025\CSTNRH_2018_24\5_Proc\Inf_Proces</t>
  </si>
  <si>
    <t>AS-004-Inf_Fas_Procesam_CSTNRH_2019 y 2023-2DOT-2025</t>
  </si>
  <si>
    <t>R:\CGTPE\DECON\AS\CS_MPE_2025\CSTNRH_2018_24\4_Recol\Inf_Fase_Recol</t>
  </si>
  <si>
    <t>Inform_Fas_Recolecc_CSTNRH</t>
  </si>
  <si>
    <t>R:\CGTPE\DECON\AS\CS_MPE_2025\CSTNRH_2018_24\3_Const\Inf_Fas_Const</t>
  </si>
  <si>
    <t>Inf_fas_constr_CSTNRH_2019-23</t>
  </si>
  <si>
    <t>R:\CGTPE\DECON\AS\CS_MPE_2025\CSTNRH_2018_24\2_Dis\Inf_Diseño</t>
  </si>
  <si>
    <t>Inf_fas_diseño_CSTNRH_2019-23</t>
  </si>
  <si>
    <t>R:\CGTPE\DECON\AS\CS_MPE_2025\CSTNRH_2018_24\1_Plan\Inform_Planif</t>
  </si>
  <si>
    <t>Inf_fas_planif_CSTNRH_2019-23-signed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</si>
</sst>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b/>
      <sz val="8"/>
      <color rgb="FF505A64"/>
      <name val="Arial Narrow"/>
      <family val="2"/>
    </font>
    <font>
      <sz val="8"/>
      <color rgb="FF505A64"/>
      <name val="Arial Narrow"/>
      <family val="2"/>
    </font>
    <font>
      <sz val="8"/>
      <color rgb="FFFF000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rgb="FF505A64"/>
      <name val="Arial Narrow"/>
      <family val="2"/>
    </font>
    <font>
      <sz val="10"/>
      <color rgb="FF505A64"/>
      <name val="Arial Narrow"/>
      <family val="2"/>
    </font>
    <font>
      <sz val="10"/>
      <color rgb="FFFF0000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color theme="1" tint="0.249977111117893"/>
      <name val="Arial Narrow"/>
      <family val="2"/>
    </font>
    <font>
      <b/>
      <sz val="10"/>
      <color theme="1" tint="0.14999847407452621"/>
      <name val="Arial Narrow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11"/>
      <color rgb="FF505A64"/>
      <name val="Calibri"/>
      <family val="2"/>
      <scheme val="minor"/>
    </font>
    <font>
      <sz val="11"/>
      <color rgb="FF505A64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A3E7FF"/>
        <bgColor indexed="64"/>
      </patternFill>
    </fill>
    <fill>
      <patternFill patternType="solid">
        <fgColor rgb="FFE5F8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9EDFF"/>
        <bgColor indexed="64"/>
      </patternFill>
    </fill>
    <fill>
      <patternFill patternType="solid">
        <fgColor rgb="FFB3EBFF"/>
        <bgColor indexed="64"/>
      </patternFill>
    </fill>
    <fill>
      <patternFill patternType="solid">
        <fgColor rgb="FFFFF2C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9E0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7">
    <xf numFmtId="0" fontId="0" fillId="0" borderId="0" xfId="0"/>
    <xf numFmtId="0" fontId="1" fillId="3" borderId="1" xfId="0" applyFont="1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14" fontId="1" fillId="4" borderId="1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14" fontId="1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14" fontId="2" fillId="5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6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4" fontId="2" fillId="6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1" xfId="0" applyFont="1" applyFill="1" applyBorder="1" applyAlignment="1">
      <alignment wrapText="1"/>
    </xf>
    <xf numFmtId="14" fontId="2" fillId="6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7" fillId="0" borderId="0" xfId="0" applyFont="1"/>
    <xf numFmtId="0" fontId="8" fillId="2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14" fontId="8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vertical="center" wrapText="1"/>
    </xf>
    <xf numFmtId="14" fontId="8" fillId="5" borderId="1" xfId="0" applyNumberFormat="1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14" fontId="9" fillId="5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14" fontId="9" fillId="6" borderId="1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11" fillId="7" borderId="1" xfId="0" applyFont="1" applyFill="1" applyBorder="1"/>
    <xf numFmtId="0" fontId="11" fillId="8" borderId="1" xfId="0" applyFont="1" applyFill="1" applyBorder="1"/>
    <xf numFmtId="0" fontId="1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9" borderId="1" xfId="0" applyFont="1" applyFill="1" applyBorder="1"/>
    <xf numFmtId="164" fontId="11" fillId="9" borderId="1" xfId="1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4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10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1" fillId="7" borderId="2" xfId="0" applyFont="1" applyFill="1" applyBorder="1"/>
    <xf numFmtId="0" fontId="7" fillId="0" borderId="2" xfId="0" applyFont="1" applyBorder="1"/>
    <xf numFmtId="0" fontId="11" fillId="8" borderId="2" xfId="0" applyFont="1" applyFill="1" applyBorder="1"/>
    <xf numFmtId="0" fontId="11" fillId="9" borderId="2" xfId="0" applyFont="1" applyFill="1" applyBorder="1"/>
    <xf numFmtId="0" fontId="2" fillId="5" borderId="1" xfId="0" applyFont="1" applyFill="1" applyBorder="1" applyAlignment="1">
      <alignment horizontal="left" vertical="center" wrapText="1"/>
    </xf>
    <xf numFmtId="0" fontId="13" fillId="7" borderId="2" xfId="0" applyFont="1" applyFill="1" applyBorder="1"/>
    <xf numFmtId="0" fontId="13" fillId="7" borderId="1" xfId="0" applyFont="1" applyFill="1" applyBorder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4" fillId="0" borderId="2" xfId="0" applyFont="1" applyBorder="1"/>
    <xf numFmtId="0" fontId="14" fillId="0" borderId="1" xfId="0" applyFont="1" applyBorder="1"/>
    <xf numFmtId="0" fontId="13" fillId="8" borderId="2" xfId="0" applyFont="1" applyFill="1" applyBorder="1"/>
    <xf numFmtId="0" fontId="13" fillId="8" borderId="1" xfId="0" applyFont="1" applyFill="1" applyBorder="1"/>
    <xf numFmtId="0" fontId="13" fillId="9" borderId="2" xfId="0" applyFont="1" applyFill="1" applyBorder="1"/>
    <xf numFmtId="164" fontId="13" fillId="9" borderId="1" xfId="1" applyNumberFormat="1" applyFont="1" applyFill="1" applyBorder="1"/>
    <xf numFmtId="9" fontId="0" fillId="0" borderId="0" xfId="1" applyFont="1"/>
    <xf numFmtId="0" fontId="3" fillId="7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14" fillId="0" borderId="0" xfId="1" applyNumberFormat="1" applyFont="1"/>
    <xf numFmtId="0" fontId="3" fillId="6" borderId="1" xfId="0" applyFont="1" applyFill="1" applyBorder="1"/>
    <xf numFmtId="0" fontId="15" fillId="6" borderId="1" xfId="0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/>
    <xf numFmtId="0" fontId="16" fillId="11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justify" vertical="center" wrapText="1"/>
    </xf>
    <xf numFmtId="9" fontId="7" fillId="12" borderId="1" xfId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9" fontId="7" fillId="0" borderId="1" xfId="1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justify" vertical="center" wrapText="1"/>
    </xf>
    <xf numFmtId="0" fontId="18" fillId="12" borderId="1" xfId="0" applyFont="1" applyFill="1" applyBorder="1" applyAlignment="1">
      <alignment horizontal="center" vertical="center" wrapText="1"/>
    </xf>
    <xf numFmtId="9" fontId="18" fillId="12" borderId="1" xfId="1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justify" vertical="center" wrapText="1"/>
    </xf>
    <xf numFmtId="0" fontId="17" fillId="12" borderId="1" xfId="0" applyFont="1" applyFill="1" applyBorder="1" applyAlignment="1">
      <alignment horizontal="center" vertical="center" wrapText="1"/>
    </xf>
    <xf numFmtId="9" fontId="17" fillId="12" borderId="1" xfId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1" fillId="13" borderId="1" xfId="0" applyFont="1" applyFill="1" applyBorder="1" applyAlignment="1">
      <alignment horizontal="center"/>
    </xf>
    <xf numFmtId="0" fontId="22" fillId="0" borderId="0" xfId="0" applyFont="1"/>
    <xf numFmtId="0" fontId="22" fillId="0" borderId="1" xfId="0" applyFont="1" applyBorder="1" applyAlignment="1">
      <alignment wrapText="1"/>
    </xf>
    <xf numFmtId="0" fontId="22" fillId="0" borderId="1" xfId="0" applyFont="1" applyBorder="1"/>
    <xf numFmtId="0" fontId="21" fillId="13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B3EBFF"/>
      <color rgb="FF505A64"/>
      <color rgb="FF61D6FF"/>
      <color rgb="FF89E0FF"/>
      <color rgb="FF75DBFF"/>
      <color rgb="FF85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n-US" sz="1200"/>
              <a:t>Seguimiento</a:t>
            </a:r>
            <a:r>
              <a:rPr lang="en-US" sz="1200" baseline="0"/>
              <a:t> según MPE por fases</a:t>
            </a:r>
            <a:endParaRPr lang="en-US" sz="1200"/>
          </a:p>
        </c:rich>
      </c:tx>
      <c:layout>
        <c:manualLayout>
          <c:xMode val="edge"/>
          <c:yMode val="edge"/>
          <c:x val="0.35177265227969501"/>
          <c:y val="2.11533939613480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Avance!$F$4:$F$13</c:f>
              <c:strCache>
                <c:ptCount val="10"/>
                <c:pt idx="0">
                  <c:v>100%</c:v>
                </c:pt>
                <c:pt idx="1">
                  <c:v>100%</c:v>
                </c:pt>
                <c:pt idx="2">
                  <c:v>86%</c:v>
                </c:pt>
                <c:pt idx="3">
                  <c:v>77%</c:v>
                </c:pt>
                <c:pt idx="4">
                  <c:v>100%</c:v>
                </c:pt>
                <c:pt idx="5">
                  <c:v>88%</c:v>
                </c:pt>
                <c:pt idx="6">
                  <c:v>100%</c:v>
                </c:pt>
                <c:pt idx="7">
                  <c:v>100%</c:v>
                </c:pt>
                <c:pt idx="8">
                  <c:v>100%</c:v>
                </c:pt>
                <c:pt idx="9">
                  <c:v>100%</c:v>
                </c:pt>
              </c:strCache>
            </c:strRef>
          </c:tx>
          <c:spPr>
            <a:solidFill>
              <a:srgbClr val="61D6FF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Avance!$C$4:$C$13</c:f>
              <c:strCache>
                <c:ptCount val="10"/>
                <c:pt idx="0">
                  <c:v>Planificación</c:v>
                </c:pt>
                <c:pt idx="1">
                  <c:v>Diseño</c:v>
                </c:pt>
                <c:pt idx="2">
                  <c:v>Construcción</c:v>
                </c:pt>
                <c:pt idx="3">
                  <c:v>Recolección</c:v>
                </c:pt>
                <c:pt idx="4">
                  <c:v>Procesamiento</c:v>
                </c:pt>
                <c:pt idx="5">
                  <c:v>Análisis</c:v>
                </c:pt>
                <c:pt idx="6">
                  <c:v>Difusión</c:v>
                </c:pt>
                <c:pt idx="7">
                  <c:v>Evaluación</c:v>
                </c:pt>
                <c:pt idx="8">
                  <c:v>Aseguramiento de la Calidad</c:v>
                </c:pt>
                <c:pt idx="9">
                  <c:v>Archivo</c:v>
                </c:pt>
              </c:strCache>
            </c:strRef>
          </c:cat>
          <c:val>
            <c:numRef>
              <c:f>Avance!$F$4:$F$13</c:f>
              <c:numCache>
                <c:formatCode>0%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0.86206896551724133</c:v>
                </c:pt>
                <c:pt idx="3">
                  <c:v>0.76923076923076927</c:v>
                </c:pt>
                <c:pt idx="4">
                  <c:v>1</c:v>
                </c:pt>
                <c:pt idx="5">
                  <c:v>0.875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E5-4A0C-B089-4E2199B7F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axId val="-404995872"/>
        <c:axId val="-405005664"/>
      </c:barChart>
      <c:catAx>
        <c:axId val="-4049958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-405005664"/>
        <c:crosses val="autoZero"/>
        <c:auto val="1"/>
        <c:lblAlgn val="ctr"/>
        <c:lblOffset val="100"/>
        <c:noMultiLvlLbl val="0"/>
      </c:catAx>
      <c:valAx>
        <c:axId val="-405005664"/>
        <c:scaling>
          <c:orientation val="minMax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-404995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100">
                <a:latin typeface="Century Gothic" panose="020B0502020202020204" pitchFamily="34" charset="0"/>
              </a:rPr>
              <a:t>Avance general del seguimiento al MPE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27555899418045382"/>
          <c:y val="0.13985628320850138"/>
          <c:w val="0.51245326299386706"/>
          <c:h val="0.75368126240317523"/>
        </c:manualLayout>
      </c:layout>
      <c:doughnutChart>
        <c:varyColors val="1"/>
        <c:ser>
          <c:idx val="0"/>
          <c:order val="0"/>
          <c:spPr>
            <a:solidFill>
              <a:srgbClr val="61D6FF"/>
            </a:solidFill>
            <a:ln w="9525"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rgbClr val="61D6FF"/>
              </a:solidFill>
              <a:ln w="9525">
                <a:solidFill>
                  <a:schemeClr val="accen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F58D-4D80-AA67-D99F8483610D}"/>
              </c:ext>
            </c:extLst>
          </c:dPt>
          <c:dPt>
            <c:idx val="1"/>
            <c:bubble3D val="0"/>
            <c:spPr>
              <a:solidFill>
                <a:srgbClr val="61D6FF"/>
              </a:solidFill>
              <a:ln w="9525">
                <a:solidFill>
                  <a:schemeClr val="accen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58D-4D80-AA67-D99F848361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505A64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Avance!$C$36:$C$37</c:f>
              <c:strCache>
                <c:ptCount val="2"/>
                <c:pt idx="0">
                  <c:v>Elaborados</c:v>
                </c:pt>
                <c:pt idx="1">
                  <c:v>Pendientes</c:v>
                </c:pt>
              </c:strCache>
            </c:strRef>
          </c:cat>
          <c:val>
            <c:numRef>
              <c:f>Avance!$D$36:$D$37</c:f>
              <c:numCache>
                <c:formatCode>0%</c:formatCode>
                <c:ptCount val="2"/>
                <c:pt idx="0">
                  <c:v>0.94339622641509435</c:v>
                </c:pt>
                <c:pt idx="1">
                  <c:v>5.6603773584905648E-2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58D-4D80-AA67-D99F848361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00107185554681"/>
          <c:y val="0.40239515972426321"/>
          <c:w val="0.14638595044729358"/>
          <c:h val="0.106849620354644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733636</xdr:colOff>
      <xdr:row>15</xdr:row>
      <xdr:rowOff>33443</xdr:rowOff>
    </xdr:from>
    <xdr:to>
      <xdr:col>5</xdr:col>
      <xdr:colOff>969856</xdr:colOff>
      <xdr:row>31</xdr:row>
      <xdr:rowOff>132503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9601F960-CCBF-4471-B534-661D856B1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10584</xdr:colOff>
      <xdr:row>39</xdr:row>
      <xdr:rowOff>52492</xdr:rowOff>
    </xdr:from>
    <xdr:to>
      <xdr:col>5</xdr:col>
      <xdr:colOff>1365251</xdr:colOff>
      <xdr:row>60</xdr:row>
      <xdr:rowOff>63499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1C60E64A-AE4B-458F-90AA-D4FF68C6A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zoomScale="80" zoomScaleNormal="80" workbookViewId="0">
      <selection activeCell="J7" sqref="J7:N17"/>
    </sheetView>
  </sheetViews>
  <sheetFormatPr baseColWidth="10" defaultRowHeight="12.75" x14ac:dyDescent="0.2"/>
  <cols>
    <col min="1" max="1" width="55.42578125" style="31" customWidth="1"/>
    <col min="2" max="2" width="16.28515625" style="31" customWidth="1"/>
    <col min="3" max="3" width="17.7109375" style="31" customWidth="1"/>
    <col min="4" max="4" width="31.140625" style="31" customWidth="1"/>
    <col min="5" max="5" width="23.42578125" style="31" customWidth="1"/>
    <col min="6" max="9" width="11.42578125" style="31"/>
    <col min="10" max="10" width="22.85546875" style="31" customWidth="1"/>
    <col min="11" max="16384" width="11.42578125" style="31"/>
  </cols>
  <sheetData>
    <row r="2" spans="1:14" x14ac:dyDescent="0.2">
      <c r="A2" s="32" t="s">
        <v>0</v>
      </c>
      <c r="B2" s="33" t="s">
        <v>528</v>
      </c>
      <c r="C2" s="33" t="s">
        <v>435</v>
      </c>
      <c r="D2" s="32" t="s">
        <v>3</v>
      </c>
      <c r="E2" s="34" t="s">
        <v>429</v>
      </c>
    </row>
    <row r="3" spans="1:14" x14ac:dyDescent="0.2">
      <c r="A3" s="35" t="s">
        <v>7</v>
      </c>
      <c r="B3" s="36">
        <v>45688</v>
      </c>
      <c r="C3" s="37"/>
      <c r="D3" s="37"/>
      <c r="E3" s="38"/>
    </row>
    <row r="4" spans="1:14" x14ac:dyDescent="0.2">
      <c r="A4" s="39" t="s">
        <v>9</v>
      </c>
      <c r="B4" s="40">
        <v>45669</v>
      </c>
      <c r="C4" s="41"/>
      <c r="D4" s="41"/>
      <c r="E4" s="38"/>
    </row>
    <row r="5" spans="1:14" ht="38.25" x14ac:dyDescent="0.2">
      <c r="A5" s="41" t="s">
        <v>10</v>
      </c>
      <c r="B5" s="42">
        <v>45666</v>
      </c>
      <c r="C5" s="41" t="s">
        <v>11</v>
      </c>
      <c r="D5" s="41" t="s">
        <v>12</v>
      </c>
      <c r="E5" s="38" t="s">
        <v>436</v>
      </c>
    </row>
    <row r="6" spans="1:14" ht="38.25" x14ac:dyDescent="0.2">
      <c r="A6" s="41" t="s">
        <v>13</v>
      </c>
      <c r="B6" s="42">
        <v>45671</v>
      </c>
      <c r="C6" s="41" t="s">
        <v>11</v>
      </c>
      <c r="D6" s="41" t="s">
        <v>15</v>
      </c>
      <c r="E6" s="38" t="s">
        <v>436</v>
      </c>
    </row>
    <row r="7" spans="1:14" x14ac:dyDescent="0.2">
      <c r="A7" s="39" t="s">
        <v>17</v>
      </c>
      <c r="B7" s="40">
        <v>45678</v>
      </c>
      <c r="C7" s="41"/>
      <c r="D7" s="41"/>
      <c r="E7" s="38"/>
    </row>
    <row r="8" spans="1:14" ht="51" x14ac:dyDescent="0.2">
      <c r="A8" s="41" t="s">
        <v>19</v>
      </c>
      <c r="B8" s="42">
        <v>45677</v>
      </c>
      <c r="C8" s="41" t="s">
        <v>11</v>
      </c>
      <c r="D8" s="41" t="s">
        <v>20</v>
      </c>
      <c r="E8" s="43" t="s">
        <v>443</v>
      </c>
      <c r="J8" s="48" t="s">
        <v>536</v>
      </c>
      <c r="K8" s="48">
        <f>+COUNTIF(C4:C37,"N/A")</f>
        <v>8</v>
      </c>
      <c r="M8" s="31" t="s">
        <v>537</v>
      </c>
      <c r="N8" s="31">
        <f>+COUNTA(C3:C37)</f>
        <v>28</v>
      </c>
    </row>
    <row r="9" spans="1:14" ht="25.5" x14ac:dyDescent="0.2">
      <c r="A9" s="41" t="s">
        <v>21</v>
      </c>
      <c r="B9" s="42">
        <v>45678</v>
      </c>
      <c r="C9" s="41" t="s">
        <v>11</v>
      </c>
      <c r="D9" s="41" t="s">
        <v>22</v>
      </c>
      <c r="E9" s="38" t="s">
        <v>436</v>
      </c>
      <c r="J9" s="48" t="s">
        <v>531</v>
      </c>
      <c r="K9" s="48">
        <f>+COUNTIF(C5:C37,"SI")</f>
        <v>20</v>
      </c>
      <c r="N9" s="31">
        <f>+N8-K8-K9</f>
        <v>0</v>
      </c>
    </row>
    <row r="10" spans="1:14" x14ac:dyDescent="0.2">
      <c r="A10" s="39" t="s">
        <v>23</v>
      </c>
      <c r="B10" s="40">
        <v>45680</v>
      </c>
      <c r="C10" s="41"/>
      <c r="D10" s="41"/>
      <c r="E10" s="38"/>
      <c r="L10" s="52" t="s">
        <v>540</v>
      </c>
    </row>
    <row r="11" spans="1:14" ht="25.5" x14ac:dyDescent="0.2">
      <c r="A11" s="41" t="s">
        <v>26</v>
      </c>
      <c r="B11" s="42">
        <v>45679</v>
      </c>
      <c r="C11" s="41" t="s">
        <v>11</v>
      </c>
      <c r="D11" s="44" t="s">
        <v>27</v>
      </c>
      <c r="E11" s="38" t="s">
        <v>436</v>
      </c>
      <c r="J11" s="47" t="s">
        <v>532</v>
      </c>
      <c r="K11" s="47">
        <f>+COUNTIF(E3:E37, "Finalizado")</f>
        <v>19</v>
      </c>
      <c r="L11" s="47">
        <v>19</v>
      </c>
    </row>
    <row r="12" spans="1:14" ht="25.5" x14ac:dyDescent="0.2">
      <c r="A12" s="41" t="s">
        <v>28</v>
      </c>
      <c r="B12" s="42">
        <v>45680</v>
      </c>
      <c r="C12" s="41" t="s">
        <v>11</v>
      </c>
      <c r="D12" s="41" t="s">
        <v>29</v>
      </c>
      <c r="E12" s="38" t="s">
        <v>436</v>
      </c>
      <c r="J12" s="47" t="s">
        <v>535</v>
      </c>
      <c r="K12" s="47">
        <f>+COUNTIF(E4:E37,"En proceso")</f>
        <v>1</v>
      </c>
      <c r="L12" s="47">
        <v>0.5</v>
      </c>
    </row>
    <row r="13" spans="1:14" x14ac:dyDescent="0.2">
      <c r="A13" s="39" t="s">
        <v>30</v>
      </c>
      <c r="B13" s="40">
        <v>45681</v>
      </c>
      <c r="C13" s="41"/>
      <c r="D13" s="41"/>
      <c r="E13" s="38"/>
      <c r="J13" s="47" t="s">
        <v>534</v>
      </c>
      <c r="K13" s="47">
        <f>+COUNTIF(E3:E37,"Pendiente")</f>
        <v>0</v>
      </c>
    </row>
    <row r="14" spans="1:14" ht="25.5" x14ac:dyDescent="0.2">
      <c r="A14" s="41" t="s">
        <v>31</v>
      </c>
      <c r="B14" s="42">
        <v>45681</v>
      </c>
      <c r="C14" s="41" t="s">
        <v>11</v>
      </c>
      <c r="D14" s="44" t="s">
        <v>32</v>
      </c>
      <c r="E14" s="38" t="s">
        <v>436</v>
      </c>
      <c r="J14" s="47" t="s">
        <v>533</v>
      </c>
      <c r="K14" s="47">
        <f>+COUNTIF(E3:E37,"N/A")</f>
        <v>8</v>
      </c>
    </row>
    <row r="15" spans="1:14" x14ac:dyDescent="0.2">
      <c r="A15" s="39" t="s">
        <v>33</v>
      </c>
      <c r="B15" s="40">
        <v>45687</v>
      </c>
      <c r="C15" s="41"/>
      <c r="D15" s="41"/>
      <c r="E15" s="38"/>
      <c r="J15" s="49" t="s">
        <v>538</v>
      </c>
      <c r="K15" s="49">
        <f>+K11+K12+K13+K14</f>
        <v>28</v>
      </c>
    </row>
    <row r="16" spans="1:14" ht="25.5" x14ac:dyDescent="0.2">
      <c r="A16" s="41" t="s">
        <v>35</v>
      </c>
      <c r="B16" s="42">
        <v>45684</v>
      </c>
      <c r="C16" s="41" t="s">
        <v>11</v>
      </c>
      <c r="D16" s="41" t="s">
        <v>37</v>
      </c>
      <c r="E16" s="38" t="s">
        <v>436</v>
      </c>
    </row>
    <row r="17" spans="1:11" ht="25.5" x14ac:dyDescent="0.2">
      <c r="A17" s="41" t="s">
        <v>38</v>
      </c>
      <c r="B17" s="42">
        <v>45685</v>
      </c>
      <c r="C17" s="41" t="s">
        <v>11</v>
      </c>
      <c r="D17" s="41" t="s">
        <v>37</v>
      </c>
      <c r="E17" s="38" t="s">
        <v>436</v>
      </c>
      <c r="J17" s="53" t="s">
        <v>539</v>
      </c>
      <c r="K17" s="54">
        <f>+((L11+L12)/K9)</f>
        <v>0.97499999999999998</v>
      </c>
    </row>
    <row r="18" spans="1:11" ht="25.5" x14ac:dyDescent="0.2">
      <c r="A18" s="41" t="s">
        <v>40</v>
      </c>
      <c r="B18" s="42">
        <v>45687</v>
      </c>
      <c r="C18" s="41" t="s">
        <v>11</v>
      </c>
      <c r="D18" s="41" t="s">
        <v>42</v>
      </c>
      <c r="E18" s="38" t="s">
        <v>436</v>
      </c>
    </row>
    <row r="19" spans="1:11" ht="38.25" x14ac:dyDescent="0.2">
      <c r="A19" s="41" t="s">
        <v>43</v>
      </c>
      <c r="B19" s="42">
        <v>45681</v>
      </c>
      <c r="C19" s="41" t="s">
        <v>11</v>
      </c>
      <c r="D19" s="41" t="s">
        <v>44</v>
      </c>
      <c r="E19" s="38" t="s">
        <v>436</v>
      </c>
    </row>
    <row r="20" spans="1:11" x14ac:dyDescent="0.2">
      <c r="A20" s="39" t="s">
        <v>45</v>
      </c>
      <c r="B20" s="40">
        <v>45688</v>
      </c>
      <c r="C20" s="41"/>
      <c r="D20" s="41"/>
      <c r="E20" s="38"/>
    </row>
    <row r="21" spans="1:11" x14ac:dyDescent="0.2">
      <c r="A21" s="41" t="s">
        <v>46</v>
      </c>
      <c r="B21" s="42">
        <v>45671</v>
      </c>
      <c r="C21" s="41" t="s">
        <v>11</v>
      </c>
      <c r="D21" s="41" t="s">
        <v>47</v>
      </c>
      <c r="E21" s="38" t="s">
        <v>436</v>
      </c>
    </row>
    <row r="22" spans="1:11" ht="25.5" x14ac:dyDescent="0.2">
      <c r="A22" s="41" t="s">
        <v>48</v>
      </c>
      <c r="B22" s="42">
        <v>45672</v>
      </c>
      <c r="C22" s="41" t="s">
        <v>11</v>
      </c>
      <c r="D22" s="41" t="s">
        <v>50</v>
      </c>
      <c r="E22" s="38" t="s">
        <v>436</v>
      </c>
    </row>
    <row r="23" spans="1:11" x14ac:dyDescent="0.2">
      <c r="A23" s="41" t="s">
        <v>51</v>
      </c>
      <c r="B23" s="42">
        <v>45672</v>
      </c>
      <c r="C23" s="41" t="s">
        <v>52</v>
      </c>
      <c r="D23" s="41" t="s">
        <v>52</v>
      </c>
      <c r="E23" s="45" t="s">
        <v>52</v>
      </c>
    </row>
    <row r="24" spans="1:11" ht="25.5" x14ac:dyDescent="0.2">
      <c r="A24" s="41" t="s">
        <v>53</v>
      </c>
      <c r="B24" s="42">
        <v>45677</v>
      </c>
      <c r="C24" s="41" t="s">
        <v>11</v>
      </c>
      <c r="D24" s="41" t="s">
        <v>55</v>
      </c>
      <c r="E24" s="38" t="s">
        <v>436</v>
      </c>
    </row>
    <row r="25" spans="1:11" ht="25.5" x14ac:dyDescent="0.2">
      <c r="A25" s="41" t="s">
        <v>56</v>
      </c>
      <c r="B25" s="42">
        <v>45678</v>
      </c>
      <c r="C25" s="41" t="s">
        <v>11</v>
      </c>
      <c r="D25" s="41" t="s">
        <v>50</v>
      </c>
      <c r="E25" s="38" t="s">
        <v>436</v>
      </c>
    </row>
    <row r="26" spans="1:11" x14ac:dyDescent="0.2">
      <c r="A26" s="41" t="s">
        <v>57</v>
      </c>
      <c r="B26" s="42">
        <v>45684</v>
      </c>
      <c r="C26" s="41" t="s">
        <v>11</v>
      </c>
      <c r="D26" s="41" t="s">
        <v>58</v>
      </c>
      <c r="E26" s="38" t="s">
        <v>436</v>
      </c>
    </row>
    <row r="27" spans="1:11" ht="25.5" x14ac:dyDescent="0.2">
      <c r="A27" s="41" t="s">
        <v>59</v>
      </c>
      <c r="B27" s="42">
        <v>45688</v>
      </c>
      <c r="C27" s="41" t="s">
        <v>11</v>
      </c>
      <c r="D27" s="41" t="s">
        <v>60</v>
      </c>
      <c r="E27" s="38" t="s">
        <v>436</v>
      </c>
    </row>
    <row r="28" spans="1:11" x14ac:dyDescent="0.2">
      <c r="A28" s="33" t="s">
        <v>525</v>
      </c>
      <c r="B28" s="46">
        <v>45688</v>
      </c>
      <c r="C28" s="44" t="s">
        <v>11</v>
      </c>
      <c r="D28" s="44" t="s">
        <v>526</v>
      </c>
      <c r="E28" s="50" t="s">
        <v>436</v>
      </c>
    </row>
    <row r="29" spans="1:11" ht="25.5" x14ac:dyDescent="0.2">
      <c r="A29" s="41" t="s">
        <v>80</v>
      </c>
      <c r="B29" s="42">
        <v>45686</v>
      </c>
      <c r="C29" s="41" t="s">
        <v>11</v>
      </c>
      <c r="D29" s="41" t="s">
        <v>81</v>
      </c>
      <c r="E29" s="38" t="s">
        <v>436</v>
      </c>
    </row>
    <row r="30" spans="1:11" ht="25.5" x14ac:dyDescent="0.2">
      <c r="A30" s="41" t="s">
        <v>82</v>
      </c>
      <c r="B30" s="42">
        <v>45687</v>
      </c>
      <c r="C30" s="41" t="s">
        <v>11</v>
      </c>
      <c r="D30" s="41" t="s">
        <v>83</v>
      </c>
      <c r="E30" s="38" t="s">
        <v>436</v>
      </c>
    </row>
    <row r="31" spans="1:11" x14ac:dyDescent="0.2">
      <c r="A31" s="41" t="s">
        <v>233</v>
      </c>
      <c r="B31" s="42">
        <v>45688</v>
      </c>
      <c r="C31" s="41" t="s">
        <v>52</v>
      </c>
      <c r="D31" s="41" t="s">
        <v>52</v>
      </c>
      <c r="E31" s="45" t="s">
        <v>52</v>
      </c>
    </row>
    <row r="32" spans="1:11" x14ac:dyDescent="0.2">
      <c r="A32" s="41" t="s">
        <v>234</v>
      </c>
      <c r="B32" s="42">
        <v>45688</v>
      </c>
      <c r="C32" s="41" t="s">
        <v>52</v>
      </c>
      <c r="D32" s="41" t="s">
        <v>52</v>
      </c>
      <c r="E32" s="45" t="s">
        <v>52</v>
      </c>
    </row>
    <row r="33" spans="1:5" ht="25.5" x14ac:dyDescent="0.2">
      <c r="A33" s="41" t="s">
        <v>235</v>
      </c>
      <c r="B33" s="42">
        <v>45688</v>
      </c>
      <c r="C33" s="41" t="s">
        <v>52</v>
      </c>
      <c r="D33" s="41" t="s">
        <v>52</v>
      </c>
      <c r="E33" s="45" t="s">
        <v>52</v>
      </c>
    </row>
    <row r="34" spans="1:5" ht="25.5" x14ac:dyDescent="0.2">
      <c r="A34" s="41" t="s">
        <v>238</v>
      </c>
      <c r="B34" s="42">
        <v>45688</v>
      </c>
      <c r="C34" s="41" t="s">
        <v>52</v>
      </c>
      <c r="D34" s="41" t="s">
        <v>52</v>
      </c>
      <c r="E34" s="45" t="s">
        <v>52</v>
      </c>
    </row>
    <row r="35" spans="1:5" x14ac:dyDescent="0.2">
      <c r="A35" s="41" t="s">
        <v>239</v>
      </c>
      <c r="B35" s="42">
        <v>45688</v>
      </c>
      <c r="C35" s="41" t="s">
        <v>52</v>
      </c>
      <c r="D35" s="41" t="s">
        <v>52</v>
      </c>
      <c r="E35" s="45" t="s">
        <v>52</v>
      </c>
    </row>
    <row r="36" spans="1:5" x14ac:dyDescent="0.2">
      <c r="A36" s="41" t="s">
        <v>240</v>
      </c>
      <c r="B36" s="42">
        <v>45688</v>
      </c>
      <c r="C36" s="41" t="s">
        <v>52</v>
      </c>
      <c r="D36" s="41" t="s">
        <v>52</v>
      </c>
      <c r="E36" s="45" t="s">
        <v>52</v>
      </c>
    </row>
    <row r="37" spans="1:5" ht="25.5" x14ac:dyDescent="0.2">
      <c r="A37" s="41" t="s">
        <v>241</v>
      </c>
      <c r="B37" s="42">
        <v>45688</v>
      </c>
      <c r="C37" s="41" t="s">
        <v>52</v>
      </c>
      <c r="D37" s="41" t="s">
        <v>52</v>
      </c>
      <c r="E37" s="45" t="s">
        <v>52</v>
      </c>
    </row>
  </sheetData>
  <autoFilter ref="A2:G37"/>
  <conditionalFormatting sqref="N9">
    <cfRule type="cellIs" dxfId="5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N245"/>
  <sheetViews>
    <sheetView tabSelected="1" zoomScaleNormal="100" workbookViewId="0">
      <pane ySplit="2" topLeftCell="A33" activePane="bottomLeft" state="frozen"/>
      <selection pane="bottomLeft" activeCell="L21" sqref="L21"/>
    </sheetView>
  </sheetViews>
  <sheetFormatPr baseColWidth="10" defaultRowHeight="12.75" x14ac:dyDescent="0.25"/>
  <cols>
    <col min="1" max="1" width="46.5703125" style="13" customWidth="1"/>
    <col min="2" max="2" width="8.7109375" style="13" customWidth="1"/>
    <col min="3" max="3" width="7.85546875" style="13" customWidth="1"/>
    <col min="4" max="4" width="7.7109375" style="13" customWidth="1"/>
    <col min="5" max="5" width="4.85546875" style="13" customWidth="1"/>
    <col min="6" max="6" width="34.7109375" style="13" customWidth="1"/>
    <col min="7" max="7" width="9.5703125" style="13" customWidth="1"/>
    <col min="8" max="8" width="23.5703125" style="13" customWidth="1"/>
    <col min="9" max="9" width="7.7109375" style="99" customWidth="1"/>
    <col min="10" max="10" width="8.42578125" style="99" customWidth="1"/>
    <col min="11" max="11" width="24.7109375" style="13" customWidth="1"/>
    <col min="12" max="12" width="29" style="20" customWidth="1"/>
    <col min="13" max="13" width="37" style="13" customWidth="1"/>
    <col min="14" max="14" width="8.5703125" style="13" customWidth="1"/>
    <col min="15" max="16384" width="11.42578125" style="13"/>
  </cols>
  <sheetData>
    <row r="1" spans="1:14" ht="25.5" x14ac:dyDescent="0.25">
      <c r="A1" s="9" t="s">
        <v>0</v>
      </c>
      <c r="B1" s="9" t="s">
        <v>1</v>
      </c>
      <c r="C1" s="9" t="s">
        <v>2</v>
      </c>
      <c r="D1" s="10" t="s">
        <v>528</v>
      </c>
      <c r="E1" s="10" t="s">
        <v>435</v>
      </c>
      <c r="F1" s="11" t="s">
        <v>3</v>
      </c>
      <c r="G1" s="9" t="s">
        <v>4</v>
      </c>
      <c r="H1" s="11" t="s">
        <v>434</v>
      </c>
      <c r="I1" s="12" t="s">
        <v>429</v>
      </c>
      <c r="J1" s="12" t="s">
        <v>430</v>
      </c>
      <c r="K1" s="12" t="s">
        <v>431</v>
      </c>
      <c r="L1" s="12" t="s">
        <v>432</v>
      </c>
      <c r="M1" s="12" t="s">
        <v>433</v>
      </c>
      <c r="N1" s="13" t="s">
        <v>4</v>
      </c>
    </row>
    <row r="2" spans="1:14" ht="25.5" hidden="1" x14ac:dyDescent="0.25">
      <c r="A2" s="1" t="s">
        <v>5</v>
      </c>
      <c r="B2" s="1" t="s">
        <v>6</v>
      </c>
      <c r="C2" s="1" t="s">
        <v>446</v>
      </c>
      <c r="D2" s="2">
        <v>46022</v>
      </c>
      <c r="E2" s="14"/>
      <c r="F2" s="14"/>
      <c r="G2" s="14"/>
      <c r="H2" s="14"/>
      <c r="I2" s="55"/>
      <c r="J2" s="55"/>
      <c r="K2" s="15"/>
      <c r="L2" s="15"/>
      <c r="M2" s="15"/>
    </row>
    <row r="3" spans="1:14" ht="25.5" x14ac:dyDescent="0.25">
      <c r="A3" s="3" t="s">
        <v>7</v>
      </c>
      <c r="B3" s="3" t="s">
        <v>6</v>
      </c>
      <c r="C3" s="3" t="s">
        <v>447</v>
      </c>
      <c r="D3" s="4">
        <v>45688</v>
      </c>
      <c r="E3" s="16"/>
      <c r="F3" s="16"/>
      <c r="G3" s="3" t="s">
        <v>680</v>
      </c>
      <c r="H3" s="16"/>
      <c r="I3" s="55"/>
      <c r="J3" s="55"/>
      <c r="K3" s="15"/>
      <c r="L3" s="18"/>
      <c r="M3" s="15"/>
    </row>
    <row r="4" spans="1:14" x14ac:dyDescent="0.25">
      <c r="A4" s="5" t="s">
        <v>9</v>
      </c>
      <c r="B4" s="5" t="s">
        <v>6</v>
      </c>
      <c r="C4" s="5" t="s">
        <v>448</v>
      </c>
      <c r="D4" s="6">
        <v>45669</v>
      </c>
      <c r="E4" s="7"/>
      <c r="F4" s="7"/>
      <c r="G4" s="7"/>
      <c r="H4" s="7"/>
      <c r="I4" s="55"/>
      <c r="J4" s="55"/>
      <c r="K4" s="15"/>
      <c r="L4" s="18"/>
      <c r="M4" s="15"/>
    </row>
    <row r="5" spans="1:14" ht="38.25" x14ac:dyDescent="0.25">
      <c r="A5" s="7" t="s">
        <v>10</v>
      </c>
      <c r="B5" s="7" t="s">
        <v>6</v>
      </c>
      <c r="C5" s="7" t="s">
        <v>449</v>
      </c>
      <c r="D5" s="8">
        <v>45666</v>
      </c>
      <c r="E5" s="7" t="s">
        <v>11</v>
      </c>
      <c r="F5" s="7" t="s">
        <v>12</v>
      </c>
      <c r="G5" s="7"/>
      <c r="H5" s="7"/>
      <c r="I5" s="55" t="s">
        <v>436</v>
      </c>
      <c r="J5" s="55" t="s">
        <v>52</v>
      </c>
      <c r="K5" s="15"/>
      <c r="L5" s="18" t="s">
        <v>684</v>
      </c>
      <c r="M5" s="15" t="s">
        <v>685</v>
      </c>
    </row>
    <row r="6" spans="1:14" ht="51" x14ac:dyDescent="0.25">
      <c r="A6" s="7" t="s">
        <v>13</v>
      </c>
      <c r="B6" s="7" t="s">
        <v>14</v>
      </c>
      <c r="C6" s="7" t="s">
        <v>448</v>
      </c>
      <c r="D6" s="8">
        <v>45671</v>
      </c>
      <c r="E6" s="7" t="s">
        <v>11</v>
      </c>
      <c r="F6" s="7" t="s">
        <v>15</v>
      </c>
      <c r="G6" s="7"/>
      <c r="H6" s="7" t="s">
        <v>16</v>
      </c>
      <c r="I6" s="55" t="s">
        <v>436</v>
      </c>
      <c r="J6" s="55" t="s">
        <v>437</v>
      </c>
      <c r="K6" s="15"/>
      <c r="L6" s="18" t="s">
        <v>686</v>
      </c>
      <c r="M6" s="18" t="s">
        <v>687</v>
      </c>
    </row>
    <row r="7" spans="1:14" x14ac:dyDescent="0.25">
      <c r="A7" s="5" t="s">
        <v>17</v>
      </c>
      <c r="B7" s="5" t="s">
        <v>14</v>
      </c>
      <c r="C7" s="5" t="s">
        <v>450</v>
      </c>
      <c r="D7" s="6">
        <v>45678</v>
      </c>
      <c r="E7" s="7"/>
      <c r="F7" s="7"/>
      <c r="G7" s="7"/>
      <c r="H7" s="7"/>
      <c r="I7" s="55"/>
      <c r="J7" s="55"/>
      <c r="K7" s="15"/>
      <c r="L7" s="18"/>
      <c r="M7" s="15"/>
    </row>
    <row r="8" spans="1:14" ht="38.25" x14ac:dyDescent="0.25">
      <c r="A8" s="7" t="s">
        <v>19</v>
      </c>
      <c r="B8" s="7" t="s">
        <v>14</v>
      </c>
      <c r="C8" s="7" t="s">
        <v>451</v>
      </c>
      <c r="D8" s="8">
        <v>45677</v>
      </c>
      <c r="E8" s="7" t="s">
        <v>11</v>
      </c>
      <c r="F8" s="7" t="s">
        <v>20</v>
      </c>
      <c r="G8" s="7"/>
      <c r="H8" s="7"/>
      <c r="I8" s="55" t="s">
        <v>436</v>
      </c>
      <c r="J8" s="55" t="s">
        <v>437</v>
      </c>
      <c r="K8" s="22"/>
      <c r="L8" s="18" t="s">
        <v>688</v>
      </c>
      <c r="M8" s="15" t="s">
        <v>689</v>
      </c>
    </row>
    <row r="9" spans="1:14" ht="38.25" x14ac:dyDescent="0.25">
      <c r="A9" s="7" t="s">
        <v>21</v>
      </c>
      <c r="B9" s="7" t="s">
        <v>18</v>
      </c>
      <c r="C9" s="7" t="s">
        <v>450</v>
      </c>
      <c r="D9" s="8">
        <v>45678</v>
      </c>
      <c r="E9" s="7" t="s">
        <v>11</v>
      </c>
      <c r="F9" s="7" t="s">
        <v>22</v>
      </c>
      <c r="G9" s="7"/>
      <c r="H9" s="7"/>
      <c r="I9" s="55" t="s">
        <v>436</v>
      </c>
      <c r="J9" s="55" t="s">
        <v>52</v>
      </c>
      <c r="K9" s="15"/>
      <c r="L9" s="18" t="s">
        <v>690</v>
      </c>
      <c r="M9" s="15" t="s">
        <v>438</v>
      </c>
    </row>
    <row r="10" spans="1:14" ht="25.5" x14ac:dyDescent="0.25">
      <c r="A10" s="5" t="s">
        <v>23</v>
      </c>
      <c r="B10" s="5" t="s">
        <v>24</v>
      </c>
      <c r="C10" s="5" t="s">
        <v>452</v>
      </c>
      <c r="D10" s="6">
        <v>45680</v>
      </c>
      <c r="E10" s="7"/>
      <c r="F10" s="7"/>
      <c r="G10" s="7"/>
      <c r="H10" s="7"/>
      <c r="I10" s="55"/>
      <c r="J10" s="55"/>
      <c r="K10" s="15"/>
      <c r="L10" s="18"/>
      <c r="M10" s="15"/>
    </row>
    <row r="11" spans="1:14" ht="38.25" x14ac:dyDescent="0.25">
      <c r="A11" s="7" t="s">
        <v>26</v>
      </c>
      <c r="B11" s="7" t="s">
        <v>24</v>
      </c>
      <c r="C11" s="7" t="s">
        <v>453</v>
      </c>
      <c r="D11" s="8">
        <v>45679</v>
      </c>
      <c r="E11" s="7" t="s">
        <v>11</v>
      </c>
      <c r="F11" s="58" t="s">
        <v>27</v>
      </c>
      <c r="G11" s="7"/>
      <c r="H11" s="7"/>
      <c r="I11" s="55" t="s">
        <v>436</v>
      </c>
      <c r="J11" s="55" t="s">
        <v>52</v>
      </c>
      <c r="K11" s="15"/>
      <c r="L11" s="18" t="s">
        <v>691</v>
      </c>
      <c r="M11" s="15" t="s">
        <v>439</v>
      </c>
    </row>
    <row r="12" spans="1:14" ht="41.25" customHeight="1" x14ac:dyDescent="0.25">
      <c r="A12" s="7" t="s">
        <v>28</v>
      </c>
      <c r="B12" s="7" t="s">
        <v>25</v>
      </c>
      <c r="C12" s="7" t="s">
        <v>452</v>
      </c>
      <c r="D12" s="8">
        <v>45680</v>
      </c>
      <c r="E12" s="7" t="s">
        <v>11</v>
      </c>
      <c r="F12" s="7" t="s">
        <v>29</v>
      </c>
      <c r="G12" s="7"/>
      <c r="H12" s="7"/>
      <c r="I12" s="55" t="s">
        <v>436</v>
      </c>
      <c r="J12" s="55" t="s">
        <v>437</v>
      </c>
      <c r="K12" s="15"/>
      <c r="L12" s="18" t="s">
        <v>692</v>
      </c>
      <c r="M12" s="15" t="s">
        <v>693</v>
      </c>
    </row>
    <row r="13" spans="1:14" ht="25.5" x14ac:dyDescent="0.25">
      <c r="A13" s="5" t="s">
        <v>30</v>
      </c>
      <c r="B13" s="5" t="s">
        <v>25</v>
      </c>
      <c r="C13" s="5" t="s">
        <v>454</v>
      </c>
      <c r="D13" s="6">
        <v>45681</v>
      </c>
      <c r="E13" s="7"/>
      <c r="F13" s="7"/>
      <c r="G13" s="7"/>
      <c r="H13" s="7"/>
      <c r="I13" s="55"/>
      <c r="J13" s="55"/>
      <c r="K13" s="15"/>
      <c r="L13" s="18"/>
      <c r="M13" s="15"/>
    </row>
    <row r="14" spans="1:14" ht="38.25" x14ac:dyDescent="0.25">
      <c r="A14" s="7" t="s">
        <v>31</v>
      </c>
      <c r="B14" s="7" t="s">
        <v>25</v>
      </c>
      <c r="C14" s="7" t="s">
        <v>454</v>
      </c>
      <c r="D14" s="8">
        <v>45681</v>
      </c>
      <c r="E14" s="7" t="s">
        <v>11</v>
      </c>
      <c r="F14" s="58" t="s">
        <v>32</v>
      </c>
      <c r="G14" s="7"/>
      <c r="H14" s="7"/>
      <c r="I14" s="55" t="s">
        <v>436</v>
      </c>
      <c r="J14" s="55" t="s">
        <v>52</v>
      </c>
      <c r="K14" s="15"/>
      <c r="L14" s="18" t="s">
        <v>694</v>
      </c>
      <c r="M14" s="15" t="s">
        <v>440</v>
      </c>
    </row>
    <row r="15" spans="1:14" ht="25.5" x14ac:dyDescent="0.25">
      <c r="A15" s="5" t="s">
        <v>33</v>
      </c>
      <c r="B15" s="5" t="s">
        <v>25</v>
      </c>
      <c r="C15" s="5" t="s">
        <v>455</v>
      </c>
      <c r="D15" s="6">
        <v>45687</v>
      </c>
      <c r="E15" s="7"/>
      <c r="F15" s="7"/>
      <c r="G15" s="7"/>
      <c r="H15" s="7"/>
      <c r="I15" s="55"/>
      <c r="J15" s="55"/>
      <c r="K15" s="15"/>
      <c r="L15" s="18"/>
      <c r="M15" s="15"/>
    </row>
    <row r="16" spans="1:14" ht="38.25" x14ac:dyDescent="0.25">
      <c r="A16" s="7" t="s">
        <v>35</v>
      </c>
      <c r="B16" s="7" t="s">
        <v>36</v>
      </c>
      <c r="C16" s="7" t="s">
        <v>456</v>
      </c>
      <c r="D16" s="8">
        <v>45684</v>
      </c>
      <c r="E16" s="7" t="s">
        <v>11</v>
      </c>
      <c r="F16" s="7" t="s">
        <v>37</v>
      </c>
      <c r="G16" s="7"/>
      <c r="H16" s="7"/>
      <c r="I16" s="55" t="s">
        <v>436</v>
      </c>
      <c r="J16" s="55" t="s">
        <v>52</v>
      </c>
      <c r="K16" s="15"/>
      <c r="L16" s="18" t="s">
        <v>695</v>
      </c>
      <c r="M16" s="15" t="s">
        <v>441</v>
      </c>
    </row>
    <row r="17" spans="1:13" ht="38.25" x14ac:dyDescent="0.25">
      <c r="A17" s="7" t="s">
        <v>38</v>
      </c>
      <c r="B17" s="7" t="s">
        <v>39</v>
      </c>
      <c r="C17" s="7" t="s">
        <v>457</v>
      </c>
      <c r="D17" s="8">
        <v>45685</v>
      </c>
      <c r="E17" s="7" t="s">
        <v>11</v>
      </c>
      <c r="F17" s="7" t="s">
        <v>37</v>
      </c>
      <c r="G17" s="7"/>
      <c r="H17" s="7"/>
      <c r="I17" s="55" t="s">
        <v>436</v>
      </c>
      <c r="J17" s="55" t="s">
        <v>52</v>
      </c>
      <c r="K17" s="15"/>
      <c r="L17" s="18" t="s">
        <v>696</v>
      </c>
      <c r="M17" s="15" t="s">
        <v>442</v>
      </c>
    </row>
    <row r="18" spans="1:13" ht="38.25" x14ac:dyDescent="0.25">
      <c r="A18" s="7" t="s">
        <v>40</v>
      </c>
      <c r="B18" s="7" t="s">
        <v>41</v>
      </c>
      <c r="C18" s="7" t="s">
        <v>455</v>
      </c>
      <c r="D18" s="8">
        <v>45687</v>
      </c>
      <c r="E18" s="7" t="s">
        <v>11</v>
      </c>
      <c r="F18" s="7" t="s">
        <v>42</v>
      </c>
      <c r="G18" s="7"/>
      <c r="H18" s="7"/>
      <c r="I18" s="55" t="s">
        <v>436</v>
      </c>
      <c r="J18" s="55" t="s">
        <v>437</v>
      </c>
      <c r="K18" s="15"/>
      <c r="L18" s="18" t="s">
        <v>697</v>
      </c>
      <c r="M18" s="15" t="s">
        <v>698</v>
      </c>
    </row>
    <row r="19" spans="1:13" ht="38.25" customHeight="1" x14ac:dyDescent="0.25">
      <c r="A19" s="7" t="s">
        <v>43</v>
      </c>
      <c r="B19" s="7" t="s">
        <v>25</v>
      </c>
      <c r="C19" s="7" t="s">
        <v>454</v>
      </c>
      <c r="D19" s="8">
        <v>45681</v>
      </c>
      <c r="E19" s="7" t="s">
        <v>11</v>
      </c>
      <c r="F19" s="7" t="s">
        <v>44</v>
      </c>
      <c r="G19" s="7"/>
      <c r="H19" s="7"/>
      <c r="I19" s="55" t="s">
        <v>436</v>
      </c>
      <c r="J19" s="55" t="s">
        <v>437</v>
      </c>
      <c r="K19" s="15"/>
      <c r="L19" s="18" t="s">
        <v>699</v>
      </c>
      <c r="M19" s="15" t="s">
        <v>700</v>
      </c>
    </row>
    <row r="20" spans="1:13" ht="25.5" x14ac:dyDescent="0.25">
      <c r="A20" s="5" t="s">
        <v>45</v>
      </c>
      <c r="B20" s="5" t="s">
        <v>14</v>
      </c>
      <c r="C20" s="5" t="s">
        <v>447</v>
      </c>
      <c r="D20" s="6">
        <v>45688</v>
      </c>
      <c r="E20" s="7"/>
      <c r="F20" s="7"/>
      <c r="G20" s="7"/>
      <c r="H20" s="7"/>
      <c r="I20" s="55"/>
      <c r="J20" s="55"/>
      <c r="K20" s="15"/>
      <c r="L20" s="18"/>
      <c r="M20" s="15"/>
    </row>
    <row r="21" spans="1:13" ht="38.25" x14ac:dyDescent="0.25">
      <c r="A21" s="7" t="s">
        <v>46</v>
      </c>
      <c r="B21" s="7" t="s">
        <v>14</v>
      </c>
      <c r="C21" s="7" t="s">
        <v>448</v>
      </c>
      <c r="D21" s="8">
        <v>45671</v>
      </c>
      <c r="E21" s="7" t="s">
        <v>11</v>
      </c>
      <c r="F21" s="7" t="s">
        <v>47</v>
      </c>
      <c r="G21" s="7"/>
      <c r="H21" s="7"/>
      <c r="I21" s="55" t="s">
        <v>436</v>
      </c>
      <c r="J21" s="55" t="s">
        <v>52</v>
      </c>
      <c r="K21" s="15"/>
      <c r="L21" s="18" t="s">
        <v>701</v>
      </c>
      <c r="M21" s="15" t="s">
        <v>702</v>
      </c>
    </row>
    <row r="22" spans="1:13" ht="38.25" x14ac:dyDescent="0.25">
      <c r="A22" s="7" t="s">
        <v>48</v>
      </c>
      <c r="B22" s="7" t="s">
        <v>49</v>
      </c>
      <c r="C22" s="7" t="s">
        <v>458</v>
      </c>
      <c r="D22" s="8">
        <v>45672</v>
      </c>
      <c r="E22" s="7" t="s">
        <v>11</v>
      </c>
      <c r="F22" s="7" t="s">
        <v>50</v>
      </c>
      <c r="G22" s="7"/>
      <c r="H22" s="7"/>
      <c r="I22" s="55" t="s">
        <v>436</v>
      </c>
      <c r="J22" s="55" t="s">
        <v>52</v>
      </c>
      <c r="K22" s="15"/>
      <c r="L22" s="18" t="s">
        <v>703</v>
      </c>
      <c r="M22" s="15" t="s">
        <v>444</v>
      </c>
    </row>
    <row r="23" spans="1:13" ht="25.5" x14ac:dyDescent="0.25">
      <c r="A23" s="7" t="s">
        <v>51</v>
      </c>
      <c r="B23" s="7" t="s">
        <v>49</v>
      </c>
      <c r="C23" s="7" t="s">
        <v>458</v>
      </c>
      <c r="D23" s="8">
        <v>45672</v>
      </c>
      <c r="E23" s="7" t="s">
        <v>52</v>
      </c>
      <c r="F23" s="7" t="s">
        <v>52</v>
      </c>
      <c r="G23" s="7"/>
      <c r="H23" s="7"/>
      <c r="I23" s="19" t="s">
        <v>52</v>
      </c>
      <c r="J23" s="55" t="s">
        <v>52</v>
      </c>
      <c r="K23" s="15"/>
      <c r="L23" s="18"/>
      <c r="M23" s="15"/>
    </row>
    <row r="24" spans="1:13" ht="38.25" x14ac:dyDescent="0.25">
      <c r="A24" s="7" t="s">
        <v>53</v>
      </c>
      <c r="B24" s="7" t="s">
        <v>54</v>
      </c>
      <c r="C24" s="7" t="s">
        <v>451</v>
      </c>
      <c r="D24" s="8">
        <v>45677</v>
      </c>
      <c r="E24" s="7" t="s">
        <v>11</v>
      </c>
      <c r="F24" s="7" t="s">
        <v>55</v>
      </c>
      <c r="G24" s="7"/>
      <c r="H24" s="7"/>
      <c r="I24" s="55" t="s">
        <v>436</v>
      </c>
      <c r="J24" s="55" t="s">
        <v>437</v>
      </c>
      <c r="K24" s="15"/>
      <c r="L24" s="18" t="s">
        <v>704</v>
      </c>
      <c r="M24" s="15" t="s">
        <v>705</v>
      </c>
    </row>
    <row r="25" spans="1:13" ht="38.25" x14ac:dyDescent="0.25">
      <c r="A25" s="7" t="s">
        <v>56</v>
      </c>
      <c r="B25" s="7" t="s">
        <v>18</v>
      </c>
      <c r="C25" s="7" t="s">
        <v>450</v>
      </c>
      <c r="D25" s="8">
        <v>45678</v>
      </c>
      <c r="E25" s="7" t="s">
        <v>11</v>
      </c>
      <c r="F25" s="7" t="s">
        <v>50</v>
      </c>
      <c r="G25" s="7"/>
      <c r="H25" s="7"/>
      <c r="I25" s="55" t="s">
        <v>436</v>
      </c>
      <c r="J25" s="55" t="s">
        <v>52</v>
      </c>
      <c r="K25" s="15"/>
      <c r="L25" s="18" t="s">
        <v>706</v>
      </c>
      <c r="M25" s="15" t="s">
        <v>445</v>
      </c>
    </row>
    <row r="26" spans="1:13" ht="38.25" x14ac:dyDescent="0.25">
      <c r="A26" s="7" t="s">
        <v>57</v>
      </c>
      <c r="B26" s="7" t="s">
        <v>24</v>
      </c>
      <c r="C26" s="7" t="s">
        <v>459</v>
      </c>
      <c r="D26" s="8">
        <v>45684</v>
      </c>
      <c r="E26" s="7" t="s">
        <v>11</v>
      </c>
      <c r="F26" s="7" t="s">
        <v>58</v>
      </c>
      <c r="G26" s="7"/>
      <c r="H26" s="7"/>
      <c r="I26" s="55" t="s">
        <v>436</v>
      </c>
      <c r="J26" s="55" t="s">
        <v>437</v>
      </c>
      <c r="K26" s="15"/>
      <c r="L26" s="18" t="s">
        <v>707</v>
      </c>
      <c r="M26" s="24" t="s">
        <v>710</v>
      </c>
    </row>
    <row r="27" spans="1:13" ht="38.25" x14ac:dyDescent="0.25">
      <c r="A27" s="7" t="s">
        <v>59</v>
      </c>
      <c r="B27" s="7" t="s">
        <v>39</v>
      </c>
      <c r="C27" s="7" t="s">
        <v>447</v>
      </c>
      <c r="D27" s="8">
        <v>45688</v>
      </c>
      <c r="E27" s="7" t="s">
        <v>11</v>
      </c>
      <c r="F27" s="7" t="s">
        <v>60</v>
      </c>
      <c r="G27" s="7"/>
      <c r="H27" s="7"/>
      <c r="I27" s="55" t="s">
        <v>436</v>
      </c>
      <c r="J27" s="55" t="s">
        <v>437</v>
      </c>
      <c r="K27" s="15"/>
      <c r="L27" s="18" t="s">
        <v>708</v>
      </c>
      <c r="M27" s="15" t="s">
        <v>709</v>
      </c>
    </row>
    <row r="28" spans="1:13" ht="25.5" x14ac:dyDescent="0.25">
      <c r="A28" s="10" t="s">
        <v>525</v>
      </c>
      <c r="B28" s="23"/>
      <c r="C28" s="29">
        <v>45688</v>
      </c>
      <c r="D28" s="25">
        <v>45688</v>
      </c>
      <c r="E28" s="23" t="s">
        <v>11</v>
      </c>
      <c r="F28" s="23" t="s">
        <v>526</v>
      </c>
      <c r="G28" s="23"/>
      <c r="H28" s="23"/>
      <c r="I28" s="23" t="s">
        <v>436</v>
      </c>
      <c r="J28" s="51" t="s">
        <v>437</v>
      </c>
      <c r="K28" s="27"/>
      <c r="L28" s="28" t="s">
        <v>883</v>
      </c>
      <c r="M28" s="27" t="s">
        <v>884</v>
      </c>
    </row>
    <row r="29" spans="1:13" ht="25.5" x14ac:dyDescent="0.25">
      <c r="A29" s="3" t="s">
        <v>61</v>
      </c>
      <c r="B29" s="3" t="s">
        <v>39</v>
      </c>
      <c r="C29" s="3" t="s">
        <v>460</v>
      </c>
      <c r="D29" s="4">
        <v>45740</v>
      </c>
      <c r="E29" s="16"/>
      <c r="F29" s="16"/>
      <c r="G29" s="3" t="s">
        <v>682</v>
      </c>
      <c r="H29" s="16"/>
      <c r="I29" s="55"/>
      <c r="J29" s="55"/>
      <c r="K29" s="15"/>
      <c r="L29" s="15"/>
      <c r="M29" s="15"/>
    </row>
    <row r="30" spans="1:13" ht="25.5" x14ac:dyDescent="0.25">
      <c r="A30" s="5" t="s">
        <v>63</v>
      </c>
      <c r="B30" s="5" t="s">
        <v>64</v>
      </c>
      <c r="C30" s="5" t="s">
        <v>461</v>
      </c>
      <c r="D30" s="6">
        <v>45700</v>
      </c>
      <c r="E30" s="7"/>
      <c r="F30" s="7"/>
      <c r="G30" s="7"/>
      <c r="H30" s="7"/>
      <c r="I30" s="55"/>
      <c r="J30" s="55"/>
      <c r="K30" s="15"/>
      <c r="L30" s="15"/>
      <c r="M30" s="15"/>
    </row>
    <row r="31" spans="1:13" ht="38.25" x14ac:dyDescent="0.25">
      <c r="A31" s="7" t="s">
        <v>66</v>
      </c>
      <c r="B31" s="7" t="s">
        <v>64</v>
      </c>
      <c r="C31" s="7" t="s">
        <v>462</v>
      </c>
      <c r="D31" s="8">
        <v>45699</v>
      </c>
      <c r="E31" s="7" t="s">
        <v>11</v>
      </c>
      <c r="F31" s="58" t="s">
        <v>67</v>
      </c>
      <c r="G31" s="7"/>
      <c r="H31" s="7"/>
      <c r="I31" s="55" t="s">
        <v>436</v>
      </c>
      <c r="J31" s="55" t="s">
        <v>52</v>
      </c>
      <c r="K31" s="15"/>
      <c r="L31" s="18" t="s">
        <v>711</v>
      </c>
      <c r="M31" s="15" t="s">
        <v>543</v>
      </c>
    </row>
    <row r="32" spans="1:13" ht="38.25" x14ac:dyDescent="0.25">
      <c r="A32" s="7" t="s">
        <v>68</v>
      </c>
      <c r="B32" s="7" t="s">
        <v>65</v>
      </c>
      <c r="C32" s="7" t="s">
        <v>461</v>
      </c>
      <c r="D32" s="8">
        <v>45700</v>
      </c>
      <c r="E32" s="7" t="s">
        <v>11</v>
      </c>
      <c r="F32" s="7" t="s">
        <v>69</v>
      </c>
      <c r="G32" s="7"/>
      <c r="H32" s="7"/>
      <c r="I32" s="55" t="s">
        <v>436</v>
      </c>
      <c r="J32" s="55" t="s">
        <v>52</v>
      </c>
      <c r="K32" s="15" t="s">
        <v>548</v>
      </c>
      <c r="L32" s="18" t="s">
        <v>712</v>
      </c>
      <c r="M32" s="15" t="s">
        <v>544</v>
      </c>
    </row>
    <row r="33" spans="1:13" ht="38.25" x14ac:dyDescent="0.25">
      <c r="A33" s="7" t="s">
        <v>70</v>
      </c>
      <c r="B33" s="7" t="s">
        <v>65</v>
      </c>
      <c r="C33" s="7" t="s">
        <v>461</v>
      </c>
      <c r="D33" s="8">
        <v>45700</v>
      </c>
      <c r="E33" s="7" t="s">
        <v>11</v>
      </c>
      <c r="F33" s="7" t="s">
        <v>69</v>
      </c>
      <c r="G33" s="7"/>
      <c r="H33" s="7"/>
      <c r="I33" s="55" t="s">
        <v>436</v>
      </c>
      <c r="J33" s="55" t="s">
        <v>52</v>
      </c>
      <c r="K33" s="15" t="s">
        <v>548</v>
      </c>
      <c r="L33" s="18" t="s">
        <v>713</v>
      </c>
      <c r="M33" s="18" t="s">
        <v>545</v>
      </c>
    </row>
    <row r="34" spans="1:13" ht="38.25" x14ac:dyDescent="0.25">
      <c r="A34" s="7" t="s">
        <v>71</v>
      </c>
      <c r="B34" s="7" t="s">
        <v>65</v>
      </c>
      <c r="C34" s="7" t="s">
        <v>461</v>
      </c>
      <c r="D34" s="8">
        <v>45700</v>
      </c>
      <c r="E34" s="7" t="s">
        <v>11</v>
      </c>
      <c r="F34" s="7" t="s">
        <v>69</v>
      </c>
      <c r="G34" s="7"/>
      <c r="H34" s="7"/>
      <c r="I34" s="55" t="s">
        <v>436</v>
      </c>
      <c r="J34" s="55" t="s">
        <v>52</v>
      </c>
      <c r="K34" s="15" t="s">
        <v>548</v>
      </c>
      <c r="L34" s="18" t="s">
        <v>714</v>
      </c>
      <c r="M34" s="15" t="s">
        <v>546</v>
      </c>
    </row>
    <row r="35" spans="1:13" ht="38.25" x14ac:dyDescent="0.25">
      <c r="A35" s="7" t="s">
        <v>72</v>
      </c>
      <c r="B35" s="7" t="s">
        <v>65</v>
      </c>
      <c r="C35" s="7" t="s">
        <v>461</v>
      </c>
      <c r="D35" s="8">
        <v>45700</v>
      </c>
      <c r="E35" s="7" t="s">
        <v>11</v>
      </c>
      <c r="F35" s="7" t="s">
        <v>73</v>
      </c>
      <c r="G35" s="7"/>
      <c r="H35" s="7"/>
      <c r="I35" s="55" t="s">
        <v>436</v>
      </c>
      <c r="J35" s="55" t="s">
        <v>52</v>
      </c>
      <c r="K35" s="15" t="s">
        <v>548</v>
      </c>
      <c r="L35" s="18" t="s">
        <v>715</v>
      </c>
      <c r="M35" s="15" t="s">
        <v>547</v>
      </c>
    </row>
    <row r="36" spans="1:13" ht="38.25" x14ac:dyDescent="0.25">
      <c r="A36" s="7" t="s">
        <v>74</v>
      </c>
      <c r="B36" s="7" t="s">
        <v>65</v>
      </c>
      <c r="C36" s="7" t="s">
        <v>461</v>
      </c>
      <c r="D36" s="8">
        <v>45700</v>
      </c>
      <c r="E36" s="7" t="s">
        <v>11</v>
      </c>
      <c r="F36" s="7" t="s">
        <v>75</v>
      </c>
      <c r="G36" s="7"/>
      <c r="H36" s="7"/>
      <c r="I36" s="55" t="s">
        <v>436</v>
      </c>
      <c r="J36" s="55" t="s">
        <v>52</v>
      </c>
      <c r="K36" s="15" t="s">
        <v>548</v>
      </c>
      <c r="L36" s="18" t="s">
        <v>716</v>
      </c>
      <c r="M36" s="15" t="s">
        <v>549</v>
      </c>
    </row>
    <row r="37" spans="1:13" ht="38.25" x14ac:dyDescent="0.25">
      <c r="A37" s="7" t="s">
        <v>76</v>
      </c>
      <c r="B37" s="7" t="s">
        <v>65</v>
      </c>
      <c r="C37" s="7" t="s">
        <v>461</v>
      </c>
      <c r="D37" s="8">
        <v>45700</v>
      </c>
      <c r="E37" s="7" t="s">
        <v>11</v>
      </c>
      <c r="F37" s="7" t="s">
        <v>77</v>
      </c>
      <c r="G37" s="7"/>
      <c r="H37" s="7"/>
      <c r="I37" s="55" t="s">
        <v>436</v>
      </c>
      <c r="J37" s="55" t="s">
        <v>52</v>
      </c>
      <c r="K37" s="15" t="s">
        <v>548</v>
      </c>
      <c r="L37" s="18" t="s">
        <v>717</v>
      </c>
      <c r="M37" s="15" t="s">
        <v>550</v>
      </c>
    </row>
    <row r="38" spans="1:13" ht="25.5" x14ac:dyDescent="0.25">
      <c r="A38" s="5" t="s">
        <v>78</v>
      </c>
      <c r="B38" s="5" t="s">
        <v>39</v>
      </c>
      <c r="C38" s="5" t="s">
        <v>463</v>
      </c>
      <c r="D38" s="6">
        <v>45701</v>
      </c>
      <c r="E38" s="7"/>
      <c r="F38" s="7"/>
      <c r="G38" s="7"/>
      <c r="H38" s="7"/>
      <c r="I38" s="55"/>
      <c r="J38" s="55"/>
      <c r="K38" s="15"/>
      <c r="L38" s="18"/>
      <c r="M38" s="15"/>
    </row>
    <row r="39" spans="1:13" ht="38.25" x14ac:dyDescent="0.25">
      <c r="A39" s="7" t="s">
        <v>80</v>
      </c>
      <c r="B39" s="7" t="s">
        <v>39</v>
      </c>
      <c r="C39" s="7" t="s">
        <v>464</v>
      </c>
      <c r="D39" s="8">
        <v>45686</v>
      </c>
      <c r="E39" s="7" t="s">
        <v>11</v>
      </c>
      <c r="F39" s="7" t="s">
        <v>81</v>
      </c>
      <c r="G39" s="7"/>
      <c r="H39" s="7"/>
      <c r="I39" s="55" t="s">
        <v>436</v>
      </c>
      <c r="J39" s="55" t="s">
        <v>437</v>
      </c>
      <c r="K39" s="15"/>
      <c r="L39" s="18" t="s">
        <v>718</v>
      </c>
      <c r="M39" s="15" t="s">
        <v>719</v>
      </c>
    </row>
    <row r="40" spans="1:13" ht="38.25" x14ac:dyDescent="0.25">
      <c r="A40" s="7" t="s">
        <v>82</v>
      </c>
      <c r="B40" s="7" t="s">
        <v>34</v>
      </c>
      <c r="C40" s="7" t="s">
        <v>455</v>
      </c>
      <c r="D40" s="8">
        <v>45687</v>
      </c>
      <c r="E40" s="7" t="s">
        <v>11</v>
      </c>
      <c r="F40" s="7" t="s">
        <v>83</v>
      </c>
      <c r="G40" s="7"/>
      <c r="H40" s="7"/>
      <c r="I40" s="55" t="s">
        <v>436</v>
      </c>
      <c r="J40" s="55" t="s">
        <v>52</v>
      </c>
      <c r="K40" s="15"/>
      <c r="L40" s="18" t="s">
        <v>720</v>
      </c>
      <c r="M40" s="15" t="s">
        <v>527</v>
      </c>
    </row>
    <row r="41" spans="1:13" ht="51" x14ac:dyDescent="0.25">
      <c r="A41" s="7" t="s">
        <v>84</v>
      </c>
      <c r="B41" s="7" t="s">
        <v>8</v>
      </c>
      <c r="C41" s="7" t="s">
        <v>463</v>
      </c>
      <c r="D41" s="8">
        <v>45701</v>
      </c>
      <c r="E41" s="7" t="s">
        <v>11</v>
      </c>
      <c r="F41" s="7" t="s">
        <v>85</v>
      </c>
      <c r="G41" s="7"/>
      <c r="H41" s="7" t="s">
        <v>86</v>
      </c>
      <c r="I41" s="55" t="s">
        <v>436</v>
      </c>
      <c r="J41" s="55" t="s">
        <v>52</v>
      </c>
      <c r="K41" s="15" t="s">
        <v>551</v>
      </c>
      <c r="L41" s="18" t="s">
        <v>721</v>
      </c>
      <c r="M41" s="18" t="s">
        <v>722</v>
      </c>
    </row>
    <row r="42" spans="1:13" ht="36.75" customHeight="1" x14ac:dyDescent="0.25">
      <c r="A42" s="7" t="s">
        <v>87</v>
      </c>
      <c r="B42" s="7" t="s">
        <v>8</v>
      </c>
      <c r="C42" s="7" t="s">
        <v>465</v>
      </c>
      <c r="D42" s="8">
        <v>45695</v>
      </c>
      <c r="E42" s="7" t="s">
        <v>11</v>
      </c>
      <c r="F42" s="58" t="s">
        <v>89</v>
      </c>
      <c r="G42" s="7"/>
      <c r="H42" s="7"/>
      <c r="I42" s="55" t="s">
        <v>436</v>
      </c>
      <c r="J42" s="55" t="s">
        <v>437</v>
      </c>
      <c r="K42" s="18"/>
      <c r="L42" s="18" t="s">
        <v>723</v>
      </c>
      <c r="M42" s="56" t="s">
        <v>724</v>
      </c>
    </row>
    <row r="43" spans="1:13" ht="25.5" x14ac:dyDescent="0.25">
      <c r="A43" s="5" t="s">
        <v>90</v>
      </c>
      <c r="B43" s="5" t="s">
        <v>88</v>
      </c>
      <c r="C43" s="5" t="s">
        <v>466</v>
      </c>
      <c r="D43" s="6">
        <v>45702</v>
      </c>
      <c r="E43" s="7"/>
      <c r="F43" s="7"/>
      <c r="G43" s="7"/>
      <c r="H43" s="7"/>
      <c r="I43" s="55"/>
      <c r="J43" s="55"/>
      <c r="K43" s="15"/>
      <c r="L43" s="15"/>
      <c r="M43" s="15"/>
    </row>
    <row r="44" spans="1:13" ht="25.5" x14ac:dyDescent="0.25">
      <c r="A44" s="7" t="s">
        <v>92</v>
      </c>
      <c r="B44" s="7" t="s">
        <v>88</v>
      </c>
      <c r="C44" s="7" t="s">
        <v>465</v>
      </c>
      <c r="D44" s="8">
        <v>45695</v>
      </c>
      <c r="E44" s="7" t="s">
        <v>52</v>
      </c>
      <c r="F44" s="7" t="s">
        <v>52</v>
      </c>
      <c r="G44" s="7"/>
      <c r="H44" s="7"/>
      <c r="I44" s="55" t="s">
        <v>52</v>
      </c>
      <c r="J44" s="55" t="s">
        <v>52</v>
      </c>
      <c r="K44" s="15"/>
      <c r="L44" s="15"/>
      <c r="M44" s="15"/>
    </row>
    <row r="45" spans="1:13" ht="38.25" x14ac:dyDescent="0.25">
      <c r="A45" s="7" t="s">
        <v>93</v>
      </c>
      <c r="B45" s="7" t="s">
        <v>94</v>
      </c>
      <c r="C45" s="7" t="s">
        <v>467</v>
      </c>
      <c r="D45" s="8">
        <v>45698</v>
      </c>
      <c r="E45" s="7" t="s">
        <v>11</v>
      </c>
      <c r="F45" s="7" t="s">
        <v>95</v>
      </c>
      <c r="G45" s="7"/>
      <c r="H45" s="7"/>
      <c r="I45" s="55" t="s">
        <v>436</v>
      </c>
      <c r="J45" s="55" t="s">
        <v>52</v>
      </c>
      <c r="K45" s="15" t="s">
        <v>553</v>
      </c>
      <c r="L45" s="18" t="s">
        <v>725</v>
      </c>
      <c r="M45" s="15" t="s">
        <v>552</v>
      </c>
    </row>
    <row r="46" spans="1:13" ht="38.25" x14ac:dyDescent="0.25">
      <c r="A46" s="7" t="s">
        <v>96</v>
      </c>
      <c r="B46" s="7" t="s">
        <v>94</v>
      </c>
      <c r="C46" s="7" t="s">
        <v>467</v>
      </c>
      <c r="D46" s="8">
        <v>45698</v>
      </c>
      <c r="E46" s="7" t="s">
        <v>11</v>
      </c>
      <c r="F46" s="7" t="s">
        <v>77</v>
      </c>
      <c r="G46" s="7"/>
      <c r="H46" s="7"/>
      <c r="I46" s="55" t="s">
        <v>436</v>
      </c>
      <c r="J46" s="55" t="s">
        <v>52</v>
      </c>
      <c r="K46" s="15" t="s">
        <v>553</v>
      </c>
      <c r="L46" s="18" t="s">
        <v>726</v>
      </c>
      <c r="M46" s="15" t="s">
        <v>554</v>
      </c>
    </row>
    <row r="47" spans="1:13" ht="38.25" x14ac:dyDescent="0.25">
      <c r="A47" s="7" t="s">
        <v>97</v>
      </c>
      <c r="B47" s="7" t="s">
        <v>94</v>
      </c>
      <c r="C47" s="7" t="s">
        <v>467</v>
      </c>
      <c r="D47" s="8">
        <v>45698</v>
      </c>
      <c r="E47" s="7" t="s">
        <v>11</v>
      </c>
      <c r="F47" s="7" t="s">
        <v>95</v>
      </c>
      <c r="G47" s="7"/>
      <c r="H47" s="7"/>
      <c r="I47" s="55" t="s">
        <v>436</v>
      </c>
      <c r="J47" s="55" t="s">
        <v>52</v>
      </c>
      <c r="K47" s="15" t="s">
        <v>553</v>
      </c>
      <c r="L47" s="18" t="s">
        <v>727</v>
      </c>
      <c r="M47" s="15" t="s">
        <v>555</v>
      </c>
    </row>
    <row r="48" spans="1:13" ht="24" customHeight="1" x14ac:dyDescent="0.25">
      <c r="A48" s="7" t="s">
        <v>98</v>
      </c>
      <c r="B48" s="7" t="s">
        <v>94</v>
      </c>
      <c r="C48" s="7" t="s">
        <v>462</v>
      </c>
      <c r="D48" s="8">
        <v>45699</v>
      </c>
      <c r="E48" s="7" t="s">
        <v>11</v>
      </c>
      <c r="F48" s="58" t="s">
        <v>728</v>
      </c>
      <c r="G48" s="7"/>
      <c r="H48" s="7" t="s">
        <v>729</v>
      </c>
      <c r="I48" s="55" t="s">
        <v>436</v>
      </c>
      <c r="J48" s="55" t="s">
        <v>52</v>
      </c>
      <c r="K48" s="18" t="s">
        <v>556</v>
      </c>
      <c r="L48" s="18" t="s">
        <v>734</v>
      </c>
      <c r="M48" s="18" t="s">
        <v>730</v>
      </c>
    </row>
    <row r="49" spans="1:13" ht="38.25" x14ac:dyDescent="0.25">
      <c r="A49" s="7" t="s">
        <v>100</v>
      </c>
      <c r="B49" s="7" t="s">
        <v>94</v>
      </c>
      <c r="C49" s="7" t="s">
        <v>462</v>
      </c>
      <c r="D49" s="8">
        <v>45699</v>
      </c>
      <c r="E49" s="7" t="s">
        <v>11</v>
      </c>
      <c r="F49" s="58" t="s">
        <v>99</v>
      </c>
      <c r="G49" s="7"/>
      <c r="H49" s="7" t="s">
        <v>729</v>
      </c>
      <c r="I49" s="55" t="s">
        <v>436</v>
      </c>
      <c r="J49" s="55" t="s">
        <v>52</v>
      </c>
      <c r="K49" s="18" t="s">
        <v>556</v>
      </c>
      <c r="L49" s="18" t="s">
        <v>733</v>
      </c>
      <c r="M49" s="18" t="s">
        <v>731</v>
      </c>
    </row>
    <row r="50" spans="1:13" ht="38.25" x14ac:dyDescent="0.25">
      <c r="A50" s="7" t="s">
        <v>101</v>
      </c>
      <c r="B50" s="7" t="s">
        <v>65</v>
      </c>
      <c r="C50" s="7" t="s">
        <v>461</v>
      </c>
      <c r="D50" s="8">
        <v>45700</v>
      </c>
      <c r="E50" s="7" t="s">
        <v>11</v>
      </c>
      <c r="F50" s="58" t="s">
        <v>102</v>
      </c>
      <c r="G50" s="7"/>
      <c r="H50" s="7" t="s">
        <v>541</v>
      </c>
      <c r="I50" s="55" t="s">
        <v>436</v>
      </c>
      <c r="J50" s="55" t="s">
        <v>52</v>
      </c>
      <c r="K50" s="15"/>
      <c r="L50" s="18" t="s">
        <v>732</v>
      </c>
      <c r="M50" s="15" t="s">
        <v>735</v>
      </c>
    </row>
    <row r="51" spans="1:13" ht="38.25" x14ac:dyDescent="0.25">
      <c r="A51" s="7" t="s">
        <v>103</v>
      </c>
      <c r="B51" s="7" t="s">
        <v>79</v>
      </c>
      <c r="C51" s="7" t="s">
        <v>463</v>
      </c>
      <c r="D51" s="8">
        <v>45701</v>
      </c>
      <c r="E51" s="7" t="s">
        <v>11</v>
      </c>
      <c r="F51" s="58" t="s">
        <v>104</v>
      </c>
      <c r="G51" s="7"/>
      <c r="H51" s="7"/>
      <c r="I51" s="55" t="s">
        <v>436</v>
      </c>
      <c r="J51" s="55" t="s">
        <v>52</v>
      </c>
      <c r="K51" s="15"/>
      <c r="L51" s="18" t="s">
        <v>736</v>
      </c>
      <c r="M51" s="15" t="s">
        <v>737</v>
      </c>
    </row>
    <row r="52" spans="1:13" ht="25.5" x14ac:dyDescent="0.25">
      <c r="A52" s="7" t="s">
        <v>105</v>
      </c>
      <c r="B52" s="7" t="s">
        <v>79</v>
      </c>
      <c r="C52" s="7" t="s">
        <v>463</v>
      </c>
      <c r="D52" s="8">
        <v>45701</v>
      </c>
      <c r="E52" s="7" t="s">
        <v>52</v>
      </c>
      <c r="F52" s="7" t="s">
        <v>52</v>
      </c>
      <c r="G52" s="7"/>
      <c r="H52" s="7"/>
      <c r="I52" s="19" t="s">
        <v>52</v>
      </c>
      <c r="J52" s="19" t="s">
        <v>52</v>
      </c>
      <c r="K52" s="15"/>
      <c r="L52" s="18"/>
      <c r="M52" s="15"/>
    </row>
    <row r="53" spans="1:13" ht="25.5" x14ac:dyDescent="0.25">
      <c r="A53" s="7" t="s">
        <v>106</v>
      </c>
      <c r="B53" s="7" t="s">
        <v>79</v>
      </c>
      <c r="C53" s="7" t="s">
        <v>463</v>
      </c>
      <c r="D53" s="8">
        <v>45701</v>
      </c>
      <c r="E53" s="7" t="s">
        <v>52</v>
      </c>
      <c r="F53" s="7" t="s">
        <v>52</v>
      </c>
      <c r="G53" s="7"/>
      <c r="H53" s="7"/>
      <c r="I53" s="19" t="s">
        <v>52</v>
      </c>
      <c r="J53" s="19" t="s">
        <v>52</v>
      </c>
      <c r="K53" s="15"/>
      <c r="L53" s="18"/>
      <c r="M53" s="15"/>
    </row>
    <row r="54" spans="1:13" ht="38.25" x14ac:dyDescent="0.25">
      <c r="A54" s="7" t="s">
        <v>107</v>
      </c>
      <c r="B54" s="7" t="s">
        <v>91</v>
      </c>
      <c r="C54" s="7" t="s">
        <v>466</v>
      </c>
      <c r="D54" s="8">
        <v>45702</v>
      </c>
      <c r="E54" s="7" t="s">
        <v>11</v>
      </c>
      <c r="F54" s="7" t="s">
        <v>95</v>
      </c>
      <c r="G54" s="7"/>
      <c r="H54" s="7"/>
      <c r="I54" s="55" t="s">
        <v>436</v>
      </c>
      <c r="J54" s="55" t="s">
        <v>52</v>
      </c>
      <c r="K54" s="15" t="s">
        <v>553</v>
      </c>
      <c r="L54" s="18" t="s">
        <v>738</v>
      </c>
      <c r="M54" s="15" t="s">
        <v>557</v>
      </c>
    </row>
    <row r="55" spans="1:13" ht="38.25" x14ac:dyDescent="0.25">
      <c r="A55" s="7" t="s">
        <v>108</v>
      </c>
      <c r="B55" s="7" t="s">
        <v>91</v>
      </c>
      <c r="C55" s="7" t="s">
        <v>466</v>
      </c>
      <c r="D55" s="8">
        <v>45702</v>
      </c>
      <c r="E55" s="7" t="s">
        <v>11</v>
      </c>
      <c r="F55" s="7" t="s">
        <v>77</v>
      </c>
      <c r="G55" s="7"/>
      <c r="H55" s="7"/>
      <c r="I55" s="55" t="s">
        <v>436</v>
      </c>
      <c r="J55" s="55" t="s">
        <v>52</v>
      </c>
      <c r="K55" s="15" t="s">
        <v>553</v>
      </c>
      <c r="L55" s="18" t="s">
        <v>739</v>
      </c>
      <c r="M55" s="15" t="s">
        <v>558</v>
      </c>
    </row>
    <row r="56" spans="1:13" x14ac:dyDescent="0.25">
      <c r="A56" s="5" t="s">
        <v>109</v>
      </c>
      <c r="B56" s="5" t="s">
        <v>110</v>
      </c>
      <c r="C56" s="5" t="s">
        <v>468</v>
      </c>
      <c r="D56" s="6">
        <v>45733</v>
      </c>
      <c r="E56" s="7"/>
      <c r="F56" s="7"/>
      <c r="G56" s="7"/>
      <c r="H56" s="7"/>
      <c r="I56" s="55"/>
      <c r="J56" s="55"/>
      <c r="K56" s="15"/>
      <c r="L56" s="18"/>
      <c r="M56" s="15"/>
    </row>
    <row r="57" spans="1:13" ht="38.25" x14ac:dyDescent="0.25">
      <c r="A57" s="7" t="s">
        <v>112</v>
      </c>
      <c r="B57" s="7" t="s">
        <v>110</v>
      </c>
      <c r="C57" s="7" t="s">
        <v>469</v>
      </c>
      <c r="D57" s="8">
        <v>45705</v>
      </c>
      <c r="E57" s="7" t="s">
        <v>11</v>
      </c>
      <c r="F57" s="7" t="s">
        <v>32</v>
      </c>
      <c r="G57" s="7"/>
      <c r="H57" s="7"/>
      <c r="I57" s="55" t="s">
        <v>436</v>
      </c>
      <c r="J57" s="55" t="s">
        <v>52</v>
      </c>
      <c r="K57" s="15" t="s">
        <v>553</v>
      </c>
      <c r="L57" s="18" t="s">
        <v>740</v>
      </c>
      <c r="M57" s="15" t="s">
        <v>559</v>
      </c>
    </row>
    <row r="58" spans="1:13" ht="63.75" x14ac:dyDescent="0.25">
      <c r="A58" s="7" t="s">
        <v>113</v>
      </c>
      <c r="B58" s="7" t="s">
        <v>114</v>
      </c>
      <c r="C58" s="7" t="s">
        <v>470</v>
      </c>
      <c r="D58" s="8">
        <v>45733</v>
      </c>
      <c r="E58" s="7" t="s">
        <v>11</v>
      </c>
      <c r="F58" s="7" t="s">
        <v>116</v>
      </c>
      <c r="G58" s="7"/>
      <c r="H58" s="7"/>
      <c r="I58" s="121" t="s">
        <v>436</v>
      </c>
      <c r="J58" s="55" t="s">
        <v>52</v>
      </c>
      <c r="K58" s="18" t="s">
        <v>678</v>
      </c>
      <c r="L58" s="18" t="s">
        <v>741</v>
      </c>
      <c r="M58" s="15" t="s">
        <v>742</v>
      </c>
    </row>
    <row r="59" spans="1:13" ht="51" x14ac:dyDescent="0.25">
      <c r="A59" s="7" t="s">
        <v>117</v>
      </c>
      <c r="B59" s="7" t="s">
        <v>114</v>
      </c>
      <c r="C59" s="7" t="s">
        <v>471</v>
      </c>
      <c r="D59" s="8">
        <v>45726</v>
      </c>
      <c r="E59" s="7" t="s">
        <v>11</v>
      </c>
      <c r="F59" s="58" t="s">
        <v>119</v>
      </c>
      <c r="G59" s="7"/>
      <c r="H59" s="7"/>
      <c r="I59" s="55" t="s">
        <v>436</v>
      </c>
      <c r="J59" s="55" t="s">
        <v>52</v>
      </c>
      <c r="K59" s="15"/>
      <c r="L59" s="18" t="s">
        <v>743</v>
      </c>
      <c r="M59" s="18" t="s">
        <v>744</v>
      </c>
    </row>
    <row r="60" spans="1:13" ht="38.25" x14ac:dyDescent="0.25">
      <c r="A60" s="7" t="s">
        <v>120</v>
      </c>
      <c r="B60" s="7" t="s">
        <v>118</v>
      </c>
      <c r="C60" s="7" t="s">
        <v>471</v>
      </c>
      <c r="D60" s="8">
        <v>45726</v>
      </c>
      <c r="E60" s="7" t="s">
        <v>52</v>
      </c>
      <c r="F60" s="7" t="s">
        <v>52</v>
      </c>
      <c r="G60" s="7"/>
      <c r="H60" s="7"/>
      <c r="I60" s="55" t="s">
        <v>52</v>
      </c>
      <c r="J60" s="55" t="s">
        <v>52</v>
      </c>
      <c r="K60" s="15"/>
      <c r="L60" s="30" t="s">
        <v>52</v>
      </c>
      <c r="M60" s="30" t="s">
        <v>52</v>
      </c>
    </row>
    <row r="61" spans="1:13" ht="38.25" x14ac:dyDescent="0.25">
      <c r="A61" s="7" t="s">
        <v>121</v>
      </c>
      <c r="B61" s="7" t="s">
        <v>122</v>
      </c>
      <c r="C61" s="7" t="s">
        <v>472</v>
      </c>
      <c r="D61" s="8">
        <v>45727</v>
      </c>
      <c r="E61" s="7" t="s">
        <v>11</v>
      </c>
      <c r="F61" s="7" t="s">
        <v>123</v>
      </c>
      <c r="G61" s="7"/>
      <c r="H61" s="7"/>
      <c r="I61" s="55" t="s">
        <v>436</v>
      </c>
      <c r="J61" s="55" t="s">
        <v>52</v>
      </c>
      <c r="K61" s="15" t="s">
        <v>553</v>
      </c>
      <c r="L61" s="18" t="s">
        <v>745</v>
      </c>
      <c r="M61" s="15" t="s">
        <v>563</v>
      </c>
    </row>
    <row r="62" spans="1:13" ht="38.25" x14ac:dyDescent="0.25">
      <c r="A62" s="7" t="s">
        <v>124</v>
      </c>
      <c r="B62" s="7" t="s">
        <v>115</v>
      </c>
      <c r="C62" s="7" t="s">
        <v>470</v>
      </c>
      <c r="D62" s="8">
        <v>45728</v>
      </c>
      <c r="E62" s="7" t="s">
        <v>11</v>
      </c>
      <c r="F62" s="7" t="s">
        <v>125</v>
      </c>
      <c r="G62" s="7"/>
      <c r="H62" s="7"/>
      <c r="I62" s="55" t="s">
        <v>436</v>
      </c>
      <c r="J62" s="55" t="s">
        <v>52</v>
      </c>
      <c r="K62" s="15" t="s">
        <v>553</v>
      </c>
      <c r="L62" s="18" t="s">
        <v>746</v>
      </c>
      <c r="M62" s="15" t="s">
        <v>564</v>
      </c>
    </row>
    <row r="63" spans="1:13" ht="38.25" x14ac:dyDescent="0.25">
      <c r="A63" s="7" t="s">
        <v>126</v>
      </c>
      <c r="B63" s="7" t="s">
        <v>127</v>
      </c>
      <c r="C63" s="7" t="s">
        <v>473</v>
      </c>
      <c r="D63" s="8">
        <v>45729</v>
      </c>
      <c r="E63" s="7" t="s">
        <v>11</v>
      </c>
      <c r="F63" s="7" t="s">
        <v>128</v>
      </c>
      <c r="G63" s="7"/>
      <c r="H63" s="7"/>
      <c r="I63" s="55" t="s">
        <v>436</v>
      </c>
      <c r="J63" s="55" t="s">
        <v>52</v>
      </c>
      <c r="K63" s="15" t="s">
        <v>553</v>
      </c>
      <c r="L63" s="18" t="s">
        <v>747</v>
      </c>
      <c r="M63" s="15" t="s">
        <v>565</v>
      </c>
    </row>
    <row r="64" spans="1:13" ht="25.5" x14ac:dyDescent="0.25">
      <c r="A64" s="7" t="s">
        <v>129</v>
      </c>
      <c r="B64" s="7" t="s">
        <v>130</v>
      </c>
      <c r="C64" s="7" t="s">
        <v>474</v>
      </c>
      <c r="D64" s="8">
        <v>45730</v>
      </c>
      <c r="E64" s="7" t="s">
        <v>11</v>
      </c>
      <c r="F64" s="7" t="s">
        <v>131</v>
      </c>
      <c r="G64" s="7"/>
      <c r="H64" s="7"/>
      <c r="I64" s="55" t="s">
        <v>436</v>
      </c>
      <c r="J64" s="55" t="s">
        <v>52</v>
      </c>
      <c r="K64" s="15" t="s">
        <v>553</v>
      </c>
      <c r="L64" s="18" t="s">
        <v>52</v>
      </c>
      <c r="M64" s="18" t="s">
        <v>52</v>
      </c>
    </row>
    <row r="65" spans="1:13" ht="38.25" x14ac:dyDescent="0.25">
      <c r="A65" s="7" t="s">
        <v>132</v>
      </c>
      <c r="B65" s="7" t="s">
        <v>111</v>
      </c>
      <c r="C65" s="7" t="s">
        <v>468</v>
      </c>
      <c r="D65" s="8">
        <v>45733</v>
      </c>
      <c r="E65" s="7" t="s">
        <v>11</v>
      </c>
      <c r="F65" s="7" t="s">
        <v>133</v>
      </c>
      <c r="G65" s="7"/>
      <c r="H65" s="7"/>
      <c r="I65" s="55" t="s">
        <v>436</v>
      </c>
      <c r="J65" s="55" t="s">
        <v>52</v>
      </c>
      <c r="K65" s="15" t="s">
        <v>553</v>
      </c>
      <c r="L65" s="18" t="s">
        <v>748</v>
      </c>
      <c r="M65" s="15" t="s">
        <v>566</v>
      </c>
    </row>
    <row r="66" spans="1:13" ht="25.5" x14ac:dyDescent="0.25">
      <c r="A66" s="5" t="s">
        <v>134</v>
      </c>
      <c r="B66" s="5" t="s">
        <v>135</v>
      </c>
      <c r="C66" s="5" t="s">
        <v>460</v>
      </c>
      <c r="D66" s="6">
        <v>45740</v>
      </c>
      <c r="E66" s="7"/>
      <c r="F66" s="7"/>
      <c r="G66" s="7"/>
      <c r="H66" s="7"/>
      <c r="I66" s="55"/>
      <c r="J66" s="55"/>
      <c r="K66" s="15"/>
      <c r="L66" s="18"/>
      <c r="M66" s="15"/>
    </row>
    <row r="67" spans="1:13" ht="38.25" x14ac:dyDescent="0.25">
      <c r="A67" s="7" t="s">
        <v>136</v>
      </c>
      <c r="B67" s="7" t="s">
        <v>135</v>
      </c>
      <c r="C67" s="7" t="s">
        <v>475</v>
      </c>
      <c r="D67" s="8">
        <v>45734</v>
      </c>
      <c r="E67" s="7" t="s">
        <v>11</v>
      </c>
      <c r="F67" s="7" t="s">
        <v>562</v>
      </c>
      <c r="G67" s="7"/>
      <c r="H67" s="7"/>
      <c r="I67" s="55" t="s">
        <v>436</v>
      </c>
      <c r="J67" s="55" t="s">
        <v>52</v>
      </c>
      <c r="K67" s="15" t="s">
        <v>553</v>
      </c>
      <c r="L67" s="18" t="s">
        <v>749</v>
      </c>
      <c r="M67" s="15" t="s">
        <v>570</v>
      </c>
    </row>
    <row r="68" spans="1:13" ht="38.25" x14ac:dyDescent="0.25">
      <c r="A68" s="7" t="s">
        <v>137</v>
      </c>
      <c r="B68" s="7" t="s">
        <v>138</v>
      </c>
      <c r="C68" s="7" t="s">
        <v>476</v>
      </c>
      <c r="D68" s="8">
        <v>45735</v>
      </c>
      <c r="E68" s="7" t="s">
        <v>11</v>
      </c>
      <c r="F68" s="7" t="s">
        <v>562</v>
      </c>
      <c r="G68" s="7"/>
      <c r="H68" s="7"/>
      <c r="I68" s="55" t="s">
        <v>436</v>
      </c>
      <c r="J68" s="55" t="s">
        <v>52</v>
      </c>
      <c r="K68" s="15" t="s">
        <v>553</v>
      </c>
      <c r="L68" s="18" t="s">
        <v>750</v>
      </c>
      <c r="M68" s="15" t="s">
        <v>571</v>
      </c>
    </row>
    <row r="69" spans="1:13" ht="38.25" x14ac:dyDescent="0.25">
      <c r="A69" s="7" t="s">
        <v>139</v>
      </c>
      <c r="B69" s="7" t="s">
        <v>138</v>
      </c>
      <c r="C69" s="7" t="s">
        <v>476</v>
      </c>
      <c r="D69" s="8">
        <v>45735</v>
      </c>
      <c r="E69" s="7" t="s">
        <v>11</v>
      </c>
      <c r="F69" s="7" t="s">
        <v>562</v>
      </c>
      <c r="G69" s="7"/>
      <c r="H69" s="7"/>
      <c r="I69" s="55" t="s">
        <v>436</v>
      </c>
      <c r="J69" s="55" t="s">
        <v>52</v>
      </c>
      <c r="K69" s="15" t="s">
        <v>553</v>
      </c>
      <c r="L69" s="18" t="s">
        <v>750</v>
      </c>
      <c r="M69" s="15" t="s">
        <v>572</v>
      </c>
    </row>
    <row r="70" spans="1:13" ht="38.25" x14ac:dyDescent="0.25">
      <c r="A70" s="7" t="s">
        <v>140</v>
      </c>
      <c r="B70" s="7" t="s">
        <v>138</v>
      </c>
      <c r="C70" s="7" t="s">
        <v>476</v>
      </c>
      <c r="D70" s="8">
        <v>45735</v>
      </c>
      <c r="E70" s="7" t="s">
        <v>11</v>
      </c>
      <c r="F70" s="7" t="s">
        <v>562</v>
      </c>
      <c r="G70" s="7"/>
      <c r="H70" s="7"/>
      <c r="I70" s="55" t="s">
        <v>436</v>
      </c>
      <c r="J70" s="55" t="s">
        <v>52</v>
      </c>
      <c r="K70" s="15" t="s">
        <v>553</v>
      </c>
      <c r="L70" s="18" t="s">
        <v>751</v>
      </c>
      <c r="M70" s="15" t="s">
        <v>573</v>
      </c>
    </row>
    <row r="71" spans="1:13" ht="38.25" x14ac:dyDescent="0.25">
      <c r="A71" s="7" t="s">
        <v>141</v>
      </c>
      <c r="B71" s="7" t="s">
        <v>138</v>
      </c>
      <c r="C71" s="7" t="s">
        <v>476</v>
      </c>
      <c r="D71" s="8">
        <v>45735</v>
      </c>
      <c r="E71" s="7" t="s">
        <v>11</v>
      </c>
      <c r="F71" s="7" t="s">
        <v>562</v>
      </c>
      <c r="G71" s="7"/>
      <c r="H71" s="7"/>
      <c r="I71" s="55" t="s">
        <v>436</v>
      </c>
      <c r="J71" s="55" t="s">
        <v>52</v>
      </c>
      <c r="K71" s="15" t="s">
        <v>553</v>
      </c>
      <c r="L71" s="18" t="s">
        <v>752</v>
      </c>
      <c r="M71" s="15" t="s">
        <v>574</v>
      </c>
    </row>
    <row r="72" spans="1:13" ht="38.25" x14ac:dyDescent="0.25">
      <c r="A72" s="7" t="s">
        <v>142</v>
      </c>
      <c r="B72" s="7" t="s">
        <v>143</v>
      </c>
      <c r="C72" s="7" t="s">
        <v>460</v>
      </c>
      <c r="D72" s="8">
        <v>45740</v>
      </c>
      <c r="E72" s="7" t="s">
        <v>11</v>
      </c>
      <c r="F72" s="7" t="s">
        <v>144</v>
      </c>
      <c r="G72" s="7"/>
      <c r="H72" s="7" t="s">
        <v>145</v>
      </c>
      <c r="I72" s="55" t="s">
        <v>436</v>
      </c>
      <c r="J72" s="55" t="s">
        <v>437</v>
      </c>
      <c r="K72" s="15"/>
      <c r="L72" s="18" t="s">
        <v>753</v>
      </c>
      <c r="M72" s="15" t="s">
        <v>754</v>
      </c>
    </row>
    <row r="73" spans="1:13" ht="27.75" customHeight="1" x14ac:dyDescent="0.25">
      <c r="A73" s="10" t="s">
        <v>525</v>
      </c>
      <c r="B73" s="23"/>
      <c r="C73" s="29">
        <v>45728</v>
      </c>
      <c r="D73" s="25">
        <v>45740</v>
      </c>
      <c r="E73" s="23" t="s">
        <v>11</v>
      </c>
      <c r="F73" s="23" t="s">
        <v>526</v>
      </c>
      <c r="G73" s="23" t="s">
        <v>530</v>
      </c>
      <c r="H73" s="23"/>
      <c r="I73" s="23" t="s">
        <v>436</v>
      </c>
      <c r="J73" s="97" t="s">
        <v>437</v>
      </c>
      <c r="K73" s="27" t="s">
        <v>52</v>
      </c>
      <c r="L73" s="28" t="s">
        <v>881</v>
      </c>
      <c r="M73" s="27" t="s">
        <v>882</v>
      </c>
    </row>
    <row r="74" spans="1:13" ht="25.5" x14ac:dyDescent="0.25">
      <c r="A74" s="3" t="s">
        <v>146</v>
      </c>
      <c r="B74" s="3" t="s">
        <v>64</v>
      </c>
      <c r="C74" s="3" t="s">
        <v>477</v>
      </c>
      <c r="D74" s="4">
        <v>45828</v>
      </c>
      <c r="E74" s="16"/>
      <c r="F74" s="16"/>
      <c r="G74" s="3" t="s">
        <v>682</v>
      </c>
      <c r="H74" s="16"/>
      <c r="I74" s="55"/>
      <c r="J74" s="55"/>
      <c r="K74" s="15"/>
      <c r="L74" s="18"/>
      <c r="M74" s="15"/>
    </row>
    <row r="75" spans="1:13" ht="25.5" x14ac:dyDescent="0.25">
      <c r="A75" s="5" t="s">
        <v>147</v>
      </c>
      <c r="B75" s="5" t="s">
        <v>94</v>
      </c>
      <c r="C75" s="5" t="s">
        <v>476</v>
      </c>
      <c r="D75" s="6">
        <v>45726</v>
      </c>
      <c r="E75" s="7"/>
      <c r="F75" s="7"/>
      <c r="G75" s="7"/>
      <c r="H75" s="7"/>
      <c r="I75" s="55"/>
      <c r="J75" s="55"/>
      <c r="K75" s="15"/>
      <c r="L75" s="18"/>
      <c r="M75" s="15"/>
    </row>
    <row r="76" spans="1:13" ht="66.75" customHeight="1" x14ac:dyDescent="0.25">
      <c r="A76" s="7" t="s">
        <v>148</v>
      </c>
      <c r="B76" s="7" t="s">
        <v>94</v>
      </c>
      <c r="C76" s="7" t="s">
        <v>478</v>
      </c>
      <c r="D76" s="8">
        <v>45709</v>
      </c>
      <c r="E76" s="7" t="s">
        <v>11</v>
      </c>
      <c r="F76" s="58" t="s">
        <v>150</v>
      </c>
      <c r="G76" s="7"/>
      <c r="H76" s="7" t="s">
        <v>151</v>
      </c>
      <c r="I76" s="55" t="s">
        <v>436</v>
      </c>
      <c r="J76" s="55" t="s">
        <v>437</v>
      </c>
      <c r="K76" s="18"/>
      <c r="L76" s="18" t="s">
        <v>755</v>
      </c>
      <c r="M76" s="24" t="s">
        <v>756</v>
      </c>
    </row>
    <row r="77" spans="1:13" ht="25.5" x14ac:dyDescent="0.25">
      <c r="A77" s="7" t="s">
        <v>152</v>
      </c>
      <c r="B77" s="7" t="s">
        <v>149</v>
      </c>
      <c r="C77" s="7" t="s">
        <v>478</v>
      </c>
      <c r="D77" s="8">
        <v>45709</v>
      </c>
      <c r="E77" s="7" t="s">
        <v>52</v>
      </c>
      <c r="F77" s="7" t="s">
        <v>52</v>
      </c>
      <c r="G77" s="7"/>
      <c r="H77" s="7"/>
      <c r="I77" s="19" t="s">
        <v>52</v>
      </c>
      <c r="J77" s="19" t="s">
        <v>52</v>
      </c>
      <c r="K77" s="15"/>
      <c r="L77" s="18"/>
      <c r="M77" s="15"/>
    </row>
    <row r="78" spans="1:13" ht="38.25" x14ac:dyDescent="0.25">
      <c r="A78" s="7" t="s">
        <v>153</v>
      </c>
      <c r="B78" s="7" t="s">
        <v>154</v>
      </c>
      <c r="C78" s="7" t="s">
        <v>474</v>
      </c>
      <c r="D78" s="8">
        <v>45721</v>
      </c>
      <c r="E78" s="7" t="s">
        <v>11</v>
      </c>
      <c r="F78" s="7" t="s">
        <v>155</v>
      </c>
      <c r="G78" s="7"/>
      <c r="H78" s="7"/>
      <c r="I78" s="55" t="s">
        <v>436</v>
      </c>
      <c r="J78" s="55" t="s">
        <v>52</v>
      </c>
      <c r="K78" s="18"/>
      <c r="L78" s="18" t="s">
        <v>757</v>
      </c>
      <c r="M78" s="15" t="s">
        <v>758</v>
      </c>
    </row>
    <row r="79" spans="1:13" ht="38.25" x14ac:dyDescent="0.25">
      <c r="A79" s="7" t="s">
        <v>156</v>
      </c>
      <c r="B79" s="7" t="s">
        <v>111</v>
      </c>
      <c r="C79" s="7" t="s">
        <v>468</v>
      </c>
      <c r="D79" s="8">
        <v>45722</v>
      </c>
      <c r="E79" s="7" t="s">
        <v>11</v>
      </c>
      <c r="F79" s="7" t="s">
        <v>157</v>
      </c>
      <c r="G79" s="7"/>
      <c r="H79" s="7"/>
      <c r="I79" s="55" t="s">
        <v>436</v>
      </c>
      <c r="J79" s="55" t="s">
        <v>52</v>
      </c>
      <c r="K79" s="18"/>
      <c r="L79" s="18" t="s">
        <v>759</v>
      </c>
      <c r="M79" s="15" t="s">
        <v>760</v>
      </c>
    </row>
    <row r="80" spans="1:13" ht="38.25" x14ac:dyDescent="0.25">
      <c r="A80" s="7" t="s">
        <v>158</v>
      </c>
      <c r="B80" s="7" t="s">
        <v>135</v>
      </c>
      <c r="C80" s="7" t="s">
        <v>475</v>
      </c>
      <c r="D80" s="8">
        <v>45723</v>
      </c>
      <c r="E80" s="7" t="s">
        <v>11</v>
      </c>
      <c r="F80" s="7" t="s">
        <v>159</v>
      </c>
      <c r="G80" s="7"/>
      <c r="H80" s="7" t="s">
        <v>542</v>
      </c>
      <c r="I80" s="55" t="s">
        <v>436</v>
      </c>
      <c r="J80" s="55" t="s">
        <v>52</v>
      </c>
      <c r="K80" s="18"/>
      <c r="L80" s="18" t="s">
        <v>761</v>
      </c>
      <c r="M80" s="15" t="s">
        <v>762</v>
      </c>
    </row>
    <row r="81" spans="1:13" ht="25.5" x14ac:dyDescent="0.25">
      <c r="A81" s="7" t="s">
        <v>160</v>
      </c>
      <c r="B81" s="7" t="s">
        <v>135</v>
      </c>
      <c r="C81" s="7" t="s">
        <v>475</v>
      </c>
      <c r="D81" s="8">
        <v>45723</v>
      </c>
      <c r="E81" s="7" t="s">
        <v>52</v>
      </c>
      <c r="F81" s="7" t="s">
        <v>52</v>
      </c>
      <c r="G81" s="7"/>
      <c r="H81" s="7"/>
      <c r="I81" s="55" t="s">
        <v>52</v>
      </c>
      <c r="J81" s="55" t="s">
        <v>52</v>
      </c>
      <c r="K81" s="15"/>
      <c r="L81" s="30" t="s">
        <v>52</v>
      </c>
      <c r="M81" s="30" t="s">
        <v>52</v>
      </c>
    </row>
    <row r="82" spans="1:13" ht="38.25" x14ac:dyDescent="0.25">
      <c r="A82" s="7" t="s">
        <v>161</v>
      </c>
      <c r="B82" s="7" t="s">
        <v>135</v>
      </c>
      <c r="C82" s="7" t="s">
        <v>475</v>
      </c>
      <c r="D82" s="8">
        <v>45723</v>
      </c>
      <c r="E82" s="7" t="s">
        <v>52</v>
      </c>
      <c r="F82" s="7" t="s">
        <v>52</v>
      </c>
      <c r="G82" s="7"/>
      <c r="H82" s="7"/>
      <c r="I82" s="55" t="s">
        <v>52</v>
      </c>
      <c r="J82" s="55" t="s">
        <v>52</v>
      </c>
      <c r="K82" s="15"/>
      <c r="L82" s="30" t="s">
        <v>52</v>
      </c>
      <c r="M82" s="30" t="s">
        <v>52</v>
      </c>
    </row>
    <row r="83" spans="1:13" ht="38.25" x14ac:dyDescent="0.25">
      <c r="A83" s="7" t="s">
        <v>162</v>
      </c>
      <c r="B83" s="7" t="s">
        <v>138</v>
      </c>
      <c r="C83" s="7" t="s">
        <v>476</v>
      </c>
      <c r="D83" s="8">
        <v>45726</v>
      </c>
      <c r="E83" s="7" t="s">
        <v>11</v>
      </c>
      <c r="F83" s="7" t="s">
        <v>131</v>
      </c>
      <c r="G83" s="7"/>
      <c r="H83" s="7"/>
      <c r="I83" s="55" t="s">
        <v>436</v>
      </c>
      <c r="J83" s="55" t="s">
        <v>52</v>
      </c>
      <c r="K83" s="15" t="s">
        <v>553</v>
      </c>
      <c r="L83" s="18" t="s">
        <v>763</v>
      </c>
      <c r="M83" s="15" t="s">
        <v>568</v>
      </c>
    </row>
    <row r="84" spans="1:13" ht="25.5" x14ac:dyDescent="0.25">
      <c r="A84" s="5" t="s">
        <v>163</v>
      </c>
      <c r="B84" s="5" t="s">
        <v>64</v>
      </c>
      <c r="C84" s="5" t="s">
        <v>479</v>
      </c>
      <c r="D84" s="6">
        <v>45764</v>
      </c>
      <c r="E84" s="7"/>
      <c r="F84" s="7"/>
      <c r="G84" s="7"/>
      <c r="H84" s="7"/>
      <c r="I84" s="55"/>
      <c r="J84" s="55"/>
      <c r="K84" s="15"/>
      <c r="L84" s="18"/>
      <c r="M84" s="15"/>
    </row>
    <row r="85" spans="1:13" ht="51" x14ac:dyDescent="0.25">
      <c r="A85" s="7" t="s">
        <v>165</v>
      </c>
      <c r="B85" s="7" t="s">
        <v>166</v>
      </c>
      <c r="C85" s="7" t="s">
        <v>480</v>
      </c>
      <c r="D85" s="8">
        <v>45747</v>
      </c>
      <c r="E85" s="7" t="s">
        <v>11</v>
      </c>
      <c r="F85" s="58" t="s">
        <v>167</v>
      </c>
      <c r="G85" s="7"/>
      <c r="H85" s="7"/>
      <c r="I85" s="55" t="s">
        <v>436</v>
      </c>
      <c r="J85" s="55" t="s">
        <v>52</v>
      </c>
      <c r="K85" s="18" t="s">
        <v>578</v>
      </c>
      <c r="L85" s="18" t="s">
        <v>764</v>
      </c>
      <c r="M85" s="18" t="s">
        <v>765</v>
      </c>
    </row>
    <row r="86" spans="1:13" ht="75" customHeight="1" x14ac:dyDescent="0.25">
      <c r="A86" s="7" t="s">
        <v>168</v>
      </c>
      <c r="B86" s="7" t="s">
        <v>169</v>
      </c>
      <c r="C86" s="7" t="s">
        <v>481</v>
      </c>
      <c r="D86" s="8">
        <v>45750</v>
      </c>
      <c r="E86" s="7" t="s">
        <v>11</v>
      </c>
      <c r="F86" s="7" t="s">
        <v>170</v>
      </c>
      <c r="G86" s="7"/>
      <c r="H86" s="7"/>
      <c r="I86" s="55" t="s">
        <v>436</v>
      </c>
      <c r="J86" s="55" t="s">
        <v>52</v>
      </c>
      <c r="K86" s="18"/>
      <c r="L86" s="18" t="s">
        <v>766</v>
      </c>
      <c r="M86" s="18" t="s">
        <v>767</v>
      </c>
    </row>
    <row r="87" spans="1:13" ht="75" customHeight="1" x14ac:dyDescent="0.25">
      <c r="A87" s="7" t="s">
        <v>171</v>
      </c>
      <c r="B87" s="7" t="s">
        <v>172</v>
      </c>
      <c r="C87" s="7" t="s">
        <v>482</v>
      </c>
      <c r="D87" s="8">
        <v>45755</v>
      </c>
      <c r="E87" s="7" t="s">
        <v>11</v>
      </c>
      <c r="F87" s="7" t="s">
        <v>174</v>
      </c>
      <c r="G87" s="7"/>
      <c r="H87" s="7" t="s">
        <v>175</v>
      </c>
      <c r="I87" s="55" t="s">
        <v>436</v>
      </c>
      <c r="J87" s="55" t="s">
        <v>437</v>
      </c>
      <c r="K87" s="15"/>
      <c r="L87" s="18" t="s">
        <v>768</v>
      </c>
      <c r="M87" s="15" t="s">
        <v>769</v>
      </c>
    </row>
    <row r="88" spans="1:13" ht="38.25" x14ac:dyDescent="0.25">
      <c r="A88" s="7" t="s">
        <v>176</v>
      </c>
      <c r="B88" s="7" t="s">
        <v>177</v>
      </c>
      <c r="C88" s="7" t="s">
        <v>483</v>
      </c>
      <c r="D88" s="8">
        <v>45756</v>
      </c>
      <c r="E88" s="7" t="s">
        <v>11</v>
      </c>
      <c r="F88" s="7" t="s">
        <v>178</v>
      </c>
      <c r="G88" s="7"/>
      <c r="H88" s="7" t="s">
        <v>179</v>
      </c>
      <c r="I88" s="55" t="s">
        <v>436</v>
      </c>
      <c r="J88" s="55" t="s">
        <v>52</v>
      </c>
      <c r="K88" s="15" t="s">
        <v>553</v>
      </c>
      <c r="L88" s="18" t="s">
        <v>770</v>
      </c>
      <c r="M88" s="15" t="s">
        <v>597</v>
      </c>
    </row>
    <row r="89" spans="1:13" ht="25.5" x14ac:dyDescent="0.25">
      <c r="A89" s="7" t="s">
        <v>180</v>
      </c>
      <c r="B89" s="7" t="s">
        <v>173</v>
      </c>
      <c r="C89" s="7" t="s">
        <v>482</v>
      </c>
      <c r="D89" s="8">
        <v>45755</v>
      </c>
      <c r="E89" s="7" t="s">
        <v>52</v>
      </c>
      <c r="F89" s="7" t="s">
        <v>52</v>
      </c>
      <c r="G89" s="7"/>
      <c r="H89" s="7"/>
      <c r="I89" s="19" t="s">
        <v>52</v>
      </c>
      <c r="J89" s="19" t="s">
        <v>52</v>
      </c>
      <c r="K89" s="15"/>
      <c r="L89" s="7" t="s">
        <v>52</v>
      </c>
      <c r="M89" s="7" t="s">
        <v>52</v>
      </c>
    </row>
    <row r="90" spans="1:13" ht="38.25" x14ac:dyDescent="0.25">
      <c r="A90" s="7" t="s">
        <v>181</v>
      </c>
      <c r="B90" s="7" t="s">
        <v>173</v>
      </c>
      <c r="C90" s="7" t="s">
        <v>482</v>
      </c>
      <c r="D90" s="8">
        <v>45755</v>
      </c>
      <c r="E90" s="7" t="s">
        <v>52</v>
      </c>
      <c r="F90" s="7" t="s">
        <v>52</v>
      </c>
      <c r="G90" s="7"/>
      <c r="H90" s="7"/>
      <c r="I90" s="19" t="s">
        <v>52</v>
      </c>
      <c r="J90" s="19" t="s">
        <v>52</v>
      </c>
      <c r="K90" s="15"/>
      <c r="L90" s="7" t="s">
        <v>52</v>
      </c>
      <c r="M90" s="7" t="s">
        <v>52</v>
      </c>
    </row>
    <row r="91" spans="1:13" ht="38.25" x14ac:dyDescent="0.25">
      <c r="A91" s="7" t="s">
        <v>182</v>
      </c>
      <c r="B91" s="7" t="s">
        <v>64</v>
      </c>
      <c r="C91" s="7" t="s">
        <v>484</v>
      </c>
      <c r="D91" s="8">
        <v>45758</v>
      </c>
      <c r="E91" s="7" t="s">
        <v>11</v>
      </c>
      <c r="F91" s="7" t="s">
        <v>183</v>
      </c>
      <c r="G91" s="7"/>
      <c r="H91" s="7" t="s">
        <v>582</v>
      </c>
      <c r="I91" s="55" t="s">
        <v>436</v>
      </c>
      <c r="J91" s="55" t="s">
        <v>52</v>
      </c>
      <c r="K91" s="15"/>
      <c r="L91" s="18" t="s">
        <v>771</v>
      </c>
      <c r="M91" s="15" t="s">
        <v>772</v>
      </c>
    </row>
    <row r="92" spans="1:13" ht="38.25" x14ac:dyDescent="0.25">
      <c r="A92" s="7" t="s">
        <v>184</v>
      </c>
      <c r="B92" s="7" t="s">
        <v>185</v>
      </c>
      <c r="C92" s="7" t="s">
        <v>485</v>
      </c>
      <c r="D92" s="8">
        <v>45763</v>
      </c>
      <c r="E92" s="7" t="s">
        <v>11</v>
      </c>
      <c r="F92" s="7" t="s">
        <v>186</v>
      </c>
      <c r="G92" s="7"/>
      <c r="H92" s="7" t="s">
        <v>187</v>
      </c>
      <c r="I92" s="55" t="s">
        <v>436</v>
      </c>
      <c r="J92" s="55" t="s">
        <v>437</v>
      </c>
      <c r="K92" s="15"/>
      <c r="L92" s="18" t="s">
        <v>773</v>
      </c>
      <c r="M92" s="15" t="s">
        <v>774</v>
      </c>
    </row>
    <row r="93" spans="1:13" ht="38.25" x14ac:dyDescent="0.25">
      <c r="A93" s="7" t="s">
        <v>188</v>
      </c>
      <c r="B93" s="7" t="s">
        <v>164</v>
      </c>
      <c r="C93" s="7" t="s">
        <v>479</v>
      </c>
      <c r="D93" s="8">
        <v>45764</v>
      </c>
      <c r="E93" s="7" t="s">
        <v>11</v>
      </c>
      <c r="F93" s="7" t="s">
        <v>77</v>
      </c>
      <c r="G93" s="7"/>
      <c r="H93" s="7" t="s">
        <v>189</v>
      </c>
      <c r="I93" s="55" t="s">
        <v>436</v>
      </c>
      <c r="J93" s="55" t="s">
        <v>52</v>
      </c>
      <c r="K93" s="15" t="s">
        <v>553</v>
      </c>
      <c r="L93" s="18" t="s">
        <v>775</v>
      </c>
      <c r="M93" s="15" t="s">
        <v>776</v>
      </c>
    </row>
    <row r="94" spans="1:13" ht="25.5" x14ac:dyDescent="0.25">
      <c r="A94" s="5" t="s">
        <v>190</v>
      </c>
      <c r="B94" s="5" t="s">
        <v>79</v>
      </c>
      <c r="C94" s="5" t="s">
        <v>486</v>
      </c>
      <c r="D94" s="6">
        <v>45765</v>
      </c>
      <c r="E94" s="7"/>
      <c r="F94" s="7"/>
      <c r="G94" s="7"/>
      <c r="H94" s="7"/>
      <c r="I94" s="55"/>
      <c r="J94" s="55"/>
      <c r="K94" s="15"/>
      <c r="L94" s="18"/>
      <c r="M94" s="15"/>
    </row>
    <row r="95" spans="1:13" ht="38.25" x14ac:dyDescent="0.25">
      <c r="A95" s="7" t="s">
        <v>192</v>
      </c>
      <c r="B95" s="7" t="s">
        <v>191</v>
      </c>
      <c r="C95" s="7" t="s">
        <v>486</v>
      </c>
      <c r="D95" s="8">
        <v>45765</v>
      </c>
      <c r="E95" s="7" t="s">
        <v>11</v>
      </c>
      <c r="F95" s="7" t="s">
        <v>69</v>
      </c>
      <c r="G95" s="7"/>
      <c r="H95" s="7"/>
      <c r="I95" s="55" t="s">
        <v>436</v>
      </c>
      <c r="J95" s="55" t="s">
        <v>52</v>
      </c>
      <c r="K95" s="15" t="s">
        <v>553</v>
      </c>
      <c r="L95" s="18" t="s">
        <v>777</v>
      </c>
      <c r="M95" s="15" t="s">
        <v>583</v>
      </c>
    </row>
    <row r="96" spans="1:13" ht="38.25" x14ac:dyDescent="0.25">
      <c r="A96" s="7" t="s">
        <v>193</v>
      </c>
      <c r="B96" s="7" t="s">
        <v>191</v>
      </c>
      <c r="C96" s="7" t="s">
        <v>486</v>
      </c>
      <c r="D96" s="8">
        <v>45765</v>
      </c>
      <c r="E96" s="7" t="s">
        <v>11</v>
      </c>
      <c r="F96" s="7" t="s">
        <v>69</v>
      </c>
      <c r="G96" s="7"/>
      <c r="H96" s="7"/>
      <c r="I96" s="55" t="s">
        <v>436</v>
      </c>
      <c r="J96" s="55" t="s">
        <v>52</v>
      </c>
      <c r="K96" s="15" t="s">
        <v>553</v>
      </c>
      <c r="L96" s="18" t="s">
        <v>778</v>
      </c>
      <c r="M96" s="15" t="s">
        <v>584</v>
      </c>
    </row>
    <row r="97" spans="1:13" ht="33" customHeight="1" x14ac:dyDescent="0.25">
      <c r="A97" s="7" t="s">
        <v>194</v>
      </c>
      <c r="B97" s="7" t="s">
        <v>79</v>
      </c>
      <c r="C97" s="7" t="s">
        <v>487</v>
      </c>
      <c r="D97" s="8">
        <v>45706</v>
      </c>
      <c r="E97" s="7" t="s">
        <v>11</v>
      </c>
      <c r="F97" s="58" t="s">
        <v>195</v>
      </c>
      <c r="G97" s="7"/>
      <c r="H97" s="7" t="s">
        <v>196</v>
      </c>
      <c r="I97" s="55" t="s">
        <v>436</v>
      </c>
      <c r="J97" s="55" t="s">
        <v>437</v>
      </c>
      <c r="K97" s="15"/>
      <c r="L97" s="18" t="s">
        <v>779</v>
      </c>
      <c r="M97" s="57" t="s">
        <v>780</v>
      </c>
    </row>
    <row r="98" spans="1:13" ht="38.25" x14ac:dyDescent="0.25">
      <c r="A98" s="7" t="s">
        <v>197</v>
      </c>
      <c r="B98" s="7" t="s">
        <v>198</v>
      </c>
      <c r="C98" s="7" t="s">
        <v>478</v>
      </c>
      <c r="D98" s="8">
        <v>45709</v>
      </c>
      <c r="E98" s="7" t="s">
        <v>11</v>
      </c>
      <c r="F98" s="58" t="s">
        <v>199</v>
      </c>
      <c r="G98" s="7"/>
      <c r="H98" s="7"/>
      <c r="I98" s="55" t="s">
        <v>436</v>
      </c>
      <c r="J98" s="55" t="s">
        <v>437</v>
      </c>
      <c r="K98" s="15"/>
      <c r="L98" s="18" t="s">
        <v>781</v>
      </c>
      <c r="M98" s="56" t="s">
        <v>782</v>
      </c>
    </row>
    <row r="99" spans="1:13" ht="38.25" x14ac:dyDescent="0.25">
      <c r="A99" s="7" t="s">
        <v>200</v>
      </c>
      <c r="B99" s="7" t="s">
        <v>154</v>
      </c>
      <c r="C99" s="7" t="s">
        <v>471</v>
      </c>
      <c r="D99" s="8">
        <v>45715</v>
      </c>
      <c r="E99" s="7" t="s">
        <v>11</v>
      </c>
      <c r="F99" s="58" t="s">
        <v>201</v>
      </c>
      <c r="G99" s="7"/>
      <c r="H99" s="7"/>
      <c r="I99" s="55" t="s">
        <v>436</v>
      </c>
      <c r="J99" s="55" t="s">
        <v>52</v>
      </c>
      <c r="K99" s="15"/>
      <c r="L99" s="18" t="s">
        <v>783</v>
      </c>
      <c r="M99" s="15" t="s">
        <v>784</v>
      </c>
    </row>
    <row r="100" spans="1:13" ht="38.25" x14ac:dyDescent="0.25">
      <c r="A100" s="7" t="s">
        <v>202</v>
      </c>
      <c r="B100" s="7" t="s">
        <v>122</v>
      </c>
      <c r="C100" s="7" t="s">
        <v>470</v>
      </c>
      <c r="D100" s="8">
        <v>45719</v>
      </c>
      <c r="E100" s="7" t="s">
        <v>11</v>
      </c>
      <c r="F100" s="7" t="s">
        <v>203</v>
      </c>
      <c r="G100" s="7"/>
      <c r="H100" s="7"/>
      <c r="I100" s="55" t="s">
        <v>436</v>
      </c>
      <c r="J100" s="55" t="s">
        <v>52</v>
      </c>
      <c r="K100" s="15" t="s">
        <v>579</v>
      </c>
      <c r="L100" s="18" t="s">
        <v>785</v>
      </c>
      <c r="M100" s="18" t="s">
        <v>786</v>
      </c>
    </row>
    <row r="101" spans="1:13" x14ac:dyDescent="0.25">
      <c r="A101" s="5" t="s">
        <v>204</v>
      </c>
      <c r="B101" s="5" t="s">
        <v>127</v>
      </c>
      <c r="C101" s="5" t="s">
        <v>474</v>
      </c>
      <c r="D101" s="6">
        <v>45721</v>
      </c>
      <c r="E101" s="7"/>
      <c r="F101" s="7"/>
      <c r="G101" s="7"/>
      <c r="H101" s="7"/>
      <c r="I101" s="55"/>
      <c r="J101" s="55"/>
      <c r="K101" s="15"/>
      <c r="L101" s="18"/>
      <c r="M101" s="15"/>
    </row>
    <row r="102" spans="1:13" ht="38.25" x14ac:dyDescent="0.25">
      <c r="A102" s="7" t="s">
        <v>205</v>
      </c>
      <c r="B102" s="7" t="s">
        <v>127</v>
      </c>
      <c r="C102" s="7" t="s">
        <v>473</v>
      </c>
      <c r="D102" s="8">
        <v>45720</v>
      </c>
      <c r="E102" s="7" t="s">
        <v>11</v>
      </c>
      <c r="F102" s="7" t="s">
        <v>206</v>
      </c>
      <c r="G102" s="7"/>
      <c r="H102" s="7"/>
      <c r="I102" s="55" t="s">
        <v>436</v>
      </c>
      <c r="J102" s="55" t="s">
        <v>52</v>
      </c>
      <c r="K102" s="15" t="s">
        <v>553</v>
      </c>
      <c r="L102" s="18" t="s">
        <v>787</v>
      </c>
      <c r="M102" s="15" t="s">
        <v>580</v>
      </c>
    </row>
    <row r="103" spans="1:13" ht="38.25" x14ac:dyDescent="0.25">
      <c r="A103" s="7" t="s">
        <v>207</v>
      </c>
      <c r="B103" s="7" t="s">
        <v>127</v>
      </c>
      <c r="C103" s="7" t="s">
        <v>474</v>
      </c>
      <c r="D103" s="8">
        <v>45721</v>
      </c>
      <c r="E103" s="7" t="s">
        <v>11</v>
      </c>
      <c r="F103" s="7" t="s">
        <v>208</v>
      </c>
      <c r="G103" s="7"/>
      <c r="H103" s="7"/>
      <c r="I103" s="55" t="s">
        <v>436</v>
      </c>
      <c r="J103" s="55" t="s">
        <v>437</v>
      </c>
      <c r="K103" s="15"/>
      <c r="L103" s="18" t="s">
        <v>788</v>
      </c>
      <c r="M103" s="15" t="s">
        <v>789</v>
      </c>
    </row>
    <row r="104" spans="1:13" x14ac:dyDescent="0.25">
      <c r="A104" s="5" t="s">
        <v>209</v>
      </c>
      <c r="B104" s="5" t="s">
        <v>127</v>
      </c>
      <c r="C104" s="5" t="s">
        <v>485</v>
      </c>
      <c r="D104" s="6">
        <v>45786</v>
      </c>
      <c r="E104" s="7"/>
      <c r="F104" s="7"/>
      <c r="G104" s="7"/>
      <c r="H104" s="7"/>
      <c r="I104" s="55"/>
      <c r="J104" s="55"/>
      <c r="K104" s="15"/>
      <c r="L104" s="18"/>
      <c r="M104" s="15"/>
    </row>
    <row r="105" spans="1:13" ht="25.5" x14ac:dyDescent="0.25">
      <c r="A105" s="7" t="s">
        <v>210</v>
      </c>
      <c r="B105" s="7" t="s">
        <v>130</v>
      </c>
      <c r="C105" s="7" t="s">
        <v>474</v>
      </c>
      <c r="D105" s="8">
        <v>45721</v>
      </c>
      <c r="E105" s="7" t="s">
        <v>52</v>
      </c>
      <c r="F105" s="7" t="s">
        <v>52</v>
      </c>
      <c r="G105" s="7"/>
      <c r="H105" s="7"/>
      <c r="I105" s="19" t="s">
        <v>52</v>
      </c>
      <c r="J105" s="19" t="s">
        <v>52</v>
      </c>
      <c r="K105" s="15"/>
      <c r="L105" s="77" t="s">
        <v>52</v>
      </c>
      <c r="M105" s="77" t="s">
        <v>52</v>
      </c>
    </row>
    <row r="106" spans="1:13" ht="25.5" x14ac:dyDescent="0.25">
      <c r="A106" s="7" t="s">
        <v>211</v>
      </c>
      <c r="B106" s="7" t="s">
        <v>130</v>
      </c>
      <c r="C106" s="7" t="s">
        <v>474</v>
      </c>
      <c r="D106" s="8">
        <v>45721</v>
      </c>
      <c r="E106" s="7" t="s">
        <v>52</v>
      </c>
      <c r="F106" s="7" t="s">
        <v>52</v>
      </c>
      <c r="G106" s="7"/>
      <c r="H106" s="7"/>
      <c r="I106" s="19" t="s">
        <v>52</v>
      </c>
      <c r="J106" s="19" t="s">
        <v>52</v>
      </c>
      <c r="K106" s="15"/>
      <c r="L106" s="77" t="s">
        <v>52</v>
      </c>
      <c r="M106" s="77" t="s">
        <v>52</v>
      </c>
    </row>
    <row r="107" spans="1:13" ht="38.25" x14ac:dyDescent="0.25">
      <c r="A107" s="7" t="s">
        <v>212</v>
      </c>
      <c r="B107" s="7" t="s">
        <v>130</v>
      </c>
      <c r="C107" s="7" t="s">
        <v>474</v>
      </c>
      <c r="D107" s="8">
        <v>45721</v>
      </c>
      <c r="E107" s="7" t="s">
        <v>52</v>
      </c>
      <c r="F107" s="7" t="s">
        <v>52</v>
      </c>
      <c r="G107" s="7"/>
      <c r="H107" s="7"/>
      <c r="I107" s="19" t="s">
        <v>52</v>
      </c>
      <c r="J107" s="19" t="s">
        <v>52</v>
      </c>
      <c r="K107" s="15"/>
      <c r="L107" s="77" t="s">
        <v>52</v>
      </c>
      <c r="M107" s="77" t="s">
        <v>52</v>
      </c>
    </row>
    <row r="108" spans="1:13" ht="42.75" customHeight="1" x14ac:dyDescent="0.25">
      <c r="A108" s="7" t="s">
        <v>213</v>
      </c>
      <c r="B108" s="7" t="s">
        <v>127</v>
      </c>
      <c r="C108" s="7" t="s">
        <v>483</v>
      </c>
      <c r="D108" s="8">
        <v>45776</v>
      </c>
      <c r="E108" s="7" t="s">
        <v>11</v>
      </c>
      <c r="F108" s="7" t="s">
        <v>214</v>
      </c>
      <c r="G108" s="7"/>
      <c r="H108" s="7"/>
      <c r="I108" s="121" t="s">
        <v>52</v>
      </c>
      <c r="J108" s="19" t="s">
        <v>52</v>
      </c>
      <c r="K108" s="18"/>
      <c r="L108" s="77" t="s">
        <v>52</v>
      </c>
      <c r="M108" s="19" t="s">
        <v>52</v>
      </c>
    </row>
    <row r="109" spans="1:13" x14ac:dyDescent="0.25">
      <c r="A109" s="7" t="s">
        <v>215</v>
      </c>
      <c r="B109" s="7" t="s">
        <v>130</v>
      </c>
      <c r="C109" s="7" t="s">
        <v>474</v>
      </c>
      <c r="D109" s="8">
        <v>45721</v>
      </c>
      <c r="E109" s="7" t="s">
        <v>52</v>
      </c>
      <c r="F109" s="7" t="s">
        <v>52</v>
      </c>
      <c r="G109" s="7"/>
      <c r="H109" s="7"/>
      <c r="I109" s="19" t="s">
        <v>52</v>
      </c>
      <c r="J109" s="19" t="s">
        <v>52</v>
      </c>
      <c r="K109" s="15"/>
      <c r="L109" s="77" t="s">
        <v>52</v>
      </c>
      <c r="M109" s="77" t="s">
        <v>52</v>
      </c>
    </row>
    <row r="110" spans="1:13" ht="38.25" x14ac:dyDescent="0.25">
      <c r="A110" s="7" t="s">
        <v>216</v>
      </c>
      <c r="B110" s="7" t="s">
        <v>177</v>
      </c>
      <c r="C110" s="7" t="s">
        <v>483</v>
      </c>
      <c r="D110" s="8">
        <v>45776</v>
      </c>
      <c r="E110" s="7" t="s">
        <v>11</v>
      </c>
      <c r="F110" s="90" t="s">
        <v>586</v>
      </c>
      <c r="G110" s="7"/>
      <c r="H110" s="7"/>
      <c r="I110" s="55" t="s">
        <v>436</v>
      </c>
      <c r="J110" s="55" t="s">
        <v>52</v>
      </c>
      <c r="K110" s="15" t="s">
        <v>553</v>
      </c>
      <c r="L110" s="18" t="s">
        <v>790</v>
      </c>
      <c r="M110" s="15" t="s">
        <v>587</v>
      </c>
    </row>
    <row r="111" spans="1:13" ht="38.25" x14ac:dyDescent="0.25">
      <c r="A111" s="7" t="s">
        <v>217</v>
      </c>
      <c r="B111" s="7" t="s">
        <v>218</v>
      </c>
      <c r="C111" s="7" t="s">
        <v>488</v>
      </c>
      <c r="D111" s="8">
        <v>45779</v>
      </c>
      <c r="E111" s="7" t="s">
        <v>11</v>
      </c>
      <c r="F111" s="7" t="s">
        <v>219</v>
      </c>
      <c r="G111" s="7"/>
      <c r="H111" s="7"/>
      <c r="I111" s="55" t="s">
        <v>436</v>
      </c>
      <c r="J111" s="55" t="s">
        <v>600</v>
      </c>
      <c r="K111" s="15"/>
      <c r="L111" s="18" t="s">
        <v>791</v>
      </c>
      <c r="M111" s="15" t="s">
        <v>792</v>
      </c>
    </row>
    <row r="112" spans="1:13" ht="38.25" x14ac:dyDescent="0.25">
      <c r="A112" s="7" t="s">
        <v>220</v>
      </c>
      <c r="B112" s="7" t="s">
        <v>221</v>
      </c>
      <c r="C112" s="7" t="s">
        <v>489</v>
      </c>
      <c r="D112" s="8">
        <v>45782</v>
      </c>
      <c r="E112" s="7" t="s">
        <v>11</v>
      </c>
      <c r="F112" s="90" t="s">
        <v>586</v>
      </c>
      <c r="G112" s="7"/>
      <c r="H112" s="7"/>
      <c r="I112" s="55" t="s">
        <v>436</v>
      </c>
      <c r="J112" s="55" t="s">
        <v>52</v>
      </c>
      <c r="K112" s="15" t="s">
        <v>553</v>
      </c>
      <c r="L112" s="18" t="s">
        <v>793</v>
      </c>
      <c r="M112" s="15" t="s">
        <v>601</v>
      </c>
    </row>
    <row r="113" spans="1:13" ht="38.25" x14ac:dyDescent="0.25">
      <c r="A113" s="7" t="s">
        <v>222</v>
      </c>
      <c r="B113" s="7" t="s">
        <v>221</v>
      </c>
      <c r="C113" s="7" t="s">
        <v>485</v>
      </c>
      <c r="D113" s="8">
        <v>45786</v>
      </c>
      <c r="E113" s="7" t="s">
        <v>11</v>
      </c>
      <c r="F113" s="7" t="s">
        <v>223</v>
      </c>
      <c r="G113" s="7"/>
      <c r="H113" s="7" t="s">
        <v>599</v>
      </c>
      <c r="I113" s="55" t="s">
        <v>436</v>
      </c>
      <c r="J113" s="55" t="s">
        <v>600</v>
      </c>
      <c r="K113" s="15"/>
      <c r="L113" s="18" t="s">
        <v>794</v>
      </c>
      <c r="M113" s="15" t="s">
        <v>795</v>
      </c>
    </row>
    <row r="114" spans="1:13" ht="25.5" x14ac:dyDescent="0.25">
      <c r="A114" s="5" t="s">
        <v>224</v>
      </c>
      <c r="B114" s="5" t="s">
        <v>164</v>
      </c>
      <c r="C114" s="5" t="s">
        <v>477</v>
      </c>
      <c r="D114" s="6">
        <v>45828</v>
      </c>
      <c r="E114" s="7"/>
      <c r="F114" s="7"/>
      <c r="G114" s="7"/>
      <c r="H114" s="7"/>
      <c r="I114" s="55"/>
      <c r="J114" s="55"/>
      <c r="K114" s="15"/>
      <c r="L114" s="18"/>
      <c r="M114" s="15"/>
    </row>
    <row r="115" spans="1:13" ht="25.5" x14ac:dyDescent="0.25">
      <c r="A115" s="7" t="s">
        <v>225</v>
      </c>
      <c r="B115" s="7" t="s">
        <v>164</v>
      </c>
      <c r="C115" s="7" t="s">
        <v>490</v>
      </c>
      <c r="D115" s="8">
        <v>45821</v>
      </c>
      <c r="E115" s="7" t="s">
        <v>11</v>
      </c>
      <c r="F115" s="7" t="s">
        <v>226</v>
      </c>
      <c r="G115" s="7"/>
      <c r="H115" s="55" t="s">
        <v>52</v>
      </c>
      <c r="I115" s="55" t="s">
        <v>52</v>
      </c>
      <c r="J115" s="55" t="s">
        <v>52</v>
      </c>
      <c r="K115" s="15"/>
      <c r="L115" s="55" t="s">
        <v>52</v>
      </c>
      <c r="M115" s="55" t="s">
        <v>52</v>
      </c>
    </row>
    <row r="116" spans="1:13" ht="25.5" x14ac:dyDescent="0.25">
      <c r="A116" s="7" t="s">
        <v>227</v>
      </c>
      <c r="B116" s="7" t="s">
        <v>164</v>
      </c>
      <c r="C116" s="7" t="s">
        <v>490</v>
      </c>
      <c r="D116" s="8">
        <v>45821</v>
      </c>
      <c r="E116" s="7" t="s">
        <v>11</v>
      </c>
      <c r="F116" s="90" t="s">
        <v>586</v>
      </c>
      <c r="G116" s="7"/>
      <c r="H116" s="55" t="s">
        <v>52</v>
      </c>
      <c r="I116" s="55" t="s">
        <v>52</v>
      </c>
      <c r="J116" s="55" t="s">
        <v>52</v>
      </c>
      <c r="K116" s="55" t="s">
        <v>52</v>
      </c>
      <c r="L116" s="55" t="s">
        <v>52</v>
      </c>
      <c r="M116" s="55" t="s">
        <v>52</v>
      </c>
    </row>
    <row r="117" spans="1:13" ht="38.25" customHeight="1" x14ac:dyDescent="0.25">
      <c r="A117" s="7" t="s">
        <v>228</v>
      </c>
      <c r="B117" s="7" t="s">
        <v>229</v>
      </c>
      <c r="C117" s="7" t="s">
        <v>477</v>
      </c>
      <c r="D117" s="8">
        <v>45828</v>
      </c>
      <c r="E117" s="7" t="s">
        <v>11</v>
      </c>
      <c r="F117" s="7" t="s">
        <v>230</v>
      </c>
      <c r="G117" s="7"/>
      <c r="H117" s="55" t="s">
        <v>52</v>
      </c>
      <c r="I117" s="55" t="s">
        <v>52</v>
      </c>
      <c r="J117" s="55" t="s">
        <v>52</v>
      </c>
      <c r="K117" s="18"/>
      <c r="L117" s="55" t="s">
        <v>52</v>
      </c>
      <c r="M117" s="55" t="s">
        <v>52</v>
      </c>
    </row>
    <row r="118" spans="1:13" ht="36.75" customHeight="1" x14ac:dyDescent="0.25">
      <c r="A118" s="10" t="s">
        <v>525</v>
      </c>
      <c r="B118" s="23"/>
      <c r="C118" s="29">
        <v>45798</v>
      </c>
      <c r="D118" s="25">
        <v>45829</v>
      </c>
      <c r="E118" s="23" t="s">
        <v>11</v>
      </c>
      <c r="F118" s="23" t="s">
        <v>526</v>
      </c>
      <c r="G118" s="23" t="s">
        <v>603</v>
      </c>
      <c r="H118" s="23"/>
      <c r="I118" s="23" t="s">
        <v>436</v>
      </c>
      <c r="J118" s="97" t="s">
        <v>437</v>
      </c>
      <c r="K118" s="93"/>
      <c r="L118" s="94" t="s">
        <v>879</v>
      </c>
      <c r="M118" s="94" t="s">
        <v>880</v>
      </c>
    </row>
    <row r="119" spans="1:13" x14ac:dyDescent="0.25">
      <c r="A119" s="3" t="s">
        <v>231</v>
      </c>
      <c r="B119" s="3" t="s">
        <v>8</v>
      </c>
      <c r="C119" s="3" t="s">
        <v>491</v>
      </c>
      <c r="D119" s="4">
        <v>45847</v>
      </c>
      <c r="E119" s="16"/>
      <c r="F119" s="16"/>
      <c r="G119" s="3" t="s">
        <v>683</v>
      </c>
      <c r="H119" s="16"/>
      <c r="I119" s="98"/>
      <c r="J119" s="55"/>
      <c r="K119" s="15"/>
      <c r="L119" s="18"/>
      <c r="M119" s="15"/>
    </row>
    <row r="120" spans="1:13" ht="25.5" x14ac:dyDescent="0.25">
      <c r="A120" s="5" t="s">
        <v>232</v>
      </c>
      <c r="B120" s="5" t="s">
        <v>8</v>
      </c>
      <c r="C120" s="5" t="s">
        <v>492</v>
      </c>
      <c r="D120" s="6">
        <v>45728</v>
      </c>
      <c r="E120" s="7"/>
      <c r="F120" s="7"/>
      <c r="G120" s="7"/>
      <c r="H120" s="7"/>
      <c r="I120" s="98"/>
      <c r="J120" s="55"/>
      <c r="K120" s="15"/>
      <c r="L120" s="77"/>
      <c r="M120" s="77"/>
    </row>
    <row r="121" spans="1:13" ht="25.5" x14ac:dyDescent="0.25">
      <c r="A121" s="7" t="s">
        <v>233</v>
      </c>
      <c r="B121" s="7" t="s">
        <v>8</v>
      </c>
      <c r="C121" s="7" t="s">
        <v>447</v>
      </c>
      <c r="D121" s="8">
        <v>45688</v>
      </c>
      <c r="E121" s="7" t="s">
        <v>52</v>
      </c>
      <c r="F121" s="7" t="s">
        <v>52</v>
      </c>
      <c r="G121" s="7"/>
      <c r="H121" s="7"/>
      <c r="I121" s="19" t="s">
        <v>52</v>
      </c>
      <c r="J121" s="55" t="s">
        <v>52</v>
      </c>
      <c r="K121" s="15"/>
      <c r="L121" s="18" t="s">
        <v>52</v>
      </c>
      <c r="M121" s="30" t="s">
        <v>52</v>
      </c>
    </row>
    <row r="122" spans="1:13" ht="25.5" x14ac:dyDescent="0.25">
      <c r="A122" s="7" t="s">
        <v>234</v>
      </c>
      <c r="B122" s="7" t="s">
        <v>8</v>
      </c>
      <c r="C122" s="7" t="s">
        <v>447</v>
      </c>
      <c r="D122" s="8">
        <v>45688</v>
      </c>
      <c r="E122" s="7" t="s">
        <v>52</v>
      </c>
      <c r="F122" s="7" t="s">
        <v>52</v>
      </c>
      <c r="G122" s="7"/>
      <c r="H122" s="7"/>
      <c r="I122" s="19" t="s">
        <v>52</v>
      </c>
      <c r="J122" s="55" t="s">
        <v>52</v>
      </c>
      <c r="K122" s="15"/>
      <c r="L122" s="18" t="s">
        <v>52</v>
      </c>
      <c r="M122" s="30" t="s">
        <v>52</v>
      </c>
    </row>
    <row r="123" spans="1:13" ht="25.5" x14ac:dyDescent="0.25">
      <c r="A123" s="7" t="s">
        <v>235</v>
      </c>
      <c r="B123" s="7" t="s">
        <v>8</v>
      </c>
      <c r="C123" s="7" t="s">
        <v>447</v>
      </c>
      <c r="D123" s="8">
        <v>45688</v>
      </c>
      <c r="E123" s="7" t="s">
        <v>52</v>
      </c>
      <c r="F123" s="7" t="s">
        <v>52</v>
      </c>
      <c r="G123" s="7"/>
      <c r="H123" s="7"/>
      <c r="I123" s="19" t="s">
        <v>52</v>
      </c>
      <c r="J123" s="55" t="s">
        <v>52</v>
      </c>
      <c r="K123" s="15"/>
      <c r="L123" s="18" t="s">
        <v>52</v>
      </c>
      <c r="M123" s="30" t="s">
        <v>52</v>
      </c>
    </row>
    <row r="124" spans="1:13" ht="38.25" x14ac:dyDescent="0.25">
      <c r="A124" s="7" t="s">
        <v>236</v>
      </c>
      <c r="B124" s="7" t="s">
        <v>154</v>
      </c>
      <c r="C124" s="7" t="s">
        <v>493</v>
      </c>
      <c r="D124" s="8">
        <v>45714</v>
      </c>
      <c r="E124" s="7" t="s">
        <v>11</v>
      </c>
      <c r="F124" s="58" t="s">
        <v>237</v>
      </c>
      <c r="G124" s="7"/>
      <c r="H124" s="7"/>
      <c r="I124" s="55" t="s">
        <v>436</v>
      </c>
      <c r="J124" s="19" t="s">
        <v>52</v>
      </c>
      <c r="K124" s="55" t="s">
        <v>52</v>
      </c>
      <c r="L124" s="18" t="s">
        <v>796</v>
      </c>
      <c r="M124" s="24" t="s">
        <v>797</v>
      </c>
    </row>
    <row r="125" spans="1:13" ht="38.25" x14ac:dyDescent="0.25">
      <c r="A125" s="7" t="s">
        <v>238</v>
      </c>
      <c r="B125" s="7" t="s">
        <v>8</v>
      </c>
      <c r="C125" s="7" t="s">
        <v>447</v>
      </c>
      <c r="D125" s="8">
        <v>45688</v>
      </c>
      <c r="E125" s="7" t="s">
        <v>52</v>
      </c>
      <c r="F125" s="7" t="s">
        <v>52</v>
      </c>
      <c r="G125" s="7"/>
      <c r="H125" s="7"/>
      <c r="I125" s="19" t="s">
        <v>52</v>
      </c>
      <c r="J125" s="55" t="s">
        <v>52</v>
      </c>
      <c r="K125" s="15"/>
      <c r="L125" s="18" t="s">
        <v>52</v>
      </c>
      <c r="M125" s="30" t="s">
        <v>52</v>
      </c>
    </row>
    <row r="126" spans="1:13" ht="25.5" x14ac:dyDescent="0.25">
      <c r="A126" s="7" t="s">
        <v>239</v>
      </c>
      <c r="B126" s="7" t="s">
        <v>8</v>
      </c>
      <c r="C126" s="7" t="s">
        <v>447</v>
      </c>
      <c r="D126" s="8">
        <v>45688</v>
      </c>
      <c r="E126" s="7" t="s">
        <v>52</v>
      </c>
      <c r="F126" s="7" t="s">
        <v>52</v>
      </c>
      <c r="G126" s="7"/>
      <c r="H126" s="7"/>
      <c r="I126" s="19" t="s">
        <v>52</v>
      </c>
      <c r="J126" s="55" t="s">
        <v>52</v>
      </c>
      <c r="K126" s="15"/>
      <c r="L126" s="18" t="s">
        <v>52</v>
      </c>
      <c r="M126" s="30" t="s">
        <v>52</v>
      </c>
    </row>
    <row r="127" spans="1:13" ht="25.5" x14ac:dyDescent="0.25">
      <c r="A127" s="7" t="s">
        <v>240</v>
      </c>
      <c r="B127" s="7" t="s">
        <v>8</v>
      </c>
      <c r="C127" s="7" t="s">
        <v>447</v>
      </c>
      <c r="D127" s="8">
        <v>45688</v>
      </c>
      <c r="E127" s="7" t="s">
        <v>52</v>
      </c>
      <c r="F127" s="7" t="s">
        <v>52</v>
      </c>
      <c r="G127" s="7"/>
      <c r="H127" s="7"/>
      <c r="I127" s="19" t="s">
        <v>52</v>
      </c>
      <c r="J127" s="55" t="s">
        <v>52</v>
      </c>
      <c r="K127" s="15"/>
      <c r="L127" s="18" t="s">
        <v>52</v>
      </c>
      <c r="M127" s="30" t="s">
        <v>52</v>
      </c>
    </row>
    <row r="128" spans="1:13" ht="25.5" x14ac:dyDescent="0.25">
      <c r="A128" s="7" t="s">
        <v>241</v>
      </c>
      <c r="B128" s="7" t="s">
        <v>8</v>
      </c>
      <c r="C128" s="7" t="s">
        <v>447</v>
      </c>
      <c r="D128" s="8">
        <v>45688</v>
      </c>
      <c r="E128" s="7" t="s">
        <v>52</v>
      </c>
      <c r="F128" s="7" t="s">
        <v>52</v>
      </c>
      <c r="G128" s="7"/>
      <c r="H128" s="7"/>
      <c r="I128" s="19" t="s">
        <v>52</v>
      </c>
      <c r="J128" s="55" t="s">
        <v>52</v>
      </c>
      <c r="K128" s="15"/>
      <c r="L128" s="18" t="s">
        <v>52</v>
      </c>
      <c r="M128" s="30" t="s">
        <v>52</v>
      </c>
    </row>
    <row r="129" spans="1:13" ht="26.25" customHeight="1" x14ac:dyDescent="0.25">
      <c r="A129" s="7" t="s">
        <v>242</v>
      </c>
      <c r="B129" s="7" t="s">
        <v>111</v>
      </c>
      <c r="C129" s="7" t="s">
        <v>492</v>
      </c>
      <c r="D129" s="8">
        <v>45728</v>
      </c>
      <c r="E129" s="7" t="s">
        <v>11</v>
      </c>
      <c r="F129" s="58" t="s">
        <v>243</v>
      </c>
      <c r="G129" s="7"/>
      <c r="H129" s="7"/>
      <c r="I129" s="55" t="s">
        <v>436</v>
      </c>
      <c r="J129" s="55" t="s">
        <v>437</v>
      </c>
      <c r="K129" s="15"/>
      <c r="L129" s="18" t="s">
        <v>798</v>
      </c>
      <c r="M129" s="15" t="s">
        <v>799</v>
      </c>
    </row>
    <row r="130" spans="1:13" ht="25.5" x14ac:dyDescent="0.25">
      <c r="A130" s="5" t="s">
        <v>244</v>
      </c>
      <c r="B130" s="5" t="s">
        <v>122</v>
      </c>
      <c r="C130" s="5" t="s">
        <v>494</v>
      </c>
      <c r="D130" s="6">
        <v>45833</v>
      </c>
      <c r="E130" s="7"/>
      <c r="F130" s="7"/>
      <c r="G130" s="7"/>
      <c r="H130" s="7"/>
      <c r="I130" s="55"/>
      <c r="J130" s="55"/>
      <c r="K130" s="15"/>
      <c r="L130" s="18"/>
      <c r="M130" s="15"/>
    </row>
    <row r="131" spans="1:13" ht="38.25" x14ac:dyDescent="0.25">
      <c r="A131" s="7" t="s">
        <v>245</v>
      </c>
      <c r="B131" s="7" t="s">
        <v>122</v>
      </c>
      <c r="C131" s="7" t="s">
        <v>472</v>
      </c>
      <c r="D131" s="8">
        <v>45716</v>
      </c>
      <c r="E131" s="7" t="s">
        <v>11</v>
      </c>
      <c r="F131" s="7"/>
      <c r="G131" s="7"/>
      <c r="H131" s="7"/>
      <c r="I131" s="55" t="s">
        <v>436</v>
      </c>
      <c r="J131" s="55" t="s">
        <v>52</v>
      </c>
      <c r="K131" s="15"/>
      <c r="L131" s="18" t="s">
        <v>800</v>
      </c>
      <c r="M131" s="15" t="s">
        <v>604</v>
      </c>
    </row>
    <row r="132" spans="1:13" ht="38.25" x14ac:dyDescent="0.25">
      <c r="A132" s="7" t="s">
        <v>246</v>
      </c>
      <c r="B132" s="7" t="s">
        <v>111</v>
      </c>
      <c r="C132" s="7" t="s">
        <v>495</v>
      </c>
      <c r="D132" s="8">
        <v>45763</v>
      </c>
      <c r="E132" s="7" t="s">
        <v>11</v>
      </c>
      <c r="F132" s="7" t="s">
        <v>247</v>
      </c>
      <c r="G132" s="7"/>
      <c r="H132" s="7"/>
      <c r="I132" s="55" t="s">
        <v>436</v>
      </c>
      <c r="J132" s="19" t="s">
        <v>52</v>
      </c>
      <c r="K132" s="15" t="s">
        <v>581</v>
      </c>
      <c r="L132" s="18" t="s">
        <v>801</v>
      </c>
      <c r="M132" s="15" t="s">
        <v>543</v>
      </c>
    </row>
    <row r="133" spans="1:13" ht="25.5" x14ac:dyDescent="0.25">
      <c r="A133" s="7" t="s">
        <v>248</v>
      </c>
      <c r="B133" s="7" t="s">
        <v>249</v>
      </c>
      <c r="C133" s="7" t="s">
        <v>494</v>
      </c>
      <c r="D133" s="8">
        <v>45833</v>
      </c>
      <c r="E133" s="7" t="s">
        <v>11</v>
      </c>
      <c r="F133" s="7" t="s">
        <v>250</v>
      </c>
      <c r="G133" s="7"/>
      <c r="H133" s="7"/>
      <c r="I133" s="55" t="s">
        <v>436</v>
      </c>
      <c r="J133" s="55" t="s">
        <v>52</v>
      </c>
      <c r="K133" s="15"/>
      <c r="L133" s="18" t="s">
        <v>52</v>
      </c>
      <c r="M133" s="18" t="s">
        <v>52</v>
      </c>
    </row>
    <row r="134" spans="1:13" ht="38.25" x14ac:dyDescent="0.25">
      <c r="A134" s="7" t="s">
        <v>251</v>
      </c>
      <c r="B134" s="7" t="s">
        <v>249</v>
      </c>
      <c r="C134" s="7" t="s">
        <v>494</v>
      </c>
      <c r="D134" s="8">
        <v>45833</v>
      </c>
      <c r="E134" s="7" t="s">
        <v>11</v>
      </c>
      <c r="F134" s="7" t="s">
        <v>252</v>
      </c>
      <c r="G134" s="7"/>
      <c r="H134" s="7"/>
      <c r="I134" s="55" t="s">
        <v>436</v>
      </c>
      <c r="J134" s="55" t="s">
        <v>437</v>
      </c>
      <c r="K134" s="15"/>
      <c r="L134" s="18" t="s">
        <v>802</v>
      </c>
      <c r="M134" s="15" t="s">
        <v>803</v>
      </c>
    </row>
    <row r="135" spans="1:13" ht="25.5" x14ac:dyDescent="0.25">
      <c r="A135" s="7" t="s">
        <v>575</v>
      </c>
      <c r="B135" s="7" t="s">
        <v>249</v>
      </c>
      <c r="C135" s="7" t="s">
        <v>494</v>
      </c>
      <c r="D135" s="8">
        <v>45833</v>
      </c>
      <c r="E135" s="7" t="s">
        <v>11</v>
      </c>
      <c r="F135" s="7" t="s">
        <v>253</v>
      </c>
      <c r="G135" s="7"/>
      <c r="H135" s="7"/>
      <c r="I135" s="55" t="s">
        <v>436</v>
      </c>
      <c r="J135" s="55" t="s">
        <v>52</v>
      </c>
      <c r="K135" s="15"/>
      <c r="L135" s="18" t="s">
        <v>52</v>
      </c>
      <c r="M135" s="15" t="s">
        <v>52</v>
      </c>
    </row>
    <row r="136" spans="1:13" ht="25.5" x14ac:dyDescent="0.25">
      <c r="A136" s="7" t="s">
        <v>576</v>
      </c>
      <c r="B136" s="7" t="s">
        <v>249</v>
      </c>
      <c r="C136" s="7" t="s">
        <v>494</v>
      </c>
      <c r="D136" s="8">
        <v>45833</v>
      </c>
      <c r="E136" s="7" t="s">
        <v>11</v>
      </c>
      <c r="F136" s="7" t="s">
        <v>254</v>
      </c>
      <c r="G136" s="7"/>
      <c r="H136" s="7"/>
      <c r="I136" s="55" t="s">
        <v>436</v>
      </c>
      <c r="J136" s="55" t="s">
        <v>52</v>
      </c>
      <c r="K136" s="15"/>
      <c r="L136" s="18" t="s">
        <v>52</v>
      </c>
      <c r="M136" s="18" t="s">
        <v>52</v>
      </c>
    </row>
    <row r="137" spans="1:13" ht="25.5" x14ac:dyDescent="0.25">
      <c r="A137" s="7" t="s">
        <v>577</v>
      </c>
      <c r="B137" s="7" t="s">
        <v>249</v>
      </c>
      <c r="C137" s="7" t="s">
        <v>494</v>
      </c>
      <c r="D137" s="8">
        <v>45833</v>
      </c>
      <c r="E137" s="7" t="s">
        <v>11</v>
      </c>
      <c r="F137" s="7" t="s">
        <v>255</v>
      </c>
      <c r="G137" s="7"/>
      <c r="H137" s="7"/>
      <c r="I137" s="55" t="s">
        <v>52</v>
      </c>
      <c r="J137" s="55" t="s">
        <v>52</v>
      </c>
      <c r="K137" s="15"/>
      <c r="L137" s="18" t="s">
        <v>52</v>
      </c>
      <c r="M137" s="18" t="s">
        <v>52</v>
      </c>
    </row>
    <row r="138" spans="1:13" x14ac:dyDescent="0.25">
      <c r="A138" s="5" t="s">
        <v>256</v>
      </c>
      <c r="B138" s="5" t="s">
        <v>249</v>
      </c>
      <c r="C138" s="5" t="s">
        <v>491</v>
      </c>
      <c r="D138" s="6">
        <v>45847</v>
      </c>
      <c r="E138" s="7"/>
      <c r="F138" s="7"/>
      <c r="G138" s="7"/>
      <c r="H138" s="7"/>
      <c r="I138" s="55"/>
      <c r="J138" s="55"/>
      <c r="K138" s="15"/>
      <c r="L138" s="18"/>
      <c r="M138" s="15"/>
    </row>
    <row r="139" spans="1:13" ht="25.5" x14ac:dyDescent="0.25">
      <c r="A139" s="7" t="s">
        <v>257</v>
      </c>
      <c r="B139" s="7" t="s">
        <v>258</v>
      </c>
      <c r="C139" s="7" t="s">
        <v>496</v>
      </c>
      <c r="D139" s="8">
        <v>45834</v>
      </c>
      <c r="E139" s="7" t="s">
        <v>11</v>
      </c>
      <c r="F139" s="7" t="s">
        <v>259</v>
      </c>
      <c r="G139" s="7"/>
      <c r="H139" s="7"/>
      <c r="I139" s="55" t="s">
        <v>52</v>
      </c>
      <c r="J139" s="55" t="s">
        <v>52</v>
      </c>
      <c r="K139" s="15"/>
      <c r="L139" s="18" t="s">
        <v>52</v>
      </c>
      <c r="M139" s="18" t="s">
        <v>52</v>
      </c>
    </row>
    <row r="140" spans="1:13" ht="39" customHeight="1" x14ac:dyDescent="0.25">
      <c r="A140" s="7" t="s">
        <v>260</v>
      </c>
      <c r="B140" s="7" t="s">
        <v>258</v>
      </c>
      <c r="C140" s="7" t="s">
        <v>497</v>
      </c>
      <c r="D140" s="8">
        <v>45840</v>
      </c>
      <c r="E140" s="7" t="s">
        <v>11</v>
      </c>
      <c r="F140" s="7" t="s">
        <v>261</v>
      </c>
      <c r="G140" s="7"/>
      <c r="H140" s="7"/>
      <c r="I140" s="55" t="s">
        <v>52</v>
      </c>
      <c r="J140" s="55" t="s">
        <v>437</v>
      </c>
      <c r="K140" s="22"/>
      <c r="L140" s="18" t="s">
        <v>52</v>
      </c>
      <c r="M140" s="18" t="s">
        <v>52</v>
      </c>
    </row>
    <row r="141" spans="1:13" ht="39.75" customHeight="1" x14ac:dyDescent="0.25">
      <c r="A141" s="7" t="s">
        <v>262</v>
      </c>
      <c r="B141" s="7" t="s">
        <v>249</v>
      </c>
      <c r="C141" s="7" t="s">
        <v>491</v>
      </c>
      <c r="D141" s="8">
        <v>45847</v>
      </c>
      <c r="E141" s="7" t="s">
        <v>11</v>
      </c>
      <c r="F141" s="7" t="s">
        <v>263</v>
      </c>
      <c r="G141" s="7"/>
      <c r="H141" s="7"/>
      <c r="I141" s="55" t="s">
        <v>436</v>
      </c>
      <c r="J141" s="55" t="s">
        <v>52</v>
      </c>
      <c r="K141" s="15"/>
      <c r="L141" s="18" t="s">
        <v>804</v>
      </c>
      <c r="M141" s="15" t="s">
        <v>543</v>
      </c>
    </row>
    <row r="142" spans="1:13" ht="25.5" x14ac:dyDescent="0.25">
      <c r="A142" s="10" t="s">
        <v>525</v>
      </c>
      <c r="B142" s="23"/>
      <c r="C142" s="29">
        <v>45846</v>
      </c>
      <c r="D142" s="25">
        <v>45847</v>
      </c>
      <c r="E142" s="23" t="s">
        <v>11</v>
      </c>
      <c r="F142" s="23" t="s">
        <v>526</v>
      </c>
      <c r="G142" s="23"/>
      <c r="H142" s="23"/>
      <c r="I142" s="23" t="s">
        <v>436</v>
      </c>
      <c r="J142" s="97" t="s">
        <v>437</v>
      </c>
      <c r="K142" s="27"/>
      <c r="L142" s="28" t="s">
        <v>877</v>
      </c>
      <c r="M142" s="27" t="s">
        <v>878</v>
      </c>
    </row>
    <row r="143" spans="1:13" ht="25.5" hidden="1" x14ac:dyDescent="0.25">
      <c r="A143" s="3" t="s">
        <v>264</v>
      </c>
      <c r="B143" s="3" t="s">
        <v>249</v>
      </c>
      <c r="C143" s="3" t="s">
        <v>498</v>
      </c>
      <c r="D143" s="4">
        <v>45964</v>
      </c>
      <c r="E143" s="16"/>
      <c r="F143" s="16"/>
      <c r="G143" s="3" t="s">
        <v>681</v>
      </c>
      <c r="H143" s="16"/>
      <c r="I143" s="55"/>
      <c r="J143" s="55"/>
      <c r="K143" s="15"/>
      <c r="L143" s="18"/>
      <c r="M143" s="15"/>
    </row>
    <row r="144" spans="1:13" ht="25.5" x14ac:dyDescent="0.25">
      <c r="A144" s="5" t="s">
        <v>266</v>
      </c>
      <c r="B144" s="5" t="s">
        <v>249</v>
      </c>
      <c r="C144" s="5" t="s">
        <v>499</v>
      </c>
      <c r="D144" s="6">
        <v>45798</v>
      </c>
      <c r="E144" s="7"/>
      <c r="F144" s="7"/>
      <c r="G144" s="7"/>
      <c r="H144" s="7"/>
      <c r="I144" s="55"/>
      <c r="J144" s="55"/>
      <c r="K144" s="15"/>
      <c r="L144" s="18"/>
      <c r="M144" s="15"/>
    </row>
    <row r="145" spans="1:13" ht="25.5" x14ac:dyDescent="0.25">
      <c r="A145" s="7" t="s">
        <v>267</v>
      </c>
      <c r="B145" s="5" t="s">
        <v>249</v>
      </c>
      <c r="C145" s="5" t="s">
        <v>499</v>
      </c>
      <c r="D145" s="8">
        <v>45798</v>
      </c>
      <c r="E145" s="7" t="s">
        <v>11</v>
      </c>
      <c r="F145" s="7" t="s">
        <v>268</v>
      </c>
      <c r="G145" s="7"/>
      <c r="H145" s="7"/>
      <c r="I145" s="55" t="s">
        <v>436</v>
      </c>
      <c r="J145" s="55" t="s">
        <v>52</v>
      </c>
      <c r="K145" s="15" t="s">
        <v>553</v>
      </c>
      <c r="L145" s="18" t="s">
        <v>805</v>
      </c>
      <c r="M145" s="15" t="s">
        <v>602</v>
      </c>
    </row>
    <row r="146" spans="1:13" ht="25.5" x14ac:dyDescent="0.25">
      <c r="A146" s="5" t="s">
        <v>269</v>
      </c>
      <c r="B146" s="5" t="s">
        <v>249</v>
      </c>
      <c r="C146" s="5" t="s">
        <v>500</v>
      </c>
      <c r="D146" s="6">
        <v>45764</v>
      </c>
      <c r="E146" s="7"/>
      <c r="F146" s="7"/>
      <c r="G146" s="7"/>
      <c r="H146" s="7"/>
      <c r="I146" s="55"/>
      <c r="J146" s="55"/>
      <c r="K146" s="15"/>
      <c r="L146" s="18"/>
      <c r="M146" s="15"/>
    </row>
    <row r="147" spans="1:13" ht="38.25" x14ac:dyDescent="0.25">
      <c r="A147" s="7" t="s">
        <v>270</v>
      </c>
      <c r="B147" s="7" t="s">
        <v>249</v>
      </c>
      <c r="C147" s="7" t="s">
        <v>500</v>
      </c>
      <c r="D147" s="8">
        <v>45764</v>
      </c>
      <c r="E147" s="7" t="s">
        <v>11</v>
      </c>
      <c r="F147" s="7" t="s">
        <v>268</v>
      </c>
      <c r="G147" s="7"/>
      <c r="H147" s="7"/>
      <c r="I147" s="55" t="s">
        <v>436</v>
      </c>
      <c r="J147" s="55" t="s">
        <v>52</v>
      </c>
      <c r="K147" s="15" t="s">
        <v>553</v>
      </c>
      <c r="L147" s="18" t="s">
        <v>806</v>
      </c>
      <c r="M147" s="15" t="s">
        <v>588</v>
      </c>
    </row>
    <row r="148" spans="1:13" ht="38.25" x14ac:dyDescent="0.25">
      <c r="A148" s="7" t="s">
        <v>271</v>
      </c>
      <c r="B148" s="7" t="s">
        <v>249</v>
      </c>
      <c r="C148" s="7" t="s">
        <v>500</v>
      </c>
      <c r="D148" s="8">
        <v>45764</v>
      </c>
      <c r="E148" s="7" t="s">
        <v>11</v>
      </c>
      <c r="F148" s="7" t="s">
        <v>268</v>
      </c>
      <c r="G148" s="7"/>
      <c r="H148" s="7"/>
      <c r="I148" s="55" t="s">
        <v>436</v>
      </c>
      <c r="J148" s="55" t="s">
        <v>52</v>
      </c>
      <c r="K148" s="15" t="s">
        <v>553</v>
      </c>
      <c r="L148" s="18" t="s">
        <v>807</v>
      </c>
      <c r="M148" s="15" t="s">
        <v>589</v>
      </c>
    </row>
    <row r="149" spans="1:13" x14ac:dyDescent="0.25">
      <c r="A149" s="5" t="s">
        <v>272</v>
      </c>
      <c r="B149" s="5" t="s">
        <v>249</v>
      </c>
      <c r="C149" s="5" t="s">
        <v>501</v>
      </c>
      <c r="D149" s="6">
        <v>45764</v>
      </c>
      <c r="E149" s="7"/>
      <c r="F149" s="7"/>
      <c r="G149" s="7"/>
      <c r="H149" s="7"/>
      <c r="I149" s="55"/>
      <c r="J149" s="55"/>
      <c r="K149" s="15"/>
      <c r="L149" s="18"/>
      <c r="M149" s="15"/>
    </row>
    <row r="150" spans="1:13" ht="38.25" x14ac:dyDescent="0.25">
      <c r="A150" s="7" t="s">
        <v>273</v>
      </c>
      <c r="B150" s="7" t="s">
        <v>249</v>
      </c>
      <c r="C150" s="7" t="s">
        <v>501</v>
      </c>
      <c r="D150" s="8">
        <v>45764</v>
      </c>
      <c r="E150" s="7" t="s">
        <v>11</v>
      </c>
      <c r="F150" s="7" t="s">
        <v>268</v>
      </c>
      <c r="G150" s="7"/>
      <c r="H150" s="7"/>
      <c r="I150" s="55" t="s">
        <v>436</v>
      </c>
      <c r="J150" s="55" t="s">
        <v>52</v>
      </c>
      <c r="K150" s="15" t="s">
        <v>553</v>
      </c>
      <c r="L150" s="18" t="s">
        <v>808</v>
      </c>
      <c r="M150" s="15" t="s">
        <v>590</v>
      </c>
    </row>
    <row r="151" spans="1:13" ht="25.5" x14ac:dyDescent="0.25">
      <c r="A151" s="5" t="s">
        <v>274</v>
      </c>
      <c r="B151" s="5" t="s">
        <v>249</v>
      </c>
      <c r="C151" s="5" t="s">
        <v>500</v>
      </c>
      <c r="D151" s="6">
        <v>45764</v>
      </c>
      <c r="E151" s="7"/>
      <c r="F151" s="7"/>
      <c r="G151" s="7"/>
      <c r="H151" s="7"/>
      <c r="I151" s="55"/>
      <c r="J151" s="55"/>
      <c r="K151" s="15"/>
      <c r="L151" s="18"/>
      <c r="M151" s="15"/>
    </row>
    <row r="152" spans="1:13" ht="38.25" x14ac:dyDescent="0.25">
      <c r="A152" s="7" t="s">
        <v>275</v>
      </c>
      <c r="B152" s="7" t="s">
        <v>249</v>
      </c>
      <c r="C152" s="7" t="s">
        <v>500</v>
      </c>
      <c r="D152" s="8">
        <v>45764</v>
      </c>
      <c r="E152" s="7" t="s">
        <v>11</v>
      </c>
      <c r="F152" s="7" t="s">
        <v>268</v>
      </c>
      <c r="G152" s="7"/>
      <c r="H152" s="7"/>
      <c r="I152" s="55" t="s">
        <v>436</v>
      </c>
      <c r="J152" s="55" t="s">
        <v>52</v>
      </c>
      <c r="K152" s="15" t="s">
        <v>553</v>
      </c>
      <c r="L152" s="18" t="s">
        <v>809</v>
      </c>
      <c r="M152" s="15" t="s">
        <v>591</v>
      </c>
    </row>
    <row r="153" spans="1:13" ht="25.5" x14ac:dyDescent="0.25">
      <c r="A153" s="5" t="s">
        <v>276</v>
      </c>
      <c r="B153" s="5" t="s">
        <v>249</v>
      </c>
      <c r="C153" s="5" t="s">
        <v>500</v>
      </c>
      <c r="D153" s="6">
        <v>45764</v>
      </c>
      <c r="E153" s="7"/>
      <c r="F153" s="7"/>
      <c r="G153" s="7"/>
      <c r="H153" s="7"/>
      <c r="I153" s="55"/>
      <c r="J153" s="55"/>
      <c r="K153" s="15"/>
      <c r="L153" s="18"/>
      <c r="M153" s="15"/>
    </row>
    <row r="154" spans="1:13" ht="38.25" x14ac:dyDescent="0.25">
      <c r="A154" s="7" t="s">
        <v>277</v>
      </c>
      <c r="B154" s="7" t="s">
        <v>249</v>
      </c>
      <c r="C154" s="7" t="s">
        <v>500</v>
      </c>
      <c r="D154" s="8">
        <v>45764</v>
      </c>
      <c r="E154" s="7" t="s">
        <v>11</v>
      </c>
      <c r="F154" s="7" t="s">
        <v>268</v>
      </c>
      <c r="G154" s="7"/>
      <c r="H154" s="7"/>
      <c r="I154" s="55" t="s">
        <v>436</v>
      </c>
      <c r="J154" s="55" t="s">
        <v>52</v>
      </c>
      <c r="K154" s="15" t="s">
        <v>553</v>
      </c>
      <c r="L154" s="18" t="s">
        <v>810</v>
      </c>
      <c r="M154" s="15" t="s">
        <v>592</v>
      </c>
    </row>
    <row r="155" spans="1:13" ht="38.25" x14ac:dyDescent="0.25">
      <c r="A155" s="7" t="s">
        <v>278</v>
      </c>
      <c r="B155" s="7" t="s">
        <v>249</v>
      </c>
      <c r="C155" s="7" t="s">
        <v>500</v>
      </c>
      <c r="D155" s="8">
        <v>45764</v>
      </c>
      <c r="E155" s="7" t="s">
        <v>11</v>
      </c>
      <c r="F155" s="7" t="s">
        <v>268</v>
      </c>
      <c r="G155" s="7"/>
      <c r="H155" s="7"/>
      <c r="I155" s="55" t="s">
        <v>436</v>
      </c>
      <c r="J155" s="55" t="s">
        <v>52</v>
      </c>
      <c r="K155" s="15" t="s">
        <v>553</v>
      </c>
      <c r="L155" s="18" t="s">
        <v>811</v>
      </c>
      <c r="M155" s="15" t="s">
        <v>593</v>
      </c>
    </row>
    <row r="156" spans="1:13" ht="38.25" x14ac:dyDescent="0.25">
      <c r="A156" s="7" t="s">
        <v>279</v>
      </c>
      <c r="B156" s="7" t="s">
        <v>249</v>
      </c>
      <c r="C156" s="7" t="s">
        <v>500</v>
      </c>
      <c r="D156" s="8">
        <v>45764</v>
      </c>
      <c r="E156" s="7" t="s">
        <v>11</v>
      </c>
      <c r="F156" s="7" t="s">
        <v>268</v>
      </c>
      <c r="G156" s="7"/>
      <c r="H156" s="7"/>
      <c r="I156" s="55" t="s">
        <v>436</v>
      </c>
      <c r="J156" s="55" t="s">
        <v>52</v>
      </c>
      <c r="K156" s="15" t="s">
        <v>553</v>
      </c>
      <c r="L156" s="18" t="s">
        <v>812</v>
      </c>
      <c r="M156" s="15" t="s">
        <v>594</v>
      </c>
    </row>
    <row r="157" spans="1:13" ht="38.25" x14ac:dyDescent="0.25">
      <c r="A157" s="7" t="s">
        <v>280</v>
      </c>
      <c r="B157" s="7" t="s">
        <v>249</v>
      </c>
      <c r="C157" s="7" t="s">
        <v>500</v>
      </c>
      <c r="D157" s="8">
        <v>45764</v>
      </c>
      <c r="E157" s="7" t="s">
        <v>11</v>
      </c>
      <c r="F157" s="7" t="s">
        <v>281</v>
      </c>
      <c r="G157" s="7"/>
      <c r="H157" s="7"/>
      <c r="I157" s="55" t="s">
        <v>436</v>
      </c>
      <c r="J157" s="55" t="s">
        <v>52</v>
      </c>
      <c r="K157" s="15" t="s">
        <v>553</v>
      </c>
      <c r="L157" s="18" t="s">
        <v>813</v>
      </c>
      <c r="M157" s="15" t="s">
        <v>595</v>
      </c>
    </row>
    <row r="158" spans="1:13" ht="38.25" x14ac:dyDescent="0.25">
      <c r="A158" s="7" t="s">
        <v>282</v>
      </c>
      <c r="B158" s="7" t="s">
        <v>249</v>
      </c>
      <c r="C158" s="7" t="s">
        <v>500</v>
      </c>
      <c r="D158" s="8">
        <v>45764</v>
      </c>
      <c r="E158" s="7" t="s">
        <v>11</v>
      </c>
      <c r="F158" s="7" t="s">
        <v>268</v>
      </c>
      <c r="G158" s="7"/>
      <c r="H158" s="7"/>
      <c r="I158" s="55" t="s">
        <v>436</v>
      </c>
      <c r="J158" s="55" t="s">
        <v>52</v>
      </c>
      <c r="K158" s="15" t="s">
        <v>553</v>
      </c>
      <c r="L158" s="18" t="s">
        <v>814</v>
      </c>
      <c r="M158" s="15" t="s">
        <v>596</v>
      </c>
    </row>
    <row r="159" spans="1:13" ht="38.25" x14ac:dyDescent="0.25">
      <c r="A159" s="7" t="s">
        <v>283</v>
      </c>
      <c r="B159" s="7" t="s">
        <v>249</v>
      </c>
      <c r="C159" s="7" t="s">
        <v>500</v>
      </c>
      <c r="D159" s="8">
        <v>45764</v>
      </c>
      <c r="E159" s="7" t="s">
        <v>11</v>
      </c>
      <c r="F159" s="7" t="s">
        <v>268</v>
      </c>
      <c r="G159" s="7"/>
      <c r="H159" s="7"/>
      <c r="I159" s="55" t="s">
        <v>436</v>
      </c>
      <c r="J159" s="55" t="s">
        <v>52</v>
      </c>
      <c r="K159" s="15" t="s">
        <v>553</v>
      </c>
      <c r="L159" s="18" t="s">
        <v>814</v>
      </c>
      <c r="M159" s="15" t="s">
        <v>596</v>
      </c>
    </row>
    <row r="160" spans="1:13" ht="25.5" hidden="1" x14ac:dyDescent="0.25">
      <c r="A160" s="5" t="s">
        <v>284</v>
      </c>
      <c r="B160" s="5" t="s">
        <v>285</v>
      </c>
      <c r="C160" s="5" t="s">
        <v>498</v>
      </c>
      <c r="D160" s="6">
        <v>45964</v>
      </c>
      <c r="E160" s="7"/>
      <c r="F160" s="7"/>
      <c r="G160" s="7"/>
      <c r="H160" s="7"/>
      <c r="I160" s="55"/>
      <c r="J160" s="55"/>
      <c r="K160" s="15"/>
      <c r="L160" s="18"/>
      <c r="M160" s="15"/>
    </row>
    <row r="161" spans="1:14" ht="50.25" hidden="1" customHeight="1" x14ac:dyDescent="0.25">
      <c r="A161" s="7" t="s">
        <v>286</v>
      </c>
      <c r="B161" s="7" t="s">
        <v>287</v>
      </c>
      <c r="C161" s="7" t="s">
        <v>498</v>
      </c>
      <c r="D161" s="8">
        <v>45964</v>
      </c>
      <c r="E161" s="7" t="s">
        <v>11</v>
      </c>
      <c r="F161" s="7" t="s">
        <v>288</v>
      </c>
      <c r="G161" s="7"/>
      <c r="H161" s="7" t="s">
        <v>289</v>
      </c>
      <c r="I161" s="121" t="s">
        <v>436</v>
      </c>
      <c r="J161" s="55"/>
      <c r="K161" s="15"/>
      <c r="L161" s="18" t="s">
        <v>815</v>
      </c>
      <c r="M161" s="15" t="s">
        <v>816</v>
      </c>
    </row>
    <row r="162" spans="1:14" ht="42" customHeight="1" x14ac:dyDescent="0.25">
      <c r="A162" s="7" t="s">
        <v>290</v>
      </c>
      <c r="B162" s="7" t="s">
        <v>285</v>
      </c>
      <c r="C162" s="7" t="s">
        <v>502</v>
      </c>
      <c r="D162" s="8">
        <v>45895</v>
      </c>
      <c r="E162" s="7" t="s">
        <v>11</v>
      </c>
      <c r="F162" s="7" t="s">
        <v>292</v>
      </c>
      <c r="G162" s="7"/>
      <c r="H162" s="7"/>
      <c r="I162" s="55" t="s">
        <v>436</v>
      </c>
      <c r="J162" s="55" t="s">
        <v>52</v>
      </c>
      <c r="K162" s="15"/>
      <c r="L162" s="18" t="s">
        <v>817</v>
      </c>
      <c r="M162" s="15" t="s">
        <v>543</v>
      </c>
    </row>
    <row r="163" spans="1:14" ht="25.5" hidden="1" x14ac:dyDescent="0.25">
      <c r="A163" s="5" t="s">
        <v>293</v>
      </c>
      <c r="B163" s="5" t="s">
        <v>291</v>
      </c>
      <c r="C163" s="5" t="s">
        <v>503</v>
      </c>
      <c r="D163" s="6">
        <v>45961</v>
      </c>
      <c r="E163" s="7"/>
      <c r="F163" s="7"/>
      <c r="G163" s="7"/>
      <c r="H163" s="7"/>
      <c r="I163" s="55"/>
      <c r="J163" s="55"/>
      <c r="K163" s="15"/>
      <c r="L163" s="18"/>
      <c r="M163" s="15"/>
    </row>
    <row r="164" spans="1:14" ht="36" customHeight="1" x14ac:dyDescent="0.25">
      <c r="A164" s="7" t="s">
        <v>294</v>
      </c>
      <c r="B164" s="7" t="s">
        <v>291</v>
      </c>
      <c r="C164" s="7" t="s">
        <v>502</v>
      </c>
      <c r="D164" s="8">
        <v>45895</v>
      </c>
      <c r="E164" s="7" t="s">
        <v>11</v>
      </c>
      <c r="F164" s="7" t="s">
        <v>295</v>
      </c>
      <c r="G164" s="7"/>
      <c r="H164" s="7"/>
      <c r="I164" s="55" t="s">
        <v>436</v>
      </c>
      <c r="J164" s="55" t="s">
        <v>52</v>
      </c>
      <c r="K164" s="15" t="s">
        <v>553</v>
      </c>
      <c r="L164" s="18" t="s">
        <v>874</v>
      </c>
      <c r="M164" s="15" t="s">
        <v>605</v>
      </c>
    </row>
    <row r="165" spans="1:14" s="124" customFormat="1" ht="39.75" hidden="1" customHeight="1" x14ac:dyDescent="0.25">
      <c r="A165" s="58" t="s">
        <v>296</v>
      </c>
      <c r="B165" s="58" t="s">
        <v>287</v>
      </c>
      <c r="C165" s="58" t="s">
        <v>503</v>
      </c>
      <c r="D165" s="123">
        <v>45961</v>
      </c>
      <c r="E165" s="58" t="s">
        <v>11</v>
      </c>
      <c r="F165" s="58" t="s">
        <v>297</v>
      </c>
      <c r="G165" s="58"/>
      <c r="I165" s="121" t="s">
        <v>436</v>
      </c>
      <c r="J165" s="121" t="s">
        <v>437</v>
      </c>
      <c r="K165" s="125"/>
      <c r="L165" s="126" t="s">
        <v>817</v>
      </c>
      <c r="M165" s="60" t="s">
        <v>543</v>
      </c>
      <c r="N165" s="13"/>
    </row>
    <row r="166" spans="1:14" ht="25.5" hidden="1" x14ac:dyDescent="0.25">
      <c r="A166" s="5" t="s">
        <v>298</v>
      </c>
      <c r="B166" s="5" t="s">
        <v>287</v>
      </c>
      <c r="C166" s="5" t="s">
        <v>498</v>
      </c>
      <c r="D166" s="6">
        <v>45964</v>
      </c>
      <c r="E166" s="7"/>
      <c r="F166" s="7"/>
      <c r="G166" s="7"/>
      <c r="H166" s="7"/>
      <c r="I166" s="55"/>
      <c r="J166" s="55"/>
      <c r="K166" s="15"/>
      <c r="L166" s="18"/>
      <c r="M166" s="15"/>
    </row>
    <row r="167" spans="1:14" ht="42.75" hidden="1" customHeight="1" x14ac:dyDescent="0.25">
      <c r="A167" s="7" t="s">
        <v>299</v>
      </c>
      <c r="B167" s="7" t="s">
        <v>265</v>
      </c>
      <c r="C167" s="7" t="s">
        <v>498</v>
      </c>
      <c r="D167" s="8">
        <v>45964</v>
      </c>
      <c r="E167" s="7" t="s">
        <v>11</v>
      </c>
      <c r="F167" s="7" t="s">
        <v>300</v>
      </c>
      <c r="G167" s="7"/>
      <c r="H167" s="7"/>
      <c r="I167" s="55" t="s">
        <v>436</v>
      </c>
      <c r="J167" s="55" t="s">
        <v>52</v>
      </c>
      <c r="K167" s="24" t="s">
        <v>553</v>
      </c>
      <c r="L167" s="18" t="s">
        <v>818</v>
      </c>
      <c r="M167" s="15" t="s">
        <v>614</v>
      </c>
    </row>
    <row r="168" spans="1:14" ht="33" hidden="1" customHeight="1" x14ac:dyDescent="0.25">
      <c r="A168" s="7" t="s">
        <v>301</v>
      </c>
      <c r="B168" s="7" t="s">
        <v>287</v>
      </c>
      <c r="C168" s="7" t="s">
        <v>498</v>
      </c>
      <c r="D168" s="8">
        <v>45964</v>
      </c>
      <c r="E168" s="7" t="s">
        <v>11</v>
      </c>
      <c r="F168" s="7" t="s">
        <v>302</v>
      </c>
      <c r="G168" s="7"/>
      <c r="H168" s="7"/>
      <c r="I168" s="55" t="s">
        <v>436</v>
      </c>
      <c r="J168" s="55" t="s">
        <v>437</v>
      </c>
      <c r="K168" s="15"/>
      <c r="L168" s="18" t="s">
        <v>819</v>
      </c>
      <c r="M168" s="18" t="s">
        <v>820</v>
      </c>
    </row>
    <row r="169" spans="1:14" hidden="1" x14ac:dyDescent="0.25">
      <c r="A169" s="5" t="s">
        <v>303</v>
      </c>
      <c r="B169" s="5" t="s">
        <v>287</v>
      </c>
      <c r="C169" s="5" t="s">
        <v>504</v>
      </c>
      <c r="D169" s="6">
        <v>45937</v>
      </c>
      <c r="E169" s="7"/>
      <c r="F169" s="7"/>
      <c r="G169" s="7"/>
      <c r="H169" s="7"/>
      <c r="I169" s="55"/>
      <c r="J169" s="55"/>
      <c r="K169" s="15"/>
      <c r="L169" s="18"/>
      <c r="M169" s="15"/>
    </row>
    <row r="170" spans="1:14" ht="38.25" hidden="1" x14ac:dyDescent="0.25">
      <c r="A170" s="7" t="s">
        <v>304</v>
      </c>
      <c r="B170" s="7" t="s">
        <v>287</v>
      </c>
      <c r="C170" s="7" t="s">
        <v>504</v>
      </c>
      <c r="D170" s="8">
        <v>45937</v>
      </c>
      <c r="E170" s="7" t="s">
        <v>11</v>
      </c>
      <c r="F170" s="7" t="s">
        <v>305</v>
      </c>
      <c r="G170" s="7"/>
      <c r="H170" s="7"/>
      <c r="I170" s="55" t="s">
        <v>436</v>
      </c>
      <c r="J170" s="55" t="s">
        <v>52</v>
      </c>
      <c r="K170" s="15"/>
      <c r="L170" s="18" t="s">
        <v>821</v>
      </c>
      <c r="M170" s="15" t="s">
        <v>822</v>
      </c>
    </row>
    <row r="171" spans="1:14" ht="38.25" hidden="1" x14ac:dyDescent="0.25">
      <c r="A171" s="7" t="s">
        <v>306</v>
      </c>
      <c r="B171" s="7" t="s">
        <v>287</v>
      </c>
      <c r="C171" s="7" t="s">
        <v>505</v>
      </c>
      <c r="D171" s="8">
        <v>45925</v>
      </c>
      <c r="E171" s="7" t="s">
        <v>11</v>
      </c>
      <c r="F171" s="7" t="s">
        <v>308</v>
      </c>
      <c r="G171" s="7"/>
      <c r="H171" s="7"/>
      <c r="I171" s="55" t="s">
        <v>436</v>
      </c>
      <c r="J171" s="19" t="s">
        <v>52</v>
      </c>
      <c r="K171" s="15"/>
      <c r="L171" s="18" t="s">
        <v>823</v>
      </c>
      <c r="M171" s="24" t="s">
        <v>824</v>
      </c>
    </row>
    <row r="172" spans="1:14" ht="25.5" hidden="1" x14ac:dyDescent="0.25">
      <c r="A172" s="7" t="s">
        <v>309</v>
      </c>
      <c r="B172" s="7" t="s">
        <v>307</v>
      </c>
      <c r="C172" s="7" t="s">
        <v>505</v>
      </c>
      <c r="D172" s="8">
        <v>45925</v>
      </c>
      <c r="E172" s="7" t="s">
        <v>52</v>
      </c>
      <c r="F172" s="7" t="s">
        <v>52</v>
      </c>
      <c r="G172" s="7"/>
      <c r="H172" s="7"/>
      <c r="I172" s="19" t="s">
        <v>52</v>
      </c>
      <c r="J172" s="19" t="s">
        <v>52</v>
      </c>
      <c r="K172" s="19" t="s">
        <v>52</v>
      </c>
      <c r="L172" s="19" t="s">
        <v>52</v>
      </c>
      <c r="M172" s="19" t="s">
        <v>52</v>
      </c>
    </row>
    <row r="173" spans="1:14" ht="25.5" hidden="1" x14ac:dyDescent="0.25">
      <c r="A173" s="10" t="s">
        <v>525</v>
      </c>
      <c r="B173" s="23"/>
      <c r="C173" s="29">
        <v>45961</v>
      </c>
      <c r="D173" s="25">
        <v>45961</v>
      </c>
      <c r="E173" s="23" t="s">
        <v>11</v>
      </c>
      <c r="F173" s="23" t="s">
        <v>526</v>
      </c>
      <c r="G173" s="23"/>
      <c r="H173" s="23"/>
      <c r="I173" s="23" t="s">
        <v>436</v>
      </c>
      <c r="J173" s="97" t="s">
        <v>600</v>
      </c>
      <c r="K173" s="27"/>
      <c r="L173" s="28" t="s">
        <v>875</v>
      </c>
      <c r="M173" s="27" t="s">
        <v>876</v>
      </c>
    </row>
    <row r="174" spans="1:14" ht="25.5" hidden="1" x14ac:dyDescent="0.25">
      <c r="A174" s="3" t="s">
        <v>310</v>
      </c>
      <c r="B174" s="3" t="s">
        <v>287</v>
      </c>
      <c r="C174" s="3" t="s">
        <v>506</v>
      </c>
      <c r="D174" s="4">
        <v>45989</v>
      </c>
      <c r="E174" s="16"/>
      <c r="F174" s="16"/>
      <c r="G174" s="3" t="s">
        <v>681</v>
      </c>
      <c r="H174" s="16"/>
      <c r="I174" s="55"/>
      <c r="J174" s="55"/>
      <c r="K174" s="15"/>
      <c r="L174" s="18"/>
      <c r="M174" s="15"/>
    </row>
    <row r="175" spans="1:14" ht="25.5" hidden="1" x14ac:dyDescent="0.25">
      <c r="A175" s="5" t="s">
        <v>311</v>
      </c>
      <c r="B175" s="5" t="s">
        <v>312</v>
      </c>
      <c r="C175" s="5" t="s">
        <v>507</v>
      </c>
      <c r="D175" s="6">
        <v>45938</v>
      </c>
      <c r="E175" s="7"/>
      <c r="F175" s="7"/>
      <c r="G175" s="7"/>
      <c r="H175" s="7"/>
      <c r="I175" s="55"/>
      <c r="J175" s="55"/>
      <c r="K175" s="15"/>
      <c r="L175" s="18"/>
      <c r="M175" s="15"/>
    </row>
    <row r="176" spans="1:14" s="96" customFormat="1" ht="38.25" hidden="1" x14ac:dyDescent="0.25">
      <c r="A176" s="7" t="s">
        <v>313</v>
      </c>
      <c r="B176" s="7" t="s">
        <v>312</v>
      </c>
      <c r="C176" s="7" t="s">
        <v>507</v>
      </c>
      <c r="D176" s="8">
        <v>45938</v>
      </c>
      <c r="E176" s="7" t="s">
        <v>11</v>
      </c>
      <c r="F176" s="7" t="s">
        <v>300</v>
      </c>
      <c r="G176" s="7"/>
      <c r="H176" s="7"/>
      <c r="I176" s="55" t="s">
        <v>436</v>
      </c>
      <c r="J176" s="55" t="s">
        <v>52</v>
      </c>
      <c r="K176" s="57" t="s">
        <v>553</v>
      </c>
      <c r="L176" s="56" t="s">
        <v>825</v>
      </c>
      <c r="M176" s="24" t="s">
        <v>606</v>
      </c>
    </row>
    <row r="177" spans="1:13" hidden="1" x14ac:dyDescent="0.25">
      <c r="A177" s="7" t="s">
        <v>314</v>
      </c>
      <c r="B177" s="7" t="s">
        <v>312</v>
      </c>
      <c r="C177" s="7" t="s">
        <v>507</v>
      </c>
      <c r="D177" s="8">
        <v>45938</v>
      </c>
      <c r="E177" s="7" t="s">
        <v>52</v>
      </c>
      <c r="F177" s="7" t="s">
        <v>52</v>
      </c>
      <c r="G177" s="7"/>
      <c r="H177" s="7"/>
      <c r="I177" s="19" t="s">
        <v>52</v>
      </c>
      <c r="J177" s="19" t="s">
        <v>52</v>
      </c>
      <c r="K177" s="77" t="s">
        <v>52</v>
      </c>
      <c r="L177" s="77" t="s">
        <v>52</v>
      </c>
      <c r="M177" s="77" t="s">
        <v>52</v>
      </c>
    </row>
    <row r="178" spans="1:13" ht="25.5" hidden="1" x14ac:dyDescent="0.25">
      <c r="A178" s="5" t="s">
        <v>315</v>
      </c>
      <c r="B178" s="5" t="s">
        <v>312</v>
      </c>
      <c r="C178" s="5" t="s">
        <v>508</v>
      </c>
      <c r="D178" s="6">
        <v>45945</v>
      </c>
      <c r="E178" s="7"/>
      <c r="F178" s="7"/>
      <c r="G178" s="55"/>
      <c r="H178" s="7"/>
      <c r="I178" s="55"/>
      <c r="J178" s="55"/>
      <c r="K178" s="15"/>
      <c r="L178" s="18"/>
      <c r="M178" s="15"/>
    </row>
    <row r="179" spans="1:13" ht="38.25" hidden="1" x14ac:dyDescent="0.25">
      <c r="A179" s="7" t="s">
        <v>316</v>
      </c>
      <c r="B179" s="7" t="s">
        <v>317</v>
      </c>
      <c r="C179" s="7" t="s">
        <v>509</v>
      </c>
      <c r="D179" s="8">
        <v>45939</v>
      </c>
      <c r="E179" s="7" t="s">
        <v>11</v>
      </c>
      <c r="F179" s="7" t="s">
        <v>318</v>
      </c>
      <c r="G179" s="7"/>
      <c r="H179" s="7"/>
      <c r="I179" s="55" t="s">
        <v>436</v>
      </c>
      <c r="J179" s="19" t="s">
        <v>52</v>
      </c>
      <c r="K179" s="57" t="s">
        <v>553</v>
      </c>
      <c r="L179" s="18" t="s">
        <v>826</v>
      </c>
      <c r="M179" s="15" t="s">
        <v>608</v>
      </c>
    </row>
    <row r="180" spans="1:13" ht="38.25" hidden="1" x14ac:dyDescent="0.25">
      <c r="A180" s="7" t="s">
        <v>319</v>
      </c>
      <c r="B180" s="7" t="s">
        <v>317</v>
      </c>
      <c r="C180" s="7" t="s">
        <v>509</v>
      </c>
      <c r="D180" s="8">
        <v>45939</v>
      </c>
      <c r="E180" s="7" t="s">
        <v>11</v>
      </c>
      <c r="F180" s="7" t="s">
        <v>318</v>
      </c>
      <c r="G180" s="7"/>
      <c r="H180" s="7"/>
      <c r="I180" s="55" t="s">
        <v>436</v>
      </c>
      <c r="J180" s="19" t="s">
        <v>52</v>
      </c>
      <c r="K180" s="57" t="s">
        <v>553</v>
      </c>
      <c r="L180" s="18" t="s">
        <v>827</v>
      </c>
      <c r="M180" s="15" t="s">
        <v>607</v>
      </c>
    </row>
    <row r="181" spans="1:13" ht="38.25" hidden="1" x14ac:dyDescent="0.25">
      <c r="A181" s="7" t="s">
        <v>320</v>
      </c>
      <c r="B181" s="7" t="s">
        <v>317</v>
      </c>
      <c r="C181" s="7" t="s">
        <v>509</v>
      </c>
      <c r="D181" s="8">
        <v>45939</v>
      </c>
      <c r="E181" s="7" t="s">
        <v>11</v>
      </c>
      <c r="F181" s="7" t="s">
        <v>318</v>
      </c>
      <c r="G181" s="7"/>
      <c r="H181" s="7"/>
      <c r="I181" s="55" t="s">
        <v>436</v>
      </c>
      <c r="J181" s="19" t="s">
        <v>52</v>
      </c>
      <c r="K181" s="57" t="s">
        <v>553</v>
      </c>
      <c r="L181" s="18" t="s">
        <v>828</v>
      </c>
      <c r="M181" s="15" t="s">
        <v>609</v>
      </c>
    </row>
    <row r="182" spans="1:13" ht="38.25" hidden="1" customHeight="1" x14ac:dyDescent="0.25">
      <c r="A182" s="7" t="s">
        <v>321</v>
      </c>
      <c r="B182" s="7" t="s">
        <v>312</v>
      </c>
      <c r="C182" s="7" t="s">
        <v>508</v>
      </c>
      <c r="D182" s="8">
        <v>45945</v>
      </c>
      <c r="E182" s="7" t="s">
        <v>11</v>
      </c>
      <c r="F182" s="7" t="s">
        <v>322</v>
      </c>
      <c r="G182" s="7"/>
      <c r="H182" s="7" t="s">
        <v>323</v>
      </c>
      <c r="I182" s="55" t="s">
        <v>436</v>
      </c>
      <c r="J182" s="55" t="s">
        <v>52</v>
      </c>
      <c r="K182" s="95"/>
      <c r="L182" s="18" t="s">
        <v>829</v>
      </c>
      <c r="M182" s="56" t="s">
        <v>830</v>
      </c>
    </row>
    <row r="183" spans="1:13" ht="25.5" hidden="1" x14ac:dyDescent="0.25">
      <c r="A183" s="5" t="s">
        <v>324</v>
      </c>
      <c r="B183" s="5" t="s">
        <v>325</v>
      </c>
      <c r="C183" s="5" t="s">
        <v>510</v>
      </c>
      <c r="D183" s="6">
        <v>45971</v>
      </c>
      <c r="E183" s="7"/>
      <c r="F183" s="7"/>
      <c r="G183" s="7"/>
      <c r="H183" s="7"/>
      <c r="I183" s="55"/>
      <c r="J183" s="55"/>
      <c r="K183" s="15"/>
      <c r="L183" s="18"/>
      <c r="M183" s="15"/>
    </row>
    <row r="184" spans="1:13" ht="38.25" hidden="1" x14ac:dyDescent="0.25">
      <c r="A184" s="7" t="s">
        <v>327</v>
      </c>
      <c r="B184" s="7" t="s">
        <v>325</v>
      </c>
      <c r="C184" s="7" t="s">
        <v>511</v>
      </c>
      <c r="D184" s="8">
        <v>45946</v>
      </c>
      <c r="E184" s="7" t="s">
        <v>11</v>
      </c>
      <c r="F184" s="7" t="s">
        <v>328</v>
      </c>
      <c r="G184" s="7"/>
      <c r="H184" s="7"/>
      <c r="I184" s="55" t="s">
        <v>436</v>
      </c>
      <c r="J184" s="19" t="s">
        <v>52</v>
      </c>
      <c r="K184" s="57" t="s">
        <v>553</v>
      </c>
      <c r="L184" s="18" t="s">
        <v>831</v>
      </c>
      <c r="M184" s="15" t="s">
        <v>611</v>
      </c>
    </row>
    <row r="185" spans="1:13" ht="38.25" hidden="1" x14ac:dyDescent="0.25">
      <c r="A185" s="7" t="s">
        <v>329</v>
      </c>
      <c r="B185" s="7" t="s">
        <v>325</v>
      </c>
      <c r="C185" s="7" t="s">
        <v>511</v>
      </c>
      <c r="D185" s="8">
        <v>45946</v>
      </c>
      <c r="E185" s="7" t="s">
        <v>11</v>
      </c>
      <c r="F185" s="7" t="s">
        <v>330</v>
      </c>
      <c r="G185" s="7"/>
      <c r="H185" s="7"/>
      <c r="I185" s="55" t="s">
        <v>436</v>
      </c>
      <c r="J185" s="19" t="s">
        <v>52</v>
      </c>
      <c r="K185" s="57" t="s">
        <v>553</v>
      </c>
      <c r="L185" s="18" t="s">
        <v>832</v>
      </c>
      <c r="M185" s="15" t="s">
        <v>612</v>
      </c>
    </row>
    <row r="186" spans="1:13" ht="38.25" hidden="1" x14ac:dyDescent="0.25">
      <c r="A186" s="7" t="s">
        <v>331</v>
      </c>
      <c r="B186" s="7" t="s">
        <v>325</v>
      </c>
      <c r="C186" s="7" t="s">
        <v>511</v>
      </c>
      <c r="D186" s="8">
        <v>45946</v>
      </c>
      <c r="E186" s="7" t="s">
        <v>11</v>
      </c>
      <c r="F186" s="7" t="s">
        <v>318</v>
      </c>
      <c r="G186" s="7"/>
      <c r="H186" s="7"/>
      <c r="I186" s="55" t="s">
        <v>436</v>
      </c>
      <c r="J186" s="19" t="s">
        <v>52</v>
      </c>
      <c r="K186" s="57" t="s">
        <v>553</v>
      </c>
      <c r="L186" s="18" t="s">
        <v>833</v>
      </c>
      <c r="M186" s="15" t="s">
        <v>613</v>
      </c>
    </row>
    <row r="187" spans="1:13" ht="38.25" hidden="1" x14ac:dyDescent="0.25">
      <c r="A187" s="7" t="s">
        <v>332</v>
      </c>
      <c r="B187" s="7" t="s">
        <v>265</v>
      </c>
      <c r="C187" s="7" t="s">
        <v>510</v>
      </c>
      <c r="D187" s="8">
        <v>45971</v>
      </c>
      <c r="E187" s="7" t="s">
        <v>11</v>
      </c>
      <c r="F187" s="7" t="s">
        <v>333</v>
      </c>
      <c r="G187" s="7"/>
      <c r="H187" s="7"/>
      <c r="I187" s="55" t="s">
        <v>436</v>
      </c>
      <c r="J187" s="55" t="s">
        <v>52</v>
      </c>
      <c r="K187" s="15"/>
      <c r="L187" s="18" t="s">
        <v>834</v>
      </c>
      <c r="M187" s="18" t="s">
        <v>610</v>
      </c>
    </row>
    <row r="188" spans="1:13" hidden="1" x14ac:dyDescent="0.25">
      <c r="A188" s="5" t="s">
        <v>334</v>
      </c>
      <c r="B188" s="5" t="s">
        <v>287</v>
      </c>
      <c r="C188" s="5" t="s">
        <v>510</v>
      </c>
      <c r="D188" s="6">
        <v>45971</v>
      </c>
      <c r="E188" s="7"/>
      <c r="F188" s="7"/>
      <c r="G188" s="7"/>
      <c r="H188" s="7"/>
      <c r="I188" s="55"/>
      <c r="J188" s="55"/>
      <c r="K188" s="15"/>
      <c r="L188" s="18"/>
      <c r="M188" s="15"/>
    </row>
    <row r="189" spans="1:13" s="96" customFormat="1" ht="25.5" hidden="1" x14ac:dyDescent="0.25">
      <c r="A189" s="7" t="s">
        <v>335</v>
      </c>
      <c r="B189" s="7" t="s">
        <v>326</v>
      </c>
      <c r="C189" s="7" t="s">
        <v>510</v>
      </c>
      <c r="D189" s="8">
        <v>45971</v>
      </c>
      <c r="E189" s="7" t="s">
        <v>52</v>
      </c>
      <c r="F189" s="7" t="s">
        <v>52</v>
      </c>
      <c r="G189" s="7"/>
      <c r="H189" s="7"/>
      <c r="I189" s="19" t="s">
        <v>52</v>
      </c>
      <c r="J189" s="19" t="s">
        <v>52</v>
      </c>
      <c r="K189" s="24"/>
      <c r="L189" s="7" t="s">
        <v>52</v>
      </c>
      <c r="M189" s="7" t="s">
        <v>52</v>
      </c>
    </row>
    <row r="190" spans="1:13" s="96" customFormat="1" ht="29.25" hidden="1" customHeight="1" x14ac:dyDescent="0.25">
      <c r="A190" s="7" t="s">
        <v>336</v>
      </c>
      <c r="B190" s="7" t="s">
        <v>326</v>
      </c>
      <c r="C190" s="7" t="s">
        <v>510</v>
      </c>
      <c r="D190" s="8">
        <v>45971</v>
      </c>
      <c r="E190" s="7" t="s">
        <v>11</v>
      </c>
      <c r="F190" s="7" t="s">
        <v>337</v>
      </c>
      <c r="G190" s="7"/>
      <c r="H190" s="7"/>
      <c r="I190" s="19" t="s">
        <v>52</v>
      </c>
      <c r="J190" s="19" t="s">
        <v>52</v>
      </c>
      <c r="K190" s="24"/>
      <c r="L190" s="7" t="s">
        <v>52</v>
      </c>
      <c r="M190" s="7" t="s">
        <v>52</v>
      </c>
    </row>
    <row r="191" spans="1:13" ht="25.5" hidden="1" x14ac:dyDescent="0.25">
      <c r="A191" s="7" t="s">
        <v>338</v>
      </c>
      <c r="B191" s="7" t="s">
        <v>287</v>
      </c>
      <c r="C191" s="7" t="s">
        <v>512</v>
      </c>
      <c r="D191" s="8">
        <v>45909</v>
      </c>
      <c r="E191" s="7" t="s">
        <v>11</v>
      </c>
      <c r="F191" s="7" t="s">
        <v>339</v>
      </c>
      <c r="G191" s="7"/>
      <c r="H191" s="7"/>
      <c r="I191" s="19" t="s">
        <v>52</v>
      </c>
      <c r="J191" s="19" t="s">
        <v>52</v>
      </c>
      <c r="K191" s="24"/>
      <c r="L191" s="7" t="s">
        <v>52</v>
      </c>
      <c r="M191" s="7" t="s">
        <v>52</v>
      </c>
    </row>
    <row r="192" spans="1:13" ht="25.5" hidden="1" x14ac:dyDescent="0.25">
      <c r="A192" s="5" t="s">
        <v>340</v>
      </c>
      <c r="B192" s="5" t="s">
        <v>341</v>
      </c>
      <c r="C192" s="5" t="s">
        <v>506</v>
      </c>
      <c r="D192" s="6">
        <v>45993</v>
      </c>
      <c r="E192" s="7"/>
      <c r="F192" s="7"/>
      <c r="G192" s="7"/>
      <c r="H192" s="7"/>
      <c r="I192" s="55"/>
      <c r="J192" s="55"/>
      <c r="K192" s="15"/>
      <c r="L192" s="18"/>
      <c r="M192" s="15"/>
    </row>
    <row r="193" spans="1:13" ht="38.25" hidden="1" x14ac:dyDescent="0.25">
      <c r="A193" s="7" t="s">
        <v>342</v>
      </c>
      <c r="B193" s="7" t="s">
        <v>341</v>
      </c>
      <c r="C193" s="7" t="s">
        <v>513</v>
      </c>
      <c r="D193" s="8">
        <v>45972</v>
      </c>
      <c r="E193" s="7" t="s">
        <v>11</v>
      </c>
      <c r="F193" s="7" t="s">
        <v>318</v>
      </c>
      <c r="G193" s="7"/>
      <c r="H193" s="7"/>
      <c r="I193" s="55" t="s">
        <v>436</v>
      </c>
      <c r="J193" s="19" t="s">
        <v>52</v>
      </c>
      <c r="K193" s="24" t="s">
        <v>553</v>
      </c>
      <c r="L193" s="18" t="s">
        <v>835</v>
      </c>
      <c r="M193" s="15" t="s">
        <v>615</v>
      </c>
    </row>
    <row r="194" spans="1:13" ht="38.25" hidden="1" x14ac:dyDescent="0.25">
      <c r="A194" s="7" t="s">
        <v>343</v>
      </c>
      <c r="B194" s="7" t="s">
        <v>341</v>
      </c>
      <c r="C194" s="7" t="s">
        <v>513</v>
      </c>
      <c r="D194" s="8">
        <v>45972</v>
      </c>
      <c r="E194" s="7" t="s">
        <v>11</v>
      </c>
      <c r="F194" s="7" t="s">
        <v>318</v>
      </c>
      <c r="G194" s="7"/>
      <c r="H194" s="7"/>
      <c r="I194" s="55" t="s">
        <v>436</v>
      </c>
      <c r="J194" s="19" t="s">
        <v>52</v>
      </c>
      <c r="K194" s="24" t="s">
        <v>553</v>
      </c>
      <c r="L194" s="18" t="s">
        <v>836</v>
      </c>
      <c r="M194" s="15" t="s">
        <v>616</v>
      </c>
    </row>
    <row r="195" spans="1:13" ht="38.25" hidden="1" x14ac:dyDescent="0.25">
      <c r="A195" s="7" t="s">
        <v>344</v>
      </c>
      <c r="B195" s="7" t="s">
        <v>341</v>
      </c>
      <c r="C195" s="7" t="s">
        <v>513</v>
      </c>
      <c r="D195" s="8">
        <v>45972</v>
      </c>
      <c r="E195" s="7" t="s">
        <v>11</v>
      </c>
      <c r="F195" s="7" t="s">
        <v>345</v>
      </c>
      <c r="G195" s="7"/>
      <c r="H195" s="7"/>
      <c r="I195" s="55" t="s">
        <v>436</v>
      </c>
      <c r="J195" s="19" t="s">
        <v>52</v>
      </c>
      <c r="K195" s="24" t="s">
        <v>553</v>
      </c>
      <c r="L195" s="18" t="s">
        <v>837</v>
      </c>
      <c r="M195" s="15" t="s">
        <v>617</v>
      </c>
    </row>
    <row r="196" spans="1:13" ht="38.25" hidden="1" x14ac:dyDescent="0.25">
      <c r="A196" s="7" t="s">
        <v>346</v>
      </c>
      <c r="B196" s="7" t="s">
        <v>347</v>
      </c>
      <c r="C196" s="7" t="s">
        <v>506</v>
      </c>
      <c r="D196" s="8">
        <v>45989</v>
      </c>
      <c r="E196" s="7" t="s">
        <v>11</v>
      </c>
      <c r="F196" s="7" t="s">
        <v>348</v>
      </c>
      <c r="G196" s="7"/>
      <c r="H196" s="7"/>
      <c r="I196" s="55" t="s">
        <v>436</v>
      </c>
      <c r="J196" s="19" t="s">
        <v>52</v>
      </c>
      <c r="K196" s="15"/>
      <c r="L196" s="18" t="s">
        <v>838</v>
      </c>
      <c r="M196" s="18" t="s">
        <v>610</v>
      </c>
    </row>
    <row r="197" spans="1:13" ht="25.5" hidden="1" x14ac:dyDescent="0.25">
      <c r="A197" s="10" t="s">
        <v>525</v>
      </c>
      <c r="B197" s="23"/>
      <c r="C197" s="29">
        <v>45990</v>
      </c>
      <c r="D197" s="25">
        <v>45990</v>
      </c>
      <c r="E197" s="23" t="s">
        <v>11</v>
      </c>
      <c r="F197" s="23" t="s">
        <v>526</v>
      </c>
      <c r="G197" s="23" t="s">
        <v>529</v>
      </c>
      <c r="H197" s="23"/>
      <c r="I197" s="97" t="s">
        <v>436</v>
      </c>
      <c r="J197" s="97" t="s">
        <v>437</v>
      </c>
      <c r="K197" s="27"/>
      <c r="L197" s="28" t="s">
        <v>618</v>
      </c>
      <c r="M197" s="28" t="s">
        <v>677</v>
      </c>
    </row>
    <row r="198" spans="1:13" ht="25.5" hidden="1" x14ac:dyDescent="0.25">
      <c r="A198" s="3" t="s">
        <v>349</v>
      </c>
      <c r="B198" s="3" t="s">
        <v>341</v>
      </c>
      <c r="C198" s="3" t="s">
        <v>514</v>
      </c>
      <c r="D198" s="4">
        <v>46010</v>
      </c>
      <c r="E198" s="16"/>
      <c r="F198" s="16"/>
      <c r="G198" s="3" t="s">
        <v>681</v>
      </c>
      <c r="H198" s="16"/>
      <c r="I198" s="55"/>
      <c r="J198" s="55"/>
      <c r="K198" s="15"/>
      <c r="L198" s="18"/>
      <c r="M198" s="15"/>
    </row>
    <row r="199" spans="1:13" ht="25.5" hidden="1" x14ac:dyDescent="0.25">
      <c r="A199" s="5" t="s">
        <v>351</v>
      </c>
      <c r="B199" s="5" t="s">
        <v>341</v>
      </c>
      <c r="C199" s="5" t="s">
        <v>515</v>
      </c>
      <c r="D199" s="6">
        <v>45982</v>
      </c>
      <c r="E199" s="7"/>
      <c r="F199" s="7"/>
      <c r="G199" s="7"/>
      <c r="H199" s="7"/>
      <c r="I199" s="55"/>
      <c r="J199" s="55"/>
      <c r="K199" s="15"/>
      <c r="L199" s="18"/>
      <c r="M199" s="15"/>
    </row>
    <row r="200" spans="1:13" ht="38.25" hidden="1" x14ac:dyDescent="0.25">
      <c r="A200" s="7" t="s">
        <v>352</v>
      </c>
      <c r="B200" s="7" t="s">
        <v>341</v>
      </c>
      <c r="C200" s="7" t="s">
        <v>515</v>
      </c>
      <c r="D200" s="8">
        <v>45982</v>
      </c>
      <c r="E200" s="7" t="s">
        <v>11</v>
      </c>
      <c r="F200" s="90" t="s">
        <v>353</v>
      </c>
      <c r="G200" s="7"/>
      <c r="H200" s="7"/>
      <c r="I200" s="55" t="s">
        <v>436</v>
      </c>
      <c r="J200" s="19" t="s">
        <v>52</v>
      </c>
      <c r="K200" s="15"/>
      <c r="L200" s="20" t="s">
        <v>839</v>
      </c>
      <c r="M200" s="18" t="s">
        <v>840</v>
      </c>
    </row>
    <row r="201" spans="1:13" ht="38.25" hidden="1" x14ac:dyDescent="0.25">
      <c r="A201" s="7" t="s">
        <v>354</v>
      </c>
      <c r="B201" s="7" t="s">
        <v>341</v>
      </c>
      <c r="C201" s="7" t="s">
        <v>515</v>
      </c>
      <c r="D201" s="8">
        <v>45982</v>
      </c>
      <c r="E201" s="7" t="s">
        <v>11</v>
      </c>
      <c r="F201" s="7" t="s">
        <v>355</v>
      </c>
      <c r="G201" s="7"/>
      <c r="H201" s="7"/>
      <c r="I201" s="55" t="s">
        <v>436</v>
      </c>
      <c r="J201" s="19" t="s">
        <v>52</v>
      </c>
      <c r="K201" s="15"/>
      <c r="L201" s="18" t="s">
        <v>841</v>
      </c>
      <c r="M201" s="15" t="s">
        <v>635</v>
      </c>
    </row>
    <row r="202" spans="1:13" ht="46.5" hidden="1" customHeight="1" x14ac:dyDescent="0.25">
      <c r="A202" s="7" t="s">
        <v>356</v>
      </c>
      <c r="B202" s="7" t="s">
        <v>341</v>
      </c>
      <c r="C202" s="7" t="s">
        <v>515</v>
      </c>
      <c r="D202" s="8">
        <v>45982</v>
      </c>
      <c r="E202" s="7" t="s">
        <v>11</v>
      </c>
      <c r="F202" s="7" t="s">
        <v>357</v>
      </c>
      <c r="G202" s="7"/>
      <c r="H202" s="7"/>
      <c r="I202" s="55" t="s">
        <v>436</v>
      </c>
      <c r="J202" s="55" t="s">
        <v>437</v>
      </c>
      <c r="K202" s="90"/>
      <c r="L202" s="18" t="s">
        <v>842</v>
      </c>
      <c r="M202" s="18" t="s">
        <v>843</v>
      </c>
    </row>
    <row r="203" spans="1:13" ht="25.5" hidden="1" x14ac:dyDescent="0.25">
      <c r="A203" s="5" t="s">
        <v>358</v>
      </c>
      <c r="B203" s="5" t="s">
        <v>359</v>
      </c>
      <c r="C203" s="5" t="s">
        <v>514</v>
      </c>
      <c r="D203" s="6">
        <v>46010</v>
      </c>
      <c r="E203" s="7"/>
      <c r="F203" s="7"/>
      <c r="G203" s="7"/>
      <c r="H203" s="7"/>
      <c r="I203" s="55"/>
      <c r="J203" s="55"/>
      <c r="K203" s="15"/>
      <c r="L203" s="18"/>
      <c r="M203" s="15"/>
    </row>
    <row r="204" spans="1:13" ht="25.5" hidden="1" customHeight="1" x14ac:dyDescent="0.25">
      <c r="A204" s="7" t="s">
        <v>360</v>
      </c>
      <c r="B204" s="7" t="s">
        <v>359</v>
      </c>
      <c r="C204" s="7" t="s">
        <v>516</v>
      </c>
      <c r="D204" s="8">
        <v>45985</v>
      </c>
      <c r="E204" s="7" t="s">
        <v>11</v>
      </c>
      <c r="F204" s="7" t="s">
        <v>361</v>
      </c>
      <c r="G204" s="7"/>
      <c r="H204" s="7"/>
      <c r="I204" s="55" t="s">
        <v>436</v>
      </c>
      <c r="J204" s="19" t="s">
        <v>52</v>
      </c>
      <c r="K204" s="24" t="s">
        <v>553</v>
      </c>
      <c r="L204" s="18" t="s">
        <v>844</v>
      </c>
      <c r="M204" s="15" t="s">
        <v>619</v>
      </c>
    </row>
    <row r="205" spans="1:13" ht="38.25" hidden="1" x14ac:dyDescent="0.25">
      <c r="A205" s="7" t="s">
        <v>362</v>
      </c>
      <c r="B205" s="7" t="s">
        <v>359</v>
      </c>
      <c r="C205" s="7" t="s">
        <v>514</v>
      </c>
      <c r="D205" s="8">
        <v>46010</v>
      </c>
      <c r="E205" s="7" t="s">
        <v>11</v>
      </c>
      <c r="F205" s="7" t="s">
        <v>363</v>
      </c>
      <c r="G205" s="7"/>
      <c r="H205" s="7"/>
      <c r="I205" s="55" t="s">
        <v>436</v>
      </c>
      <c r="J205" s="55" t="s">
        <v>52</v>
      </c>
      <c r="K205" s="15"/>
      <c r="L205" s="18" t="s">
        <v>845</v>
      </c>
      <c r="M205" s="18" t="s">
        <v>846</v>
      </c>
    </row>
    <row r="206" spans="1:13" ht="25.5" hidden="1" x14ac:dyDescent="0.25">
      <c r="A206" s="5" t="s">
        <v>364</v>
      </c>
      <c r="B206" s="5" t="s">
        <v>359</v>
      </c>
      <c r="C206" s="5" t="s">
        <v>514</v>
      </c>
      <c r="D206" s="6">
        <v>46010</v>
      </c>
      <c r="E206" s="7"/>
      <c r="F206" s="7"/>
      <c r="G206" s="7"/>
      <c r="H206" s="7"/>
      <c r="I206" s="55"/>
      <c r="J206" s="55"/>
      <c r="K206" s="15"/>
      <c r="L206" s="18"/>
      <c r="M206" s="15"/>
    </row>
    <row r="207" spans="1:13" ht="38.25" hidden="1" x14ac:dyDescent="0.25">
      <c r="A207" s="7" t="s">
        <v>365</v>
      </c>
      <c r="B207" s="7" t="s">
        <v>359</v>
      </c>
      <c r="C207" s="7" t="s">
        <v>514</v>
      </c>
      <c r="D207" s="8">
        <v>46010</v>
      </c>
      <c r="E207" s="7" t="s">
        <v>11</v>
      </c>
      <c r="F207" s="7" t="s">
        <v>366</v>
      </c>
      <c r="G207" s="7"/>
      <c r="H207" s="7"/>
      <c r="I207" s="55" t="s">
        <v>436</v>
      </c>
      <c r="J207" s="55" t="s">
        <v>437</v>
      </c>
      <c r="K207" s="15"/>
      <c r="L207" s="18" t="s">
        <v>847</v>
      </c>
      <c r="M207" s="15" t="s">
        <v>848</v>
      </c>
    </row>
    <row r="208" spans="1:13" ht="25.5" hidden="1" x14ac:dyDescent="0.25">
      <c r="A208" s="7" t="s">
        <v>367</v>
      </c>
      <c r="B208" s="7" t="s">
        <v>350</v>
      </c>
      <c r="C208" s="7" t="s">
        <v>514</v>
      </c>
      <c r="D208" s="8">
        <v>46010</v>
      </c>
      <c r="E208" s="7" t="s">
        <v>52</v>
      </c>
      <c r="F208" s="7" t="s">
        <v>52</v>
      </c>
      <c r="G208" s="7"/>
      <c r="H208" s="7"/>
      <c r="I208" s="55" t="s">
        <v>52</v>
      </c>
      <c r="J208" s="55" t="s">
        <v>52</v>
      </c>
      <c r="K208" s="15"/>
      <c r="L208" s="57" t="s">
        <v>52</v>
      </c>
      <c r="M208" s="57" t="s">
        <v>52</v>
      </c>
    </row>
    <row r="209" spans="1:13" ht="25.5" hidden="1" x14ac:dyDescent="0.25">
      <c r="A209" s="7" t="s">
        <v>368</v>
      </c>
      <c r="B209" s="7" t="s">
        <v>359</v>
      </c>
      <c r="C209" s="7" t="s">
        <v>516</v>
      </c>
      <c r="D209" s="8">
        <v>45985</v>
      </c>
      <c r="E209" s="7" t="s">
        <v>52</v>
      </c>
      <c r="F209" s="7" t="s">
        <v>52</v>
      </c>
      <c r="G209" s="7"/>
      <c r="H209" s="7"/>
      <c r="I209" s="19" t="s">
        <v>52</v>
      </c>
      <c r="J209" s="19" t="s">
        <v>52</v>
      </c>
      <c r="K209" s="15"/>
      <c r="L209" s="7" t="s">
        <v>52</v>
      </c>
      <c r="M209" s="7" t="s">
        <v>52</v>
      </c>
    </row>
    <row r="210" spans="1:13" ht="25.5" hidden="1" x14ac:dyDescent="0.25">
      <c r="A210" s="5" t="s">
        <v>369</v>
      </c>
      <c r="B210" s="5" t="s">
        <v>370</v>
      </c>
      <c r="C210" s="5" t="s">
        <v>517</v>
      </c>
      <c r="D210" s="6">
        <v>45987</v>
      </c>
      <c r="E210" s="7"/>
      <c r="F210" s="7"/>
      <c r="G210" s="7"/>
      <c r="H210" s="7"/>
      <c r="I210" s="55"/>
      <c r="J210" s="55"/>
      <c r="K210" s="15"/>
      <c r="L210" s="18"/>
      <c r="M210" s="15"/>
    </row>
    <row r="211" spans="1:13" ht="22.5" hidden="1" customHeight="1" x14ac:dyDescent="0.25">
      <c r="A211" s="7" t="s">
        <v>372</v>
      </c>
      <c r="B211" s="7" t="s">
        <v>370</v>
      </c>
      <c r="C211" s="7" t="s">
        <v>518</v>
      </c>
      <c r="D211" s="8">
        <v>45986</v>
      </c>
      <c r="E211" s="7" t="s">
        <v>11</v>
      </c>
      <c r="F211" s="7" t="s">
        <v>361</v>
      </c>
      <c r="G211" s="7"/>
      <c r="H211" s="7"/>
      <c r="I211" s="55" t="s">
        <v>436</v>
      </c>
      <c r="J211" s="19" t="s">
        <v>52</v>
      </c>
      <c r="K211" s="24" t="s">
        <v>553</v>
      </c>
      <c r="L211" s="18" t="s">
        <v>849</v>
      </c>
      <c r="M211" s="15" t="s">
        <v>620</v>
      </c>
    </row>
    <row r="212" spans="1:13" ht="25.5" hidden="1" x14ac:dyDescent="0.25">
      <c r="A212" s="7" t="s">
        <v>373</v>
      </c>
      <c r="B212" s="7" t="s">
        <v>370</v>
      </c>
      <c r="C212" s="7" t="s">
        <v>518</v>
      </c>
      <c r="D212" s="8">
        <v>45986</v>
      </c>
      <c r="E212" s="7" t="s">
        <v>52</v>
      </c>
      <c r="F212" s="7" t="s">
        <v>52</v>
      </c>
      <c r="G212" s="7"/>
      <c r="H212" s="7"/>
      <c r="I212" s="19" t="s">
        <v>52</v>
      </c>
      <c r="J212" s="19" t="s">
        <v>52</v>
      </c>
      <c r="K212" s="15"/>
      <c r="L212" s="7" t="s">
        <v>52</v>
      </c>
      <c r="M212" s="7" t="s">
        <v>52</v>
      </c>
    </row>
    <row r="213" spans="1:13" ht="28.5" hidden="1" customHeight="1" x14ac:dyDescent="0.25">
      <c r="A213" s="7" t="s">
        <v>374</v>
      </c>
      <c r="B213" s="7" t="s">
        <v>371</v>
      </c>
      <c r="C213" s="7" t="s">
        <v>517</v>
      </c>
      <c r="D213" s="8">
        <v>45987</v>
      </c>
      <c r="E213" s="7" t="s">
        <v>11</v>
      </c>
      <c r="F213" s="7" t="s">
        <v>375</v>
      </c>
      <c r="G213" s="7"/>
      <c r="H213" s="7"/>
      <c r="I213" s="55" t="s">
        <v>436</v>
      </c>
      <c r="J213" s="19" t="s">
        <v>52</v>
      </c>
      <c r="K213" s="24" t="s">
        <v>553</v>
      </c>
      <c r="L213" s="18" t="s">
        <v>850</v>
      </c>
      <c r="M213" s="15" t="s">
        <v>621</v>
      </c>
    </row>
    <row r="214" spans="1:13" ht="38.25" hidden="1" x14ac:dyDescent="0.25">
      <c r="A214" s="7" t="s">
        <v>376</v>
      </c>
      <c r="B214" s="7" t="s">
        <v>371</v>
      </c>
      <c r="C214" s="7" t="s">
        <v>517</v>
      </c>
      <c r="D214" s="8">
        <v>45987</v>
      </c>
      <c r="E214" s="7" t="s">
        <v>11</v>
      </c>
      <c r="F214" s="7" t="s">
        <v>375</v>
      </c>
      <c r="G214" s="7"/>
      <c r="H214" s="7"/>
      <c r="I214" s="55" t="s">
        <v>436</v>
      </c>
      <c r="J214" s="19" t="s">
        <v>52</v>
      </c>
      <c r="K214" s="24" t="s">
        <v>553</v>
      </c>
      <c r="L214" s="18" t="s">
        <v>851</v>
      </c>
      <c r="M214" s="15" t="s">
        <v>622</v>
      </c>
    </row>
    <row r="215" spans="1:13" ht="25.5" hidden="1" x14ac:dyDescent="0.25">
      <c r="A215" s="5" t="s">
        <v>377</v>
      </c>
      <c r="B215" s="5" t="s">
        <v>359</v>
      </c>
      <c r="C215" s="5" t="s">
        <v>514</v>
      </c>
      <c r="D215" s="6">
        <v>46010</v>
      </c>
      <c r="E215" s="7"/>
      <c r="F215" s="7"/>
      <c r="G215" s="7"/>
      <c r="H215" s="7"/>
      <c r="I215" s="55"/>
      <c r="J215" s="55"/>
      <c r="K215" s="15"/>
      <c r="L215" s="18"/>
      <c r="M215" s="15"/>
    </row>
    <row r="216" spans="1:13" ht="38.25" hidden="1" x14ac:dyDescent="0.25">
      <c r="A216" s="7" t="s">
        <v>378</v>
      </c>
      <c r="B216" s="7" t="s">
        <v>359</v>
      </c>
      <c r="C216" s="7" t="s">
        <v>514</v>
      </c>
      <c r="D216" s="8">
        <v>46010</v>
      </c>
      <c r="E216" s="7" t="s">
        <v>11</v>
      </c>
      <c r="F216" s="7" t="s">
        <v>379</v>
      </c>
      <c r="G216" s="7"/>
      <c r="H216" s="7"/>
      <c r="I216" s="55" t="s">
        <v>436</v>
      </c>
      <c r="J216" s="55" t="s">
        <v>52</v>
      </c>
      <c r="K216" s="18"/>
      <c r="L216" s="18" t="s">
        <v>852</v>
      </c>
      <c r="M216" s="15" t="s">
        <v>853</v>
      </c>
    </row>
    <row r="217" spans="1:13" ht="33" hidden="1" customHeight="1" x14ac:dyDescent="0.25">
      <c r="A217" s="7" t="s">
        <v>380</v>
      </c>
      <c r="B217" s="7" t="s">
        <v>359</v>
      </c>
      <c r="C217" s="7" t="s">
        <v>514</v>
      </c>
      <c r="D217" s="8">
        <v>46010</v>
      </c>
      <c r="E217" s="7" t="s">
        <v>52</v>
      </c>
      <c r="F217" s="7" t="s">
        <v>381</v>
      </c>
      <c r="G217" s="7"/>
      <c r="H217" s="7"/>
      <c r="I217" s="19" t="s">
        <v>52</v>
      </c>
      <c r="J217" s="19" t="s">
        <v>52</v>
      </c>
      <c r="K217" s="18"/>
      <c r="L217" s="18" t="s">
        <v>52</v>
      </c>
      <c r="M217" s="18" t="s">
        <v>52</v>
      </c>
    </row>
    <row r="218" spans="1:13" ht="24" hidden="1" customHeight="1" x14ac:dyDescent="0.25">
      <c r="A218" s="10" t="s">
        <v>525</v>
      </c>
      <c r="B218" s="23"/>
      <c r="C218" s="29">
        <v>46009</v>
      </c>
      <c r="D218" s="25">
        <v>46000</v>
      </c>
      <c r="E218" s="23" t="s">
        <v>11</v>
      </c>
      <c r="F218" s="23" t="s">
        <v>526</v>
      </c>
      <c r="G218" s="23"/>
      <c r="H218" s="23"/>
      <c r="I218" s="97" t="s">
        <v>436</v>
      </c>
      <c r="J218" s="97" t="s">
        <v>437</v>
      </c>
      <c r="K218" s="27"/>
      <c r="L218" s="28" t="s">
        <v>675</v>
      </c>
      <c r="M218" s="27" t="s">
        <v>676</v>
      </c>
    </row>
    <row r="219" spans="1:13" ht="25.5" hidden="1" x14ac:dyDescent="0.25">
      <c r="A219" s="3" t="s">
        <v>382</v>
      </c>
      <c r="B219" s="3" t="s">
        <v>359</v>
      </c>
      <c r="C219" s="3" t="s">
        <v>519</v>
      </c>
      <c r="D219" s="4">
        <v>46014</v>
      </c>
      <c r="E219" s="16"/>
      <c r="F219" s="16"/>
      <c r="G219" s="3" t="s">
        <v>682</v>
      </c>
      <c r="H219" s="16"/>
      <c r="I219" s="55"/>
      <c r="J219" s="55"/>
      <c r="K219" s="15"/>
      <c r="L219" s="18"/>
      <c r="M219" s="15"/>
    </row>
    <row r="220" spans="1:13" ht="25.5" hidden="1" x14ac:dyDescent="0.25">
      <c r="A220" s="5" t="s">
        <v>384</v>
      </c>
      <c r="B220" s="5" t="s">
        <v>359</v>
      </c>
      <c r="C220" s="5" t="s">
        <v>520</v>
      </c>
      <c r="D220" s="6">
        <v>45995</v>
      </c>
      <c r="E220" s="7"/>
      <c r="F220" s="7"/>
      <c r="G220" s="7"/>
      <c r="H220" s="7"/>
      <c r="I220" s="55"/>
      <c r="J220" s="55"/>
      <c r="K220" s="15"/>
      <c r="L220" s="18"/>
      <c r="M220" s="15"/>
    </row>
    <row r="221" spans="1:13" ht="38.25" hidden="1" x14ac:dyDescent="0.25">
      <c r="A221" s="7" t="s">
        <v>386</v>
      </c>
      <c r="B221" s="7" t="s">
        <v>359</v>
      </c>
      <c r="C221" s="7" t="s">
        <v>516</v>
      </c>
      <c r="D221" s="8">
        <v>45985</v>
      </c>
      <c r="E221" s="7" t="s">
        <v>11</v>
      </c>
      <c r="F221" s="7" t="s">
        <v>387</v>
      </c>
      <c r="G221" s="7"/>
      <c r="H221" s="7"/>
      <c r="I221" s="55" t="s">
        <v>436</v>
      </c>
      <c r="J221" s="19" t="s">
        <v>52</v>
      </c>
      <c r="K221" s="24" t="s">
        <v>553</v>
      </c>
      <c r="L221" s="18" t="s">
        <v>854</v>
      </c>
      <c r="M221" s="15" t="s">
        <v>623</v>
      </c>
    </row>
    <row r="222" spans="1:13" ht="38.25" hidden="1" x14ac:dyDescent="0.25">
      <c r="A222" s="7" t="s">
        <v>388</v>
      </c>
      <c r="B222" s="7" t="s">
        <v>370</v>
      </c>
      <c r="C222" s="7" t="s">
        <v>520</v>
      </c>
      <c r="D222" s="8">
        <v>45995</v>
      </c>
      <c r="E222" s="7" t="s">
        <v>11</v>
      </c>
      <c r="F222" s="7" t="s">
        <v>389</v>
      </c>
      <c r="G222" s="7"/>
      <c r="H222" s="7"/>
      <c r="I222" s="55" t="s">
        <v>436</v>
      </c>
      <c r="J222" s="55" t="s">
        <v>437</v>
      </c>
      <c r="K222" s="15"/>
      <c r="L222" s="18" t="s">
        <v>855</v>
      </c>
      <c r="M222" s="120" t="s">
        <v>856</v>
      </c>
    </row>
    <row r="223" spans="1:13" ht="25.5" hidden="1" x14ac:dyDescent="0.25">
      <c r="A223" s="7" t="s">
        <v>390</v>
      </c>
      <c r="B223" s="7" t="s">
        <v>385</v>
      </c>
      <c r="C223" s="7" t="s">
        <v>520</v>
      </c>
      <c r="D223" s="8">
        <v>45995</v>
      </c>
      <c r="E223" s="7" t="s">
        <v>52</v>
      </c>
      <c r="F223" s="7" t="s">
        <v>52</v>
      </c>
      <c r="G223" s="7"/>
      <c r="H223" s="7"/>
      <c r="I223" s="7" t="s">
        <v>52</v>
      </c>
      <c r="J223" s="7" t="s">
        <v>52</v>
      </c>
      <c r="K223" s="15"/>
      <c r="L223" s="7" t="s">
        <v>52</v>
      </c>
      <c r="M223" s="7" t="s">
        <v>52</v>
      </c>
    </row>
    <row r="224" spans="1:13" ht="25.5" hidden="1" x14ac:dyDescent="0.25">
      <c r="A224" s="7" t="s">
        <v>391</v>
      </c>
      <c r="B224" s="7" t="s">
        <v>385</v>
      </c>
      <c r="C224" s="7" t="s">
        <v>520</v>
      </c>
      <c r="D224" s="8">
        <v>45995</v>
      </c>
      <c r="E224" s="7" t="s">
        <v>52</v>
      </c>
      <c r="F224" s="7" t="s">
        <v>52</v>
      </c>
      <c r="G224" s="7"/>
      <c r="H224" s="7"/>
      <c r="I224" s="7" t="s">
        <v>52</v>
      </c>
      <c r="J224" s="7" t="s">
        <v>52</v>
      </c>
      <c r="K224" s="15"/>
      <c r="L224" s="7" t="s">
        <v>52</v>
      </c>
      <c r="M224" s="7" t="s">
        <v>52</v>
      </c>
    </row>
    <row r="225" spans="1:14" ht="25.5" hidden="1" x14ac:dyDescent="0.25">
      <c r="A225" s="5" t="s">
        <v>392</v>
      </c>
      <c r="B225" s="5" t="s">
        <v>393</v>
      </c>
      <c r="C225" s="5" t="s">
        <v>521</v>
      </c>
      <c r="D225" s="6">
        <v>46013</v>
      </c>
      <c r="E225" s="7"/>
      <c r="F225" s="7"/>
      <c r="G225" s="7"/>
      <c r="H225" s="7"/>
      <c r="I225" s="55"/>
      <c r="J225" s="55"/>
      <c r="K225" s="15"/>
      <c r="L225" s="18"/>
      <c r="M225" s="15"/>
    </row>
    <row r="226" spans="1:14" ht="18" hidden="1" customHeight="1" x14ac:dyDescent="0.25">
      <c r="A226" s="7" t="s">
        <v>394</v>
      </c>
      <c r="B226" s="7" t="s">
        <v>393</v>
      </c>
      <c r="C226" s="7" t="s">
        <v>522</v>
      </c>
      <c r="D226" s="8">
        <v>45996</v>
      </c>
      <c r="E226" s="7" t="s">
        <v>11</v>
      </c>
      <c r="F226" s="7" t="s">
        <v>395</v>
      </c>
      <c r="G226" s="7"/>
      <c r="H226" s="7"/>
      <c r="I226" s="55" t="s">
        <v>436</v>
      </c>
      <c r="J226" s="55" t="s">
        <v>52</v>
      </c>
      <c r="K226" s="24" t="s">
        <v>553</v>
      </c>
      <c r="L226" s="18" t="s">
        <v>857</v>
      </c>
      <c r="M226" s="15" t="s">
        <v>624</v>
      </c>
    </row>
    <row r="227" spans="1:14" ht="38.25" hidden="1" x14ac:dyDescent="0.25">
      <c r="A227" s="7" t="s">
        <v>396</v>
      </c>
      <c r="B227" s="7" t="s">
        <v>393</v>
      </c>
      <c r="C227" s="7" t="s">
        <v>522</v>
      </c>
      <c r="D227" s="8">
        <v>45996</v>
      </c>
      <c r="E227" s="7" t="s">
        <v>11</v>
      </c>
      <c r="F227" s="7" t="s">
        <v>395</v>
      </c>
      <c r="G227" s="7"/>
      <c r="H227" s="7"/>
      <c r="I227" s="55" t="s">
        <v>436</v>
      </c>
      <c r="J227" s="55" t="s">
        <v>52</v>
      </c>
      <c r="K227" s="24" t="s">
        <v>553</v>
      </c>
      <c r="L227" s="18" t="s">
        <v>858</v>
      </c>
      <c r="M227" s="15" t="s">
        <v>625</v>
      </c>
    </row>
    <row r="228" spans="1:14" ht="38.25" hidden="1" x14ac:dyDescent="0.25">
      <c r="A228" s="7" t="s">
        <v>397</v>
      </c>
      <c r="B228" s="7" t="s">
        <v>393</v>
      </c>
      <c r="C228" s="7" t="s">
        <v>522</v>
      </c>
      <c r="D228" s="8">
        <v>45996</v>
      </c>
      <c r="E228" s="7" t="s">
        <v>11</v>
      </c>
      <c r="F228" s="7" t="s">
        <v>395</v>
      </c>
      <c r="G228" s="7"/>
      <c r="H228" s="7"/>
      <c r="I228" s="55" t="s">
        <v>436</v>
      </c>
      <c r="J228" s="55" t="s">
        <v>52</v>
      </c>
      <c r="K228" s="24" t="s">
        <v>553</v>
      </c>
      <c r="L228" s="18" t="s">
        <v>858</v>
      </c>
      <c r="M228" s="15" t="s">
        <v>626</v>
      </c>
    </row>
    <row r="229" spans="1:14" ht="38.25" hidden="1" x14ac:dyDescent="0.25">
      <c r="A229" s="7" t="s">
        <v>398</v>
      </c>
      <c r="B229" s="7" t="s">
        <v>393</v>
      </c>
      <c r="C229" s="7" t="s">
        <v>522</v>
      </c>
      <c r="D229" s="8">
        <v>45996</v>
      </c>
      <c r="E229" s="7" t="s">
        <v>11</v>
      </c>
      <c r="F229" s="7" t="s">
        <v>395</v>
      </c>
      <c r="G229" s="7"/>
      <c r="H229" s="7"/>
      <c r="I229" s="55" t="s">
        <v>436</v>
      </c>
      <c r="J229" s="55" t="s">
        <v>52</v>
      </c>
      <c r="K229" s="24" t="s">
        <v>553</v>
      </c>
      <c r="L229" s="18" t="s">
        <v>859</v>
      </c>
      <c r="M229" s="15" t="s">
        <v>627</v>
      </c>
    </row>
    <row r="230" spans="1:14" ht="38.25" hidden="1" x14ac:dyDescent="0.25">
      <c r="A230" s="7" t="s">
        <v>399</v>
      </c>
      <c r="B230" s="7" t="s">
        <v>393</v>
      </c>
      <c r="C230" s="7" t="s">
        <v>521</v>
      </c>
      <c r="D230" s="8">
        <v>46013</v>
      </c>
      <c r="E230" s="7" t="s">
        <v>11</v>
      </c>
      <c r="F230" s="7" t="s">
        <v>400</v>
      </c>
      <c r="G230" s="7" t="s">
        <v>636</v>
      </c>
      <c r="H230" s="7" t="s">
        <v>401</v>
      </c>
      <c r="I230" s="55" t="s">
        <v>436</v>
      </c>
      <c r="J230" s="55" t="s">
        <v>437</v>
      </c>
      <c r="K230" s="15"/>
      <c r="L230" s="18" t="s">
        <v>860</v>
      </c>
      <c r="M230" s="15" t="s">
        <v>861</v>
      </c>
    </row>
    <row r="231" spans="1:14" ht="25.5" hidden="1" x14ac:dyDescent="0.25">
      <c r="A231" s="5" t="s">
        <v>402</v>
      </c>
      <c r="B231" s="5" t="s">
        <v>383</v>
      </c>
      <c r="C231" s="5" t="s">
        <v>519</v>
      </c>
      <c r="D231" s="6">
        <v>46014</v>
      </c>
      <c r="E231" s="7"/>
      <c r="F231" s="7"/>
      <c r="G231" s="7"/>
      <c r="H231" s="7"/>
      <c r="I231" s="55"/>
      <c r="J231" s="55"/>
      <c r="K231" s="15"/>
      <c r="L231" s="18"/>
      <c r="M231" s="15"/>
    </row>
    <row r="232" spans="1:14" ht="38.25" hidden="1" x14ac:dyDescent="0.25">
      <c r="A232" s="7" t="s">
        <v>403</v>
      </c>
      <c r="B232" s="7" t="s">
        <v>383</v>
      </c>
      <c r="C232" s="7" t="s">
        <v>519</v>
      </c>
      <c r="D232" s="8">
        <v>46014</v>
      </c>
      <c r="E232" s="7" t="s">
        <v>11</v>
      </c>
      <c r="F232" s="7" t="s">
        <v>395</v>
      </c>
      <c r="G232" s="7"/>
      <c r="H232" s="7"/>
      <c r="I232" s="55" t="s">
        <v>436</v>
      </c>
      <c r="J232" s="55" t="s">
        <v>52</v>
      </c>
      <c r="K232" s="24" t="s">
        <v>553</v>
      </c>
      <c r="L232" s="18" t="s">
        <v>863</v>
      </c>
      <c r="M232" s="15" t="s">
        <v>628</v>
      </c>
    </row>
    <row r="233" spans="1:14" ht="38.25" hidden="1" x14ac:dyDescent="0.25">
      <c r="A233" s="7" t="s">
        <v>404</v>
      </c>
      <c r="B233" s="7" t="s">
        <v>383</v>
      </c>
      <c r="C233" s="7" t="s">
        <v>519</v>
      </c>
      <c r="D233" s="8">
        <v>46014</v>
      </c>
      <c r="E233" s="7" t="s">
        <v>11</v>
      </c>
      <c r="F233" s="7" t="s">
        <v>395</v>
      </c>
      <c r="G233" s="7"/>
      <c r="H233" s="7"/>
      <c r="I233" s="55" t="s">
        <v>436</v>
      </c>
      <c r="J233" s="55" t="s">
        <v>52</v>
      </c>
      <c r="K233" s="24" t="s">
        <v>553</v>
      </c>
      <c r="L233" s="18" t="s">
        <v>862</v>
      </c>
      <c r="M233" s="15" t="s">
        <v>629</v>
      </c>
    </row>
    <row r="234" spans="1:14" ht="38.25" hidden="1" x14ac:dyDescent="0.25">
      <c r="A234" s="7" t="s">
        <v>405</v>
      </c>
      <c r="B234" s="7" t="s">
        <v>383</v>
      </c>
      <c r="C234" s="7" t="s">
        <v>519</v>
      </c>
      <c r="D234" s="8">
        <v>46014</v>
      </c>
      <c r="E234" s="7" t="s">
        <v>11</v>
      </c>
      <c r="F234" s="7" t="s">
        <v>395</v>
      </c>
      <c r="G234" s="7"/>
      <c r="H234" s="7"/>
      <c r="I234" s="55" t="s">
        <v>436</v>
      </c>
      <c r="J234" s="55" t="s">
        <v>52</v>
      </c>
      <c r="K234" s="24" t="s">
        <v>553</v>
      </c>
      <c r="L234" s="18" t="s">
        <v>864</v>
      </c>
      <c r="M234" s="15" t="s">
        <v>630</v>
      </c>
    </row>
    <row r="235" spans="1:14" ht="25.5" hidden="1" x14ac:dyDescent="0.25">
      <c r="A235" s="3" t="s">
        <v>406</v>
      </c>
      <c r="B235" s="3" t="s">
        <v>383</v>
      </c>
      <c r="C235" s="3" t="s">
        <v>446</v>
      </c>
      <c r="D235" s="4">
        <v>46022</v>
      </c>
      <c r="E235" s="16"/>
      <c r="F235" s="16"/>
      <c r="G235" s="3" t="s">
        <v>681</v>
      </c>
      <c r="H235" s="16"/>
      <c r="I235" s="55"/>
      <c r="J235" s="55"/>
      <c r="K235" s="15"/>
      <c r="L235" s="18"/>
      <c r="M235" s="15"/>
    </row>
    <row r="236" spans="1:14" ht="38.25" hidden="1" x14ac:dyDescent="0.25">
      <c r="A236" s="7" t="s">
        <v>407</v>
      </c>
      <c r="B236" s="7" t="s">
        <v>383</v>
      </c>
      <c r="C236" s="7" t="s">
        <v>519</v>
      </c>
      <c r="D236" s="8">
        <v>46014</v>
      </c>
      <c r="E236" s="7" t="s">
        <v>11</v>
      </c>
      <c r="F236" s="7" t="s">
        <v>408</v>
      </c>
      <c r="G236" s="7"/>
      <c r="H236" s="7"/>
      <c r="I236" s="55" t="s">
        <v>436</v>
      </c>
      <c r="J236" s="55" t="s">
        <v>52</v>
      </c>
      <c r="K236" s="24" t="s">
        <v>553</v>
      </c>
      <c r="L236" s="18" t="s">
        <v>865</v>
      </c>
      <c r="M236" s="15" t="s">
        <v>632</v>
      </c>
    </row>
    <row r="237" spans="1:14" ht="51" hidden="1" x14ac:dyDescent="0.25">
      <c r="A237" s="7" t="s">
        <v>409</v>
      </c>
      <c r="B237" s="7" t="s">
        <v>410</v>
      </c>
      <c r="C237" s="7" t="s">
        <v>523</v>
      </c>
      <c r="D237" s="8">
        <v>46020</v>
      </c>
      <c r="E237" s="7" t="s">
        <v>11</v>
      </c>
      <c r="F237" s="7" t="s">
        <v>412</v>
      </c>
      <c r="G237" s="7"/>
      <c r="H237" s="7" t="s">
        <v>413</v>
      </c>
      <c r="I237" s="55" t="s">
        <v>436</v>
      </c>
      <c r="J237" s="55" t="s">
        <v>437</v>
      </c>
      <c r="K237" s="15"/>
      <c r="L237" s="18" t="s">
        <v>866</v>
      </c>
      <c r="M237" s="15" t="s">
        <v>867</v>
      </c>
    </row>
    <row r="238" spans="1:14" ht="38.25" hidden="1" x14ac:dyDescent="0.25">
      <c r="A238" s="7" t="s">
        <v>414</v>
      </c>
      <c r="B238" s="7" t="s">
        <v>415</v>
      </c>
      <c r="C238" s="7" t="s">
        <v>524</v>
      </c>
      <c r="D238" s="8">
        <v>46021</v>
      </c>
      <c r="E238" s="7" t="s">
        <v>11</v>
      </c>
      <c r="F238" s="7" t="s">
        <v>416</v>
      </c>
      <c r="G238" s="7"/>
      <c r="H238" s="7"/>
      <c r="I238" s="55" t="s">
        <v>436</v>
      </c>
      <c r="J238" s="55" t="s">
        <v>52</v>
      </c>
      <c r="K238" s="24" t="s">
        <v>553</v>
      </c>
      <c r="L238" s="18" t="s">
        <v>868</v>
      </c>
      <c r="M238" s="15" t="s">
        <v>631</v>
      </c>
    </row>
    <row r="239" spans="1:14" ht="38.25" hidden="1" x14ac:dyDescent="0.25">
      <c r="A239" s="7" t="s">
        <v>417</v>
      </c>
      <c r="B239" s="7" t="s">
        <v>415</v>
      </c>
      <c r="C239" s="7" t="s">
        <v>446</v>
      </c>
      <c r="D239" s="8">
        <v>46022</v>
      </c>
      <c r="E239" s="7" t="s">
        <v>11</v>
      </c>
      <c r="F239" s="7" t="s">
        <v>418</v>
      </c>
      <c r="G239" s="7"/>
      <c r="H239" s="7" t="s">
        <v>419</v>
      </c>
      <c r="I239" s="55" t="s">
        <v>436</v>
      </c>
      <c r="J239" s="55" t="s">
        <v>437</v>
      </c>
      <c r="K239" s="100"/>
      <c r="L239" s="18" t="s">
        <v>869</v>
      </c>
      <c r="M239" s="15" t="s">
        <v>870</v>
      </c>
    </row>
    <row r="240" spans="1:14" ht="25.5" hidden="1" x14ac:dyDescent="0.25">
      <c r="A240" s="7" t="s">
        <v>420</v>
      </c>
      <c r="B240" s="7" t="s">
        <v>411</v>
      </c>
      <c r="C240" s="7" t="s">
        <v>523</v>
      </c>
      <c r="D240" s="8">
        <v>46020</v>
      </c>
      <c r="E240" s="7" t="s">
        <v>52</v>
      </c>
      <c r="F240" s="7" t="s">
        <v>52</v>
      </c>
      <c r="G240" s="7"/>
      <c r="H240" s="7"/>
      <c r="I240" s="55" t="s">
        <v>52</v>
      </c>
      <c r="J240" s="7" t="s">
        <v>52</v>
      </c>
      <c r="K240" s="7"/>
      <c r="L240" s="7" t="s">
        <v>52</v>
      </c>
      <c r="M240" s="7" t="s">
        <v>52</v>
      </c>
      <c r="N240" s="7" t="s">
        <v>52</v>
      </c>
    </row>
    <row r="241" spans="1:14" ht="25.5" hidden="1" x14ac:dyDescent="0.25">
      <c r="A241" s="7" t="s">
        <v>421</v>
      </c>
      <c r="B241" s="7" t="s">
        <v>411</v>
      </c>
      <c r="C241" s="7" t="s">
        <v>523</v>
      </c>
      <c r="D241" s="8">
        <v>46020</v>
      </c>
      <c r="E241" s="7" t="s">
        <v>52</v>
      </c>
      <c r="F241" s="7" t="s">
        <v>52</v>
      </c>
      <c r="G241" s="7"/>
      <c r="H241" s="7"/>
      <c r="I241" s="55" t="s">
        <v>52</v>
      </c>
      <c r="J241" s="7" t="s">
        <v>52</v>
      </c>
      <c r="K241" s="7"/>
      <c r="L241" s="7" t="s">
        <v>52</v>
      </c>
      <c r="M241" s="7" t="s">
        <v>52</v>
      </c>
      <c r="N241" s="7" t="s">
        <v>52</v>
      </c>
    </row>
    <row r="242" spans="1:14" ht="25.5" hidden="1" x14ac:dyDescent="0.25">
      <c r="A242" s="3" t="s">
        <v>422</v>
      </c>
      <c r="B242" s="3" t="s">
        <v>415</v>
      </c>
      <c r="C242" s="3" t="s">
        <v>446</v>
      </c>
      <c r="D242" s="4">
        <v>46022</v>
      </c>
      <c r="E242" s="16"/>
      <c r="F242" s="16"/>
      <c r="G242" s="3" t="s">
        <v>681</v>
      </c>
      <c r="H242" s="16"/>
      <c r="I242" s="55"/>
      <c r="J242" s="55"/>
      <c r="K242" s="15"/>
      <c r="L242" s="18"/>
      <c r="M242" s="15"/>
    </row>
    <row r="243" spans="1:14" ht="38.25" hidden="1" x14ac:dyDescent="0.25">
      <c r="A243" s="7" t="s">
        <v>423</v>
      </c>
      <c r="B243" s="7" t="s">
        <v>415</v>
      </c>
      <c r="C243" s="7" t="s">
        <v>446</v>
      </c>
      <c r="D243" s="8">
        <v>46022</v>
      </c>
      <c r="E243" s="7" t="s">
        <v>11</v>
      </c>
      <c r="F243" s="7" t="s">
        <v>424</v>
      </c>
      <c r="G243" s="7"/>
      <c r="H243" s="7"/>
      <c r="I243" s="55" t="s">
        <v>436</v>
      </c>
      <c r="J243" s="19" t="s">
        <v>52</v>
      </c>
      <c r="K243" s="15"/>
      <c r="L243" s="18" t="s">
        <v>871</v>
      </c>
      <c r="M243" s="18" t="s">
        <v>633</v>
      </c>
    </row>
    <row r="244" spans="1:14" ht="24" hidden="1" customHeight="1" x14ac:dyDescent="0.25">
      <c r="A244" s="7" t="s">
        <v>425</v>
      </c>
      <c r="B244" s="7" t="s">
        <v>415</v>
      </c>
      <c r="C244" s="7" t="s">
        <v>446</v>
      </c>
      <c r="D244" s="8">
        <v>46022</v>
      </c>
      <c r="E244" s="7" t="s">
        <v>11</v>
      </c>
      <c r="F244" s="7" t="s">
        <v>426</v>
      </c>
      <c r="G244" s="7"/>
      <c r="H244" s="7"/>
      <c r="I244" s="121" t="s">
        <v>436</v>
      </c>
      <c r="J244" s="7" t="s">
        <v>437</v>
      </c>
      <c r="K244" s="18"/>
      <c r="L244" s="18" t="s">
        <v>872</v>
      </c>
      <c r="M244" s="18" t="s">
        <v>679</v>
      </c>
    </row>
    <row r="245" spans="1:14" ht="38.25" hidden="1" x14ac:dyDescent="0.25">
      <c r="A245" s="7" t="s">
        <v>427</v>
      </c>
      <c r="B245" s="7" t="s">
        <v>415</v>
      </c>
      <c r="C245" s="7" t="s">
        <v>524</v>
      </c>
      <c r="D245" s="8">
        <v>46021</v>
      </c>
      <c r="E245" s="7" t="s">
        <v>11</v>
      </c>
      <c r="F245" s="7" t="s">
        <v>428</v>
      </c>
      <c r="G245" s="7"/>
      <c r="H245" s="7"/>
      <c r="I245" s="55" t="s">
        <v>436</v>
      </c>
      <c r="J245" s="55" t="s">
        <v>52</v>
      </c>
      <c r="K245" s="24" t="s">
        <v>553</v>
      </c>
      <c r="L245" s="18" t="s">
        <v>873</v>
      </c>
      <c r="M245" s="15" t="s">
        <v>634</v>
      </c>
    </row>
  </sheetData>
  <autoFilter ref="A1:M245">
    <filterColumn colId="3">
      <filters>
        <dateGroupItem year="2025" month="1" dateTimeGrouping="month"/>
        <dateGroupItem year="2025" month="2" dateTimeGrouping="month"/>
        <dateGroupItem year="2025" month="3" dateTimeGrouping="month"/>
        <dateGroupItem year="2025" month="4" dateTimeGrouping="month"/>
        <dateGroupItem year="2025" month="5" dateTimeGrouping="month"/>
        <dateGroupItem year="2025" month="6" dateTimeGrouping="month"/>
        <dateGroupItem year="2025" month="7" dateTimeGrouping="month"/>
        <dateGroupItem year="2025" month="8" dateTimeGrouping="month"/>
      </filters>
    </filterColumn>
  </autoFilter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C1:H38"/>
  <sheetViews>
    <sheetView zoomScale="90" zoomScaleNormal="90" workbookViewId="0">
      <selection activeCell="G67" sqref="G67:G68"/>
    </sheetView>
  </sheetViews>
  <sheetFormatPr baseColWidth="10" defaultRowHeight="15" x14ac:dyDescent="0.25"/>
  <cols>
    <col min="3" max="3" width="31" customWidth="1"/>
    <col min="4" max="4" width="19.28515625" customWidth="1"/>
    <col min="5" max="5" width="20.28515625" customWidth="1"/>
    <col min="6" max="6" width="20.5703125" customWidth="1"/>
  </cols>
  <sheetData>
    <row r="1" spans="3:8" x14ac:dyDescent="0.25">
      <c r="C1" s="122" t="s">
        <v>637</v>
      </c>
      <c r="D1" s="122"/>
      <c r="E1" s="122"/>
      <c r="F1" s="122"/>
    </row>
    <row r="3" spans="3:8" x14ac:dyDescent="0.25">
      <c r="C3" s="112" t="s">
        <v>638</v>
      </c>
      <c r="D3" s="112" t="s">
        <v>639</v>
      </c>
      <c r="E3" s="112" t="s">
        <v>640</v>
      </c>
      <c r="F3" s="112" t="s">
        <v>641</v>
      </c>
    </row>
    <row r="4" spans="3:8" x14ac:dyDescent="0.25">
      <c r="C4" s="106" t="s">
        <v>642</v>
      </c>
      <c r="D4" s="107">
        <f>+COUNTIF(CSTNRH2019_2023!E4:E28,"Si")</f>
        <v>18</v>
      </c>
      <c r="E4" s="107">
        <f>+COUNTIF(CSTNRH2019_2023!I4:I28,"Finalizado")</f>
        <v>18</v>
      </c>
      <c r="F4" s="108">
        <f>+E4/D4</f>
        <v>1</v>
      </c>
    </row>
    <row r="5" spans="3:8" x14ac:dyDescent="0.25">
      <c r="C5" s="106" t="s">
        <v>643</v>
      </c>
      <c r="D5" s="107">
        <f>+COUNTIF(CSTNRH2019_2023!E29:E73,"Si")</f>
        <v>35</v>
      </c>
      <c r="E5" s="107">
        <f>+COUNTIF(CSTNRH2019_2023!I29:I73,"fINALIZADO")</f>
        <v>35</v>
      </c>
      <c r="F5" s="108">
        <f t="shared" ref="F5:F13" si="0">+E5/D5</f>
        <v>1</v>
      </c>
    </row>
    <row r="6" spans="3:8" x14ac:dyDescent="0.25">
      <c r="C6" s="106" t="s">
        <v>644</v>
      </c>
      <c r="D6" s="107">
        <f>+COUNTIF(CSTNRH2019_2023!E74:E118,"Si")</f>
        <v>29</v>
      </c>
      <c r="E6" s="107">
        <f>+COUNTIF(CSTNRH2019_2023!I74:I118,"Finalizado")</f>
        <v>25</v>
      </c>
      <c r="F6" s="108">
        <f t="shared" si="0"/>
        <v>0.86206896551724133</v>
      </c>
    </row>
    <row r="7" spans="3:8" ht="15.75" x14ac:dyDescent="0.3">
      <c r="C7" s="106" t="s">
        <v>645</v>
      </c>
      <c r="D7" s="107">
        <f>+COUNTIF(CSTNRH2019_2023!E119:E142,"Si")</f>
        <v>13</v>
      </c>
      <c r="E7" s="107">
        <f>+COUNTIF(CSTNRH2019_2023!I119:I142,"Finalizado")</f>
        <v>10</v>
      </c>
      <c r="F7" s="108">
        <f t="shared" si="0"/>
        <v>0.76923076923076927</v>
      </c>
      <c r="H7" s="113" t="s">
        <v>646</v>
      </c>
    </row>
    <row r="8" spans="3:8" x14ac:dyDescent="0.25">
      <c r="C8" s="106" t="s">
        <v>647</v>
      </c>
      <c r="D8" s="107">
        <f>+COUNTIF(CSTNRH2019_2023!E143:E173,"Si")</f>
        <v>20</v>
      </c>
      <c r="E8" s="107">
        <f>+COUNTIF(CSTNRH2019_2023!I143:I173,"Finalizado")</f>
        <v>20</v>
      </c>
      <c r="F8" s="108">
        <f t="shared" si="0"/>
        <v>1</v>
      </c>
    </row>
    <row r="9" spans="3:8" x14ac:dyDescent="0.25">
      <c r="C9" s="106" t="s">
        <v>648</v>
      </c>
      <c r="D9" s="107">
        <f>+COUNTIF(CSTNRH2019_2023!E174:E197,"Si")</f>
        <v>16</v>
      </c>
      <c r="E9" s="107">
        <f>+COUNTIF(CSTNRH2019_2023!I174:I197,"Finalizado")</f>
        <v>14</v>
      </c>
      <c r="F9" s="108">
        <f t="shared" si="0"/>
        <v>0.875</v>
      </c>
    </row>
    <row r="10" spans="3:8" x14ac:dyDescent="0.25">
      <c r="C10" s="106" t="s">
        <v>649</v>
      </c>
      <c r="D10" s="107">
        <f>+COUNTIF(CSTNRH2019_2023!E198:E218,"Si")</f>
        <v>11</v>
      </c>
      <c r="E10" s="107">
        <f>+COUNTIF(CSTNRH2019_2023!I198:I218,"Finalizado")</f>
        <v>11</v>
      </c>
      <c r="F10" s="108">
        <f t="shared" si="0"/>
        <v>1</v>
      </c>
    </row>
    <row r="11" spans="3:8" x14ac:dyDescent="0.25">
      <c r="C11" s="106" t="s">
        <v>650</v>
      </c>
      <c r="D11" s="107">
        <f>+COUNTIF(CSTNRH2019_2023!E219:E234,"Si")</f>
        <v>10</v>
      </c>
      <c r="E11" s="107">
        <f>+COUNTIF(CSTNRH2019_2023!I219:I234,"Finalizado")</f>
        <v>10</v>
      </c>
      <c r="F11" s="108">
        <f t="shared" si="0"/>
        <v>1</v>
      </c>
    </row>
    <row r="12" spans="3:8" x14ac:dyDescent="0.25">
      <c r="C12" s="106" t="s">
        <v>651</v>
      </c>
      <c r="D12" s="107">
        <f>+COUNTIF(CSTNRH2019_2023!E235:E241,"Si")</f>
        <v>4</v>
      </c>
      <c r="E12" s="107">
        <f>+COUNTIF(CSTNRH2019_2023!I235:I241,"Finalizado")</f>
        <v>4</v>
      </c>
      <c r="F12" s="108">
        <v>1</v>
      </c>
    </row>
    <row r="13" spans="3:8" x14ac:dyDescent="0.25">
      <c r="C13" s="106" t="s">
        <v>652</v>
      </c>
      <c r="D13" s="107">
        <f>+COUNTIF(CSTNRH2019_2023!E243:E245,"Si")</f>
        <v>3</v>
      </c>
      <c r="E13" s="107">
        <f>+COUNTIF(CSTNRH2019_2023!I243:I245,"Finalizado")</f>
        <v>3</v>
      </c>
      <c r="F13" s="108">
        <f t="shared" si="0"/>
        <v>1</v>
      </c>
    </row>
    <row r="14" spans="3:8" ht="15.75" x14ac:dyDescent="0.3">
      <c r="C14" s="109" t="s">
        <v>538</v>
      </c>
      <c r="D14" s="110">
        <f>+SUM(D4:D13)</f>
        <v>159</v>
      </c>
      <c r="E14" s="110">
        <f>+SUM(E4:E13)</f>
        <v>150</v>
      </c>
      <c r="F14" s="111">
        <f>+E14/D14</f>
        <v>0.94339622641509435</v>
      </c>
      <c r="H14" s="113">
        <f>+D14-E14</f>
        <v>9</v>
      </c>
    </row>
    <row r="15" spans="3:8" x14ac:dyDescent="0.25">
      <c r="F15" s="104"/>
    </row>
    <row r="35" spans="3:4" x14ac:dyDescent="0.25">
      <c r="C35" s="101" t="s">
        <v>653</v>
      </c>
      <c r="D35" s="101" t="s">
        <v>641</v>
      </c>
    </row>
    <row r="36" spans="3:4" x14ac:dyDescent="0.25">
      <c r="C36" s="102" t="s">
        <v>640</v>
      </c>
      <c r="D36" s="103">
        <f>+E14/D14</f>
        <v>0.94339622641509435</v>
      </c>
    </row>
    <row r="37" spans="3:4" x14ac:dyDescent="0.25">
      <c r="C37" s="102" t="s">
        <v>654</v>
      </c>
      <c r="D37" s="105">
        <f>1-D36</f>
        <v>5.6603773584905648E-2</v>
      </c>
    </row>
    <row r="38" spans="3:4" x14ac:dyDescent="0.25">
      <c r="C38" s="102" t="s">
        <v>538</v>
      </c>
      <c r="D38" s="103">
        <f>+D36+D37</f>
        <v>1</v>
      </c>
    </row>
  </sheetData>
  <mergeCells count="1">
    <mergeCell ref="C1:F1"/>
  </mergeCells>
  <conditionalFormatting sqref="F4:F14">
    <cfRule type="cellIs" dxfId="4" priority="2" operator="notEqual">
      <formula>1</formula>
    </cfRule>
  </conditionalFormatting>
  <conditionalFormatting sqref="D36:D38">
    <cfRule type="cellIs" dxfId="3" priority="1" operator="notEqual">
      <formula>1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90" zoomScaleNormal="90" workbookViewId="0">
      <selection activeCell="F18" sqref="F18"/>
    </sheetView>
  </sheetViews>
  <sheetFormatPr baseColWidth="10" defaultRowHeight="15" x14ac:dyDescent="0.25"/>
  <cols>
    <col min="1" max="1" width="54.85546875" style="115" customWidth="1"/>
    <col min="2" max="16384" width="11.42578125" style="115"/>
  </cols>
  <sheetData>
    <row r="1" spans="1:3" x14ac:dyDescent="0.25">
      <c r="A1" s="114" t="s">
        <v>655</v>
      </c>
      <c r="B1" s="114" t="s">
        <v>656</v>
      </c>
      <c r="C1" s="114" t="s">
        <v>657</v>
      </c>
    </row>
    <row r="2" spans="1:3" ht="30" x14ac:dyDescent="0.25">
      <c r="A2" s="116" t="s">
        <v>666</v>
      </c>
      <c r="B2" s="117">
        <v>1</v>
      </c>
      <c r="C2" s="117">
        <v>1</v>
      </c>
    </row>
    <row r="3" spans="1:3" ht="30" x14ac:dyDescent="0.25">
      <c r="A3" s="116" t="s">
        <v>667</v>
      </c>
      <c r="B3" s="117">
        <v>1</v>
      </c>
      <c r="C3" s="117">
        <v>1</v>
      </c>
    </row>
    <row r="4" spans="1:3" ht="30" x14ac:dyDescent="0.25">
      <c r="A4" s="116" t="s">
        <v>668</v>
      </c>
      <c r="B4" s="117">
        <v>1</v>
      </c>
      <c r="C4" s="117">
        <v>1</v>
      </c>
    </row>
    <row r="5" spans="1:3" x14ac:dyDescent="0.25">
      <c r="A5" s="116" t="s">
        <v>669</v>
      </c>
      <c r="B5" s="117">
        <v>1</v>
      </c>
      <c r="C5" s="117">
        <v>1</v>
      </c>
    </row>
    <row r="6" spans="1:3" x14ac:dyDescent="0.25">
      <c r="A6" s="116" t="s">
        <v>670</v>
      </c>
      <c r="B6" s="117">
        <v>1</v>
      </c>
      <c r="C6" s="117">
        <v>1</v>
      </c>
    </row>
    <row r="7" spans="1:3" x14ac:dyDescent="0.25">
      <c r="A7" s="116" t="s">
        <v>671</v>
      </c>
      <c r="B7" s="117">
        <v>1</v>
      </c>
      <c r="C7" s="117">
        <v>1</v>
      </c>
    </row>
    <row r="8" spans="1:3" x14ac:dyDescent="0.25">
      <c r="A8" s="116" t="s">
        <v>672</v>
      </c>
      <c r="B8" s="117">
        <v>1</v>
      </c>
      <c r="C8" s="117">
        <v>1</v>
      </c>
    </row>
    <row r="9" spans="1:3" ht="30" x14ac:dyDescent="0.25">
      <c r="A9" s="116" t="s">
        <v>673</v>
      </c>
      <c r="B9" s="117">
        <v>1</v>
      </c>
      <c r="C9" s="117">
        <v>1</v>
      </c>
    </row>
    <row r="10" spans="1:3" ht="30" x14ac:dyDescent="0.25">
      <c r="A10" s="116" t="s">
        <v>674</v>
      </c>
      <c r="B10" s="117">
        <v>1</v>
      </c>
      <c r="C10" s="117">
        <v>1</v>
      </c>
    </row>
    <row r="13" spans="1:3" x14ac:dyDescent="0.25">
      <c r="A13" s="118" t="s">
        <v>658</v>
      </c>
      <c r="B13" s="114" t="s">
        <v>656</v>
      </c>
      <c r="C13" s="114" t="s">
        <v>657</v>
      </c>
    </row>
    <row r="14" spans="1:3" ht="30" x14ac:dyDescent="0.25">
      <c r="A14" s="119" t="s">
        <v>661</v>
      </c>
      <c r="B14" s="117">
        <v>1</v>
      </c>
      <c r="C14" s="117">
        <v>1</v>
      </c>
    </row>
    <row r="15" spans="1:3" ht="45" x14ac:dyDescent="0.25">
      <c r="A15" s="119" t="s">
        <v>659</v>
      </c>
      <c r="B15" s="117">
        <v>1</v>
      </c>
      <c r="C15" s="117">
        <v>1</v>
      </c>
    </row>
    <row r="16" spans="1:3" ht="42.75" customHeight="1" x14ac:dyDescent="0.25">
      <c r="A16" s="119" t="s">
        <v>662</v>
      </c>
      <c r="B16" s="117">
        <v>1</v>
      </c>
      <c r="C16" s="117">
        <v>0</v>
      </c>
    </row>
    <row r="19" spans="1:3" x14ac:dyDescent="0.25">
      <c r="A19" s="118" t="s">
        <v>660</v>
      </c>
      <c r="B19" s="114" t="s">
        <v>656</v>
      </c>
      <c r="C19" s="114" t="s">
        <v>657</v>
      </c>
    </row>
    <row r="20" spans="1:3" ht="30" x14ac:dyDescent="0.25">
      <c r="A20" s="119" t="s">
        <v>663</v>
      </c>
      <c r="B20" s="117">
        <v>1</v>
      </c>
      <c r="C20" s="117">
        <v>1</v>
      </c>
    </row>
    <row r="21" spans="1:3" ht="45" x14ac:dyDescent="0.25">
      <c r="A21" s="119" t="s">
        <v>664</v>
      </c>
      <c r="B21" s="117">
        <v>1</v>
      </c>
      <c r="C21" s="117">
        <v>1</v>
      </c>
    </row>
    <row r="22" spans="1:3" ht="30" x14ac:dyDescent="0.25">
      <c r="A22" s="119" t="s">
        <v>665</v>
      </c>
      <c r="B22" s="117">
        <v>1</v>
      </c>
      <c r="C22" s="117">
        <v>0.5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K15" sqref="K15"/>
    </sheetView>
  </sheetViews>
  <sheetFormatPr baseColWidth="10" defaultRowHeight="15" x14ac:dyDescent="0.25"/>
  <cols>
    <col min="1" max="1" width="46.140625" customWidth="1"/>
    <col min="4" max="4" width="0" hidden="1" customWidth="1"/>
    <col min="6" max="6" width="38" customWidth="1"/>
    <col min="9" max="9" width="19.7109375" customWidth="1"/>
    <col min="10" max="10" width="19.42578125" customWidth="1"/>
    <col min="11" max="11" width="8.42578125" customWidth="1"/>
    <col min="12" max="12" width="8.7109375" customWidth="1"/>
  </cols>
  <sheetData>
    <row r="1" spans="1:14" s="91" customFormat="1" x14ac:dyDescent="0.25">
      <c r="A1" s="11" t="s">
        <v>0</v>
      </c>
      <c r="B1" s="11" t="s">
        <v>1</v>
      </c>
      <c r="C1" s="11" t="s">
        <v>2</v>
      </c>
      <c r="D1" s="12" t="s">
        <v>528</v>
      </c>
      <c r="E1" s="12" t="s">
        <v>435</v>
      </c>
      <c r="F1" s="11" t="s">
        <v>3</v>
      </c>
      <c r="G1" s="11" t="s">
        <v>4</v>
      </c>
      <c r="H1" s="12" t="s">
        <v>429</v>
      </c>
      <c r="I1" s="12" t="s">
        <v>431</v>
      </c>
    </row>
    <row r="2" spans="1:14" ht="25.5" x14ac:dyDescent="0.25">
      <c r="A2" s="5" t="s">
        <v>163</v>
      </c>
      <c r="B2" s="5" t="s">
        <v>64</v>
      </c>
      <c r="C2" s="5" t="s">
        <v>479</v>
      </c>
      <c r="D2" s="6">
        <v>45764</v>
      </c>
      <c r="E2" s="7"/>
      <c r="F2" s="7"/>
      <c r="G2" s="7"/>
      <c r="H2" s="15"/>
      <c r="I2" s="15"/>
    </row>
    <row r="3" spans="1:14" ht="38.25" x14ac:dyDescent="0.25">
      <c r="A3" s="7" t="s">
        <v>168</v>
      </c>
      <c r="B3" s="7" t="s">
        <v>169</v>
      </c>
      <c r="C3" s="7" t="s">
        <v>481</v>
      </c>
      <c r="D3" s="8">
        <v>45750</v>
      </c>
      <c r="E3" s="7" t="s">
        <v>11</v>
      </c>
      <c r="F3" s="7" t="s">
        <v>170</v>
      </c>
      <c r="G3" s="7" t="s">
        <v>530</v>
      </c>
      <c r="H3" s="15" t="s">
        <v>436</v>
      </c>
      <c r="I3" s="18" t="s">
        <v>598</v>
      </c>
      <c r="J3" s="78" t="s">
        <v>536</v>
      </c>
      <c r="K3" s="79">
        <f>+COUNTIF($E$2:$E$30,"N/A")</f>
        <v>2</v>
      </c>
      <c r="L3" s="80"/>
      <c r="M3" s="80" t="s">
        <v>537</v>
      </c>
      <c r="N3" s="80">
        <f>+COUNTA(F2:F30)</f>
        <v>23</v>
      </c>
    </row>
    <row r="4" spans="1:14" ht="25.5" x14ac:dyDescent="0.25">
      <c r="A4" s="7" t="s">
        <v>171</v>
      </c>
      <c r="B4" s="7" t="s">
        <v>172</v>
      </c>
      <c r="C4" s="7" t="s">
        <v>482</v>
      </c>
      <c r="D4" s="8">
        <v>45755</v>
      </c>
      <c r="E4" s="7" t="s">
        <v>11</v>
      </c>
      <c r="F4" s="7" t="s">
        <v>174</v>
      </c>
      <c r="G4" s="7" t="s">
        <v>530</v>
      </c>
      <c r="H4" s="15" t="s">
        <v>436</v>
      </c>
      <c r="I4" s="15"/>
      <c r="J4" s="78" t="s">
        <v>531</v>
      </c>
      <c r="K4" s="79">
        <f>+COUNTIF($E$2:$E$30,"Si")</f>
        <v>21</v>
      </c>
      <c r="L4" s="80"/>
      <c r="M4" s="80"/>
      <c r="N4" s="80">
        <f>+N3-K3-K4</f>
        <v>0</v>
      </c>
    </row>
    <row r="5" spans="1:14" ht="38.25" x14ac:dyDescent="0.25">
      <c r="A5" s="7" t="s">
        <v>176</v>
      </c>
      <c r="B5" s="7" t="s">
        <v>177</v>
      </c>
      <c r="C5" s="7" t="s">
        <v>483</v>
      </c>
      <c r="D5" s="8">
        <v>45756</v>
      </c>
      <c r="E5" s="7" t="s">
        <v>11</v>
      </c>
      <c r="F5" s="7" t="s">
        <v>178</v>
      </c>
      <c r="G5" s="7"/>
      <c r="H5" s="15" t="s">
        <v>436</v>
      </c>
      <c r="I5" s="15"/>
      <c r="J5" s="80"/>
      <c r="K5" s="80"/>
      <c r="L5" s="81" t="s">
        <v>540</v>
      </c>
      <c r="M5" s="80"/>
      <c r="N5" s="80"/>
    </row>
    <row r="6" spans="1:14" ht="25.5" x14ac:dyDescent="0.25">
      <c r="A6" s="7" t="s">
        <v>180</v>
      </c>
      <c r="B6" s="7" t="s">
        <v>173</v>
      </c>
      <c r="C6" s="7" t="s">
        <v>482</v>
      </c>
      <c r="D6" s="8">
        <v>45755</v>
      </c>
      <c r="E6" s="7" t="s">
        <v>52</v>
      </c>
      <c r="F6" s="7" t="s">
        <v>52</v>
      </c>
      <c r="G6" s="7"/>
      <c r="H6" s="7" t="s">
        <v>52</v>
      </c>
      <c r="I6" s="15"/>
      <c r="J6" s="82" t="s">
        <v>532</v>
      </c>
      <c r="K6" s="83">
        <f>+COUNTIF($H$2:$H$30, "Finalizado")</f>
        <v>20</v>
      </c>
      <c r="L6" s="83">
        <f>+K6</f>
        <v>20</v>
      </c>
      <c r="M6" s="80"/>
      <c r="N6" s="80"/>
    </row>
    <row r="7" spans="1:14" ht="38.25" x14ac:dyDescent="0.25">
      <c r="A7" s="7" t="s">
        <v>181</v>
      </c>
      <c r="B7" s="7" t="s">
        <v>173</v>
      </c>
      <c r="C7" s="7" t="s">
        <v>482</v>
      </c>
      <c r="D7" s="8">
        <v>45755</v>
      </c>
      <c r="E7" s="7" t="s">
        <v>52</v>
      </c>
      <c r="F7" s="7" t="s">
        <v>52</v>
      </c>
      <c r="G7" s="7"/>
      <c r="H7" s="7" t="s">
        <v>52</v>
      </c>
      <c r="I7" s="15"/>
      <c r="J7" s="82" t="s">
        <v>535</v>
      </c>
      <c r="K7" s="83">
        <f>+COUNTIF(H2:H30,"En proceso")</f>
        <v>1</v>
      </c>
      <c r="L7" s="83">
        <f>+K7*0.5</f>
        <v>0.5</v>
      </c>
      <c r="M7" s="80"/>
      <c r="N7" s="80"/>
    </row>
    <row r="8" spans="1:14" ht="38.25" x14ac:dyDescent="0.25">
      <c r="A8" s="7" t="s">
        <v>182</v>
      </c>
      <c r="B8" s="7" t="s">
        <v>64</v>
      </c>
      <c r="C8" s="7" t="s">
        <v>484</v>
      </c>
      <c r="D8" s="8">
        <v>45758</v>
      </c>
      <c r="E8" s="7" t="s">
        <v>11</v>
      </c>
      <c r="F8" s="7" t="s">
        <v>183</v>
      </c>
      <c r="G8" s="7" t="s">
        <v>529</v>
      </c>
      <c r="H8" s="15" t="s">
        <v>436</v>
      </c>
      <c r="I8" s="15"/>
      <c r="J8" s="82" t="s">
        <v>534</v>
      </c>
      <c r="K8" s="83">
        <f>+COUNTIF($H$2:$H$30,"Pendiente")</f>
        <v>0</v>
      </c>
      <c r="L8" s="83"/>
      <c r="M8" s="80"/>
      <c r="N8" s="80"/>
    </row>
    <row r="9" spans="1:14" ht="38.25" x14ac:dyDescent="0.25">
      <c r="A9" s="7" t="s">
        <v>184</v>
      </c>
      <c r="B9" s="7" t="s">
        <v>185</v>
      </c>
      <c r="C9" s="7" t="s">
        <v>485</v>
      </c>
      <c r="D9" s="8">
        <v>45763</v>
      </c>
      <c r="E9" s="7" t="s">
        <v>11</v>
      </c>
      <c r="F9" s="7" t="s">
        <v>186</v>
      </c>
      <c r="G9" s="7" t="s">
        <v>529</v>
      </c>
      <c r="H9" s="15" t="s">
        <v>436</v>
      </c>
      <c r="I9" s="15"/>
      <c r="J9" s="82" t="s">
        <v>533</v>
      </c>
      <c r="K9" s="83">
        <f>+COUNTIF($H$2:$H$30,"N/A")</f>
        <v>2</v>
      </c>
      <c r="L9" s="83"/>
      <c r="M9" s="80"/>
      <c r="N9" s="80"/>
    </row>
    <row r="10" spans="1:14" ht="25.5" x14ac:dyDescent="0.25">
      <c r="A10" s="7" t="s">
        <v>188</v>
      </c>
      <c r="B10" s="7" t="s">
        <v>164</v>
      </c>
      <c r="C10" s="7" t="s">
        <v>479</v>
      </c>
      <c r="D10" s="8">
        <v>45764</v>
      </c>
      <c r="E10" s="7" t="s">
        <v>11</v>
      </c>
      <c r="F10" s="7" t="s">
        <v>77</v>
      </c>
      <c r="G10" s="7"/>
      <c r="H10" s="15" t="s">
        <v>436</v>
      </c>
      <c r="I10" s="15" t="s">
        <v>553</v>
      </c>
      <c r="J10" s="80"/>
      <c r="K10" s="80"/>
      <c r="L10" s="80"/>
      <c r="M10" s="80"/>
      <c r="N10" s="80"/>
    </row>
    <row r="11" spans="1:14" ht="25.5" x14ac:dyDescent="0.25">
      <c r="A11" s="5" t="s">
        <v>190</v>
      </c>
      <c r="B11" s="5" t="s">
        <v>79</v>
      </c>
      <c r="C11" s="5" t="s">
        <v>486</v>
      </c>
      <c r="D11" s="6">
        <v>45765</v>
      </c>
      <c r="E11" s="7"/>
      <c r="F11" s="7"/>
      <c r="G11" s="7"/>
      <c r="H11" s="15"/>
      <c r="I11" s="15"/>
      <c r="J11" s="86" t="s">
        <v>539</v>
      </c>
      <c r="K11" s="87">
        <f>+(L6+L7)/K4</f>
        <v>0.97619047619047616</v>
      </c>
      <c r="L11" s="80"/>
      <c r="M11" s="92"/>
      <c r="N11" s="80"/>
    </row>
    <row r="12" spans="1:14" ht="25.5" x14ac:dyDescent="0.25">
      <c r="A12" s="7" t="s">
        <v>192</v>
      </c>
      <c r="B12" s="7" t="s">
        <v>191</v>
      </c>
      <c r="C12" s="7" t="s">
        <v>486</v>
      </c>
      <c r="D12" s="8">
        <v>45765</v>
      </c>
      <c r="E12" s="7" t="s">
        <v>11</v>
      </c>
      <c r="F12" s="7" t="s">
        <v>69</v>
      </c>
      <c r="G12" s="7"/>
      <c r="H12" s="15" t="s">
        <v>436</v>
      </c>
      <c r="I12" s="15" t="s">
        <v>553</v>
      </c>
    </row>
    <row r="13" spans="1:14" x14ac:dyDescent="0.25">
      <c r="A13" s="7" t="s">
        <v>193</v>
      </c>
      <c r="B13" s="7" t="s">
        <v>191</v>
      </c>
      <c r="C13" s="7" t="s">
        <v>486</v>
      </c>
      <c r="D13" s="8">
        <v>45765</v>
      </c>
      <c r="E13" s="7" t="s">
        <v>11</v>
      </c>
      <c r="F13" s="7" t="s">
        <v>69</v>
      </c>
      <c r="G13" s="7"/>
      <c r="H13" s="15" t="s">
        <v>436</v>
      </c>
      <c r="I13" s="15" t="s">
        <v>553</v>
      </c>
    </row>
    <row r="14" spans="1:14" ht="51" x14ac:dyDescent="0.25">
      <c r="A14" s="7" t="s">
        <v>213</v>
      </c>
      <c r="B14" s="7" t="s">
        <v>127</v>
      </c>
      <c r="C14" s="7" t="s">
        <v>483</v>
      </c>
      <c r="D14" s="8">
        <v>45776</v>
      </c>
      <c r="E14" s="7" t="s">
        <v>11</v>
      </c>
      <c r="F14" s="7" t="s">
        <v>214</v>
      </c>
      <c r="G14" s="7"/>
      <c r="H14" s="89" t="s">
        <v>443</v>
      </c>
      <c r="I14" s="18" t="s">
        <v>585</v>
      </c>
    </row>
    <row r="15" spans="1:14" ht="25.5" x14ac:dyDescent="0.25">
      <c r="A15" s="7" t="s">
        <v>216</v>
      </c>
      <c r="B15" s="7" t="s">
        <v>177</v>
      </c>
      <c r="C15" s="7" t="s">
        <v>483</v>
      </c>
      <c r="D15" s="8">
        <v>45776</v>
      </c>
      <c r="E15" s="7" t="s">
        <v>11</v>
      </c>
      <c r="F15" s="90" t="s">
        <v>586</v>
      </c>
      <c r="G15" s="7"/>
      <c r="H15" s="15" t="s">
        <v>436</v>
      </c>
      <c r="I15" s="15" t="s">
        <v>553</v>
      </c>
    </row>
    <row r="16" spans="1:14" ht="25.5" x14ac:dyDescent="0.25">
      <c r="A16" s="7" t="s">
        <v>246</v>
      </c>
      <c r="B16" s="7" t="s">
        <v>111</v>
      </c>
      <c r="C16" s="7" t="s">
        <v>495</v>
      </c>
      <c r="D16" s="8">
        <v>45763</v>
      </c>
      <c r="E16" s="7" t="s">
        <v>11</v>
      </c>
      <c r="F16" s="7" t="s">
        <v>247</v>
      </c>
      <c r="G16" s="7"/>
      <c r="H16" s="15" t="s">
        <v>436</v>
      </c>
      <c r="I16" s="15" t="s">
        <v>581</v>
      </c>
    </row>
    <row r="17" spans="1:9" x14ac:dyDescent="0.25">
      <c r="A17" s="5" t="s">
        <v>269</v>
      </c>
      <c r="B17" s="5" t="s">
        <v>249</v>
      </c>
      <c r="C17" s="5" t="s">
        <v>500</v>
      </c>
      <c r="D17" s="6">
        <v>45764</v>
      </c>
      <c r="E17" s="7"/>
      <c r="F17" s="7"/>
      <c r="G17" s="7"/>
      <c r="H17" s="15"/>
      <c r="I17" s="15"/>
    </row>
    <row r="18" spans="1:9" x14ac:dyDescent="0.25">
      <c r="A18" s="7" t="s">
        <v>270</v>
      </c>
      <c r="B18" s="7" t="s">
        <v>249</v>
      </c>
      <c r="C18" s="7" t="s">
        <v>500</v>
      </c>
      <c r="D18" s="8">
        <v>45764</v>
      </c>
      <c r="E18" s="7" t="s">
        <v>11</v>
      </c>
      <c r="F18" s="7" t="s">
        <v>268</v>
      </c>
      <c r="G18" s="7"/>
      <c r="H18" s="15" t="s">
        <v>436</v>
      </c>
      <c r="I18" s="15" t="s">
        <v>553</v>
      </c>
    </row>
    <row r="19" spans="1:9" x14ac:dyDescent="0.25">
      <c r="A19" s="7" t="s">
        <v>271</v>
      </c>
      <c r="B19" s="7" t="s">
        <v>249</v>
      </c>
      <c r="C19" s="7" t="s">
        <v>500</v>
      </c>
      <c r="D19" s="8">
        <v>45764</v>
      </c>
      <c r="E19" s="7" t="s">
        <v>11</v>
      </c>
      <c r="F19" s="7" t="s">
        <v>268</v>
      </c>
      <c r="G19" s="7"/>
      <c r="H19" s="15" t="s">
        <v>436</v>
      </c>
      <c r="I19" s="15" t="s">
        <v>553</v>
      </c>
    </row>
    <row r="20" spans="1:9" x14ac:dyDescent="0.25">
      <c r="A20" s="5" t="s">
        <v>272</v>
      </c>
      <c r="B20" s="5" t="s">
        <v>249</v>
      </c>
      <c r="C20" s="5" t="s">
        <v>501</v>
      </c>
      <c r="D20" s="6">
        <v>45764</v>
      </c>
      <c r="E20" s="7"/>
      <c r="F20" s="7"/>
      <c r="G20" s="7"/>
      <c r="H20" s="15"/>
      <c r="I20" s="15"/>
    </row>
    <row r="21" spans="1:9" x14ac:dyDescent="0.25">
      <c r="A21" s="7" t="s">
        <v>273</v>
      </c>
      <c r="B21" s="7" t="s">
        <v>249</v>
      </c>
      <c r="C21" s="7" t="s">
        <v>501</v>
      </c>
      <c r="D21" s="8">
        <v>45764</v>
      </c>
      <c r="E21" s="7" t="s">
        <v>11</v>
      </c>
      <c r="F21" s="7" t="s">
        <v>268</v>
      </c>
      <c r="G21" s="7"/>
      <c r="H21" s="15" t="s">
        <v>436</v>
      </c>
      <c r="I21" s="15" t="s">
        <v>553</v>
      </c>
    </row>
    <row r="22" spans="1:9" x14ac:dyDescent="0.25">
      <c r="A22" s="5" t="s">
        <v>274</v>
      </c>
      <c r="B22" s="5" t="s">
        <v>249</v>
      </c>
      <c r="C22" s="5" t="s">
        <v>500</v>
      </c>
      <c r="D22" s="6">
        <v>45764</v>
      </c>
      <c r="E22" s="7"/>
      <c r="F22" s="7"/>
      <c r="G22" s="7"/>
      <c r="H22" s="15"/>
      <c r="I22" s="15"/>
    </row>
    <row r="23" spans="1:9" x14ac:dyDescent="0.25">
      <c r="A23" s="7" t="s">
        <v>275</v>
      </c>
      <c r="B23" s="7" t="s">
        <v>249</v>
      </c>
      <c r="C23" s="7" t="s">
        <v>500</v>
      </c>
      <c r="D23" s="8">
        <v>45764</v>
      </c>
      <c r="E23" s="7" t="s">
        <v>11</v>
      </c>
      <c r="F23" s="7" t="s">
        <v>268</v>
      </c>
      <c r="G23" s="7"/>
      <c r="H23" s="15" t="s">
        <v>436</v>
      </c>
      <c r="I23" s="15" t="s">
        <v>553</v>
      </c>
    </row>
    <row r="24" spans="1:9" x14ac:dyDescent="0.25">
      <c r="A24" s="5" t="s">
        <v>276</v>
      </c>
      <c r="B24" s="5" t="s">
        <v>249</v>
      </c>
      <c r="C24" s="5" t="s">
        <v>500</v>
      </c>
      <c r="D24" s="6">
        <v>45764</v>
      </c>
      <c r="E24" s="7"/>
      <c r="F24" s="7"/>
      <c r="G24" s="7"/>
      <c r="H24" s="15"/>
      <c r="I24" s="15"/>
    </row>
    <row r="25" spans="1:9" x14ac:dyDescent="0.25">
      <c r="A25" s="7" t="s">
        <v>277</v>
      </c>
      <c r="B25" s="7" t="s">
        <v>249</v>
      </c>
      <c r="C25" s="7" t="s">
        <v>500</v>
      </c>
      <c r="D25" s="8">
        <v>45764</v>
      </c>
      <c r="E25" s="7" t="s">
        <v>11</v>
      </c>
      <c r="F25" s="7" t="s">
        <v>268</v>
      </c>
      <c r="G25" s="7"/>
      <c r="H25" s="15" t="s">
        <v>436</v>
      </c>
      <c r="I25" s="15" t="s">
        <v>553</v>
      </c>
    </row>
    <row r="26" spans="1:9" x14ac:dyDescent="0.25">
      <c r="A26" s="7" t="s">
        <v>278</v>
      </c>
      <c r="B26" s="7" t="s">
        <v>249</v>
      </c>
      <c r="C26" s="7" t="s">
        <v>500</v>
      </c>
      <c r="D26" s="8">
        <v>45764</v>
      </c>
      <c r="E26" s="7" t="s">
        <v>11</v>
      </c>
      <c r="F26" s="7" t="s">
        <v>268</v>
      </c>
      <c r="G26" s="7"/>
      <c r="H26" s="15" t="s">
        <v>436</v>
      </c>
      <c r="I26" s="15" t="s">
        <v>553</v>
      </c>
    </row>
    <row r="27" spans="1:9" ht="25.5" x14ac:dyDescent="0.25">
      <c r="A27" s="7" t="s">
        <v>279</v>
      </c>
      <c r="B27" s="7" t="s">
        <v>249</v>
      </c>
      <c r="C27" s="7" t="s">
        <v>500</v>
      </c>
      <c r="D27" s="8">
        <v>45764</v>
      </c>
      <c r="E27" s="7" t="s">
        <v>11</v>
      </c>
      <c r="F27" s="7" t="s">
        <v>268</v>
      </c>
      <c r="G27" s="7"/>
      <c r="H27" s="15" t="s">
        <v>436</v>
      </c>
      <c r="I27" s="15" t="s">
        <v>553</v>
      </c>
    </row>
    <row r="28" spans="1:9" ht="38.25" x14ac:dyDescent="0.25">
      <c r="A28" s="7" t="s">
        <v>280</v>
      </c>
      <c r="B28" s="7" t="s">
        <v>249</v>
      </c>
      <c r="C28" s="7" t="s">
        <v>500</v>
      </c>
      <c r="D28" s="8">
        <v>45764</v>
      </c>
      <c r="E28" s="7" t="s">
        <v>11</v>
      </c>
      <c r="F28" s="7" t="s">
        <v>281</v>
      </c>
      <c r="G28" s="7"/>
      <c r="H28" s="15" t="s">
        <v>436</v>
      </c>
      <c r="I28" s="15" t="s">
        <v>553</v>
      </c>
    </row>
    <row r="29" spans="1:9" ht="25.5" x14ac:dyDescent="0.25">
      <c r="A29" s="7" t="s">
        <v>282</v>
      </c>
      <c r="B29" s="7" t="s">
        <v>249</v>
      </c>
      <c r="C29" s="7" t="s">
        <v>500</v>
      </c>
      <c r="D29" s="8">
        <v>45764</v>
      </c>
      <c r="E29" s="7" t="s">
        <v>11</v>
      </c>
      <c r="F29" s="7" t="s">
        <v>268</v>
      </c>
      <c r="G29" s="7"/>
      <c r="H29" s="15" t="s">
        <v>436</v>
      </c>
      <c r="I29" s="15" t="s">
        <v>553</v>
      </c>
    </row>
    <row r="30" spans="1:9" ht="25.5" x14ac:dyDescent="0.25">
      <c r="A30" s="7" t="s">
        <v>283</v>
      </c>
      <c r="B30" s="7" t="s">
        <v>249</v>
      </c>
      <c r="C30" s="7" t="s">
        <v>500</v>
      </c>
      <c r="D30" s="8">
        <v>45764</v>
      </c>
      <c r="E30" s="7" t="s">
        <v>11</v>
      </c>
      <c r="F30" s="7" t="s">
        <v>268</v>
      </c>
      <c r="G30" s="7"/>
      <c r="H30" s="15" t="s">
        <v>436</v>
      </c>
      <c r="I30" s="15" t="s">
        <v>553</v>
      </c>
    </row>
  </sheetData>
  <autoFilter ref="A1:M30"/>
  <conditionalFormatting sqref="N4">
    <cfRule type="cellIs" dxfId="2" priority="1" operator="notEqual">
      <formula>0</formula>
    </cfRule>
  </conditionalFormatting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5"/>
  <sheetViews>
    <sheetView zoomScaleNormal="100" workbookViewId="0">
      <pane ySplit="1" topLeftCell="A6" activePane="bottomLeft" state="frozen"/>
      <selection activeCell="J7" sqref="J7:N17"/>
      <selection pane="bottomLeft" activeCell="A26" sqref="A26"/>
    </sheetView>
  </sheetViews>
  <sheetFormatPr baseColWidth="10" defaultRowHeight="12.75" x14ac:dyDescent="0.25"/>
  <cols>
    <col min="1" max="1" width="49.7109375" style="62" customWidth="1"/>
    <col min="2" max="2" width="8.28515625" style="62" customWidth="1"/>
    <col min="3" max="3" width="10" style="62" customWidth="1"/>
    <col min="4" max="4" width="9.140625" style="62" customWidth="1"/>
    <col min="5" max="5" width="34.7109375" style="62" customWidth="1"/>
    <col min="6" max="6" width="9.28515625" style="62" customWidth="1"/>
    <col min="7" max="7" width="13.5703125" style="65" customWidth="1"/>
    <col min="8" max="8" width="11.42578125" style="62"/>
    <col min="9" max="9" width="19.85546875" style="62" customWidth="1"/>
    <col min="10" max="16384" width="11.42578125" style="62"/>
  </cols>
  <sheetData>
    <row r="1" spans="1:13" ht="25.5" x14ac:dyDescent="0.25">
      <c r="A1" s="71" t="s">
        <v>0</v>
      </c>
      <c r="B1" s="71" t="s">
        <v>1</v>
      </c>
      <c r="C1" s="71" t="s">
        <v>2</v>
      </c>
      <c r="D1" s="71" t="s">
        <v>435</v>
      </c>
      <c r="E1" s="71" t="s">
        <v>3</v>
      </c>
      <c r="F1" s="71" t="s">
        <v>4</v>
      </c>
      <c r="G1" s="72" t="s">
        <v>429</v>
      </c>
      <c r="H1" s="72" t="s">
        <v>431</v>
      </c>
    </row>
    <row r="2" spans="1:13" x14ac:dyDescent="0.25">
      <c r="A2" s="5" t="s">
        <v>63</v>
      </c>
      <c r="B2" s="5" t="s">
        <v>64</v>
      </c>
      <c r="C2" s="5" t="s">
        <v>461</v>
      </c>
      <c r="D2" s="7"/>
      <c r="E2" s="7"/>
      <c r="F2" s="7"/>
      <c r="G2" s="17"/>
      <c r="H2" s="60"/>
    </row>
    <row r="3" spans="1:13" x14ac:dyDescent="0.25">
      <c r="A3" s="7" t="s">
        <v>66</v>
      </c>
      <c r="B3" s="7" t="s">
        <v>64</v>
      </c>
      <c r="C3" s="7" t="s">
        <v>462</v>
      </c>
      <c r="D3" s="7" t="s">
        <v>11</v>
      </c>
      <c r="E3" s="23" t="s">
        <v>67</v>
      </c>
      <c r="F3" s="7" t="s">
        <v>529</v>
      </c>
      <c r="G3" s="17" t="s">
        <v>436</v>
      </c>
      <c r="H3" s="60"/>
    </row>
    <row r="4" spans="1:13" ht="25.5" x14ac:dyDescent="0.25">
      <c r="A4" s="7" t="s">
        <v>68</v>
      </c>
      <c r="B4" s="7" t="s">
        <v>65</v>
      </c>
      <c r="C4" s="7" t="s">
        <v>461</v>
      </c>
      <c r="D4" s="7" t="s">
        <v>11</v>
      </c>
      <c r="E4" s="7" t="s">
        <v>69</v>
      </c>
      <c r="F4" s="7"/>
      <c r="G4" s="17" t="s">
        <v>436</v>
      </c>
      <c r="H4" s="60"/>
    </row>
    <row r="5" spans="1:13" ht="25.5" x14ac:dyDescent="0.25">
      <c r="A5" s="7" t="s">
        <v>70</v>
      </c>
      <c r="B5" s="7" t="s">
        <v>65</v>
      </c>
      <c r="C5" s="7" t="s">
        <v>461</v>
      </c>
      <c r="D5" s="7" t="s">
        <v>11</v>
      </c>
      <c r="E5" s="7" t="s">
        <v>69</v>
      </c>
      <c r="F5" s="7"/>
      <c r="G5" s="17" t="s">
        <v>436</v>
      </c>
      <c r="H5" s="60"/>
      <c r="I5" s="31"/>
      <c r="J5" s="31"/>
      <c r="K5" s="31"/>
      <c r="L5" s="31"/>
      <c r="M5" s="31"/>
    </row>
    <row r="6" spans="1:13" ht="25.5" x14ac:dyDescent="0.25">
      <c r="A6" s="7" t="s">
        <v>71</v>
      </c>
      <c r="B6" s="7" t="s">
        <v>65</v>
      </c>
      <c r="C6" s="7" t="s">
        <v>461</v>
      </c>
      <c r="D6" s="7" t="s">
        <v>11</v>
      </c>
      <c r="E6" s="7" t="s">
        <v>69</v>
      </c>
      <c r="F6" s="7"/>
      <c r="G6" s="17" t="s">
        <v>436</v>
      </c>
      <c r="H6" s="60"/>
      <c r="I6" s="73" t="s">
        <v>536</v>
      </c>
      <c r="J6" s="48">
        <f>+COUNTIF(D2:D33,"N/A")</f>
        <v>4</v>
      </c>
      <c r="K6" s="31"/>
      <c r="L6" s="31" t="s">
        <v>537</v>
      </c>
      <c r="M6" s="31">
        <f>+COUNTA(E2:E35)</f>
        <v>29</v>
      </c>
    </row>
    <row r="7" spans="1:13" ht="25.5" x14ac:dyDescent="0.25">
      <c r="A7" s="7" t="s">
        <v>72</v>
      </c>
      <c r="B7" s="7" t="s">
        <v>65</v>
      </c>
      <c r="C7" s="7" t="s">
        <v>461</v>
      </c>
      <c r="D7" s="7" t="s">
        <v>11</v>
      </c>
      <c r="E7" s="7" t="s">
        <v>73</v>
      </c>
      <c r="F7" s="7"/>
      <c r="G7" s="17" t="s">
        <v>436</v>
      </c>
      <c r="H7" s="60"/>
      <c r="I7" s="73" t="s">
        <v>531</v>
      </c>
      <c r="J7" s="48">
        <f>+COUNTIF(D3:D35,"SI")</f>
        <v>25</v>
      </c>
      <c r="K7" s="31"/>
      <c r="L7" s="31"/>
      <c r="M7" s="31">
        <f>+M6-J6-J7</f>
        <v>0</v>
      </c>
    </row>
    <row r="8" spans="1:13" ht="25.5" x14ac:dyDescent="0.25">
      <c r="A8" s="7" t="s">
        <v>74</v>
      </c>
      <c r="B8" s="7" t="s">
        <v>65</v>
      </c>
      <c r="C8" s="7" t="s">
        <v>461</v>
      </c>
      <c r="D8" s="7" t="s">
        <v>11</v>
      </c>
      <c r="E8" s="7" t="s">
        <v>75</v>
      </c>
      <c r="F8" s="7"/>
      <c r="G8" s="17" t="s">
        <v>436</v>
      </c>
      <c r="H8" s="60"/>
      <c r="I8" s="31"/>
      <c r="J8" s="31"/>
      <c r="K8" s="52" t="s">
        <v>540</v>
      </c>
      <c r="L8" s="31"/>
      <c r="M8" s="31"/>
    </row>
    <row r="9" spans="1:13" ht="25.5" x14ac:dyDescent="0.25">
      <c r="A9" s="7" t="s">
        <v>76</v>
      </c>
      <c r="B9" s="7" t="s">
        <v>65</v>
      </c>
      <c r="C9" s="7" t="s">
        <v>461</v>
      </c>
      <c r="D9" s="7" t="s">
        <v>11</v>
      </c>
      <c r="E9" s="7" t="s">
        <v>77</v>
      </c>
      <c r="F9" s="7"/>
      <c r="G9" s="17" t="s">
        <v>436</v>
      </c>
      <c r="H9" s="60"/>
      <c r="I9" s="74" t="s">
        <v>532</v>
      </c>
      <c r="J9" s="47">
        <f>+COUNTIF(G2:G33, "Finalizado")</f>
        <v>25</v>
      </c>
      <c r="K9" s="47">
        <v>25</v>
      </c>
      <c r="L9" s="31"/>
      <c r="M9" s="31"/>
    </row>
    <row r="10" spans="1:13" ht="13.5" x14ac:dyDescent="0.25">
      <c r="A10" s="5" t="s">
        <v>78</v>
      </c>
      <c r="B10" s="5" t="s">
        <v>39</v>
      </c>
      <c r="C10" s="5" t="s">
        <v>463</v>
      </c>
      <c r="D10" s="7"/>
      <c r="E10" s="7"/>
      <c r="F10" s="7"/>
      <c r="G10" s="17"/>
      <c r="H10" s="60"/>
      <c r="I10" s="74" t="s">
        <v>535</v>
      </c>
      <c r="J10" s="47">
        <f>+COUNTIF(G4:G37,"En proceso")</f>
        <v>0</v>
      </c>
      <c r="K10" s="47"/>
      <c r="L10" s="31"/>
      <c r="M10" s="31"/>
    </row>
    <row r="11" spans="1:13" ht="25.5" x14ac:dyDescent="0.25">
      <c r="A11" s="7" t="s">
        <v>84</v>
      </c>
      <c r="B11" s="7" t="s">
        <v>8</v>
      </c>
      <c r="C11" s="7" t="s">
        <v>463</v>
      </c>
      <c r="D11" s="7" t="s">
        <v>11</v>
      </c>
      <c r="E11" s="7" t="s">
        <v>85</v>
      </c>
      <c r="F11" s="7"/>
      <c r="G11" s="17" t="s">
        <v>436</v>
      </c>
      <c r="H11" s="60"/>
      <c r="I11" s="74" t="s">
        <v>534</v>
      </c>
      <c r="J11" s="47">
        <f>+COUNTIF(G2:G36,"Pendiente")</f>
        <v>0</v>
      </c>
      <c r="K11" s="47"/>
      <c r="L11" s="31"/>
      <c r="M11" s="31"/>
    </row>
    <row r="12" spans="1:13" ht="41.25" customHeight="1" x14ac:dyDescent="0.25">
      <c r="A12" s="7" t="s">
        <v>87</v>
      </c>
      <c r="B12" s="7" t="s">
        <v>8</v>
      </c>
      <c r="C12" s="7" t="s">
        <v>465</v>
      </c>
      <c r="D12" s="7" t="s">
        <v>11</v>
      </c>
      <c r="E12" s="23" t="s">
        <v>89</v>
      </c>
      <c r="F12" s="7" t="s">
        <v>529</v>
      </c>
      <c r="G12" s="21" t="s">
        <v>436</v>
      </c>
      <c r="H12" s="60"/>
      <c r="I12" s="74" t="s">
        <v>533</v>
      </c>
      <c r="J12" s="47">
        <f>+COUNTIF(G2:G36,"N/A")</f>
        <v>4</v>
      </c>
      <c r="K12" s="47"/>
      <c r="L12" s="31"/>
      <c r="M12" s="31"/>
    </row>
    <row r="13" spans="1:13" ht="13.5" x14ac:dyDescent="0.25">
      <c r="A13" s="5" t="s">
        <v>90</v>
      </c>
      <c r="B13" s="5" t="s">
        <v>88</v>
      </c>
      <c r="C13" s="5" t="s">
        <v>466</v>
      </c>
      <c r="D13" s="7"/>
      <c r="E13" s="7"/>
      <c r="F13" s="7"/>
      <c r="G13" s="17"/>
      <c r="H13" s="60"/>
      <c r="I13" s="75" t="s">
        <v>538</v>
      </c>
      <c r="J13" s="49">
        <f>+J9+J10+J11+J12</f>
        <v>29</v>
      </c>
      <c r="K13" s="31"/>
      <c r="L13" s="31"/>
      <c r="M13" s="31"/>
    </row>
    <row r="14" spans="1:13" ht="25.5" x14ac:dyDescent="0.25">
      <c r="A14" s="7" t="s">
        <v>92</v>
      </c>
      <c r="B14" s="7" t="s">
        <v>88</v>
      </c>
      <c r="C14" s="7" t="s">
        <v>465</v>
      </c>
      <c r="D14" s="7" t="s">
        <v>52</v>
      </c>
      <c r="E14" s="7" t="s">
        <v>52</v>
      </c>
      <c r="F14" s="7"/>
      <c r="G14" s="17" t="s">
        <v>52</v>
      </c>
      <c r="H14" s="60"/>
      <c r="I14" s="31"/>
      <c r="J14" s="31"/>
      <c r="K14" s="31"/>
      <c r="L14" s="31"/>
      <c r="M14" s="31"/>
    </row>
    <row r="15" spans="1:13" ht="25.5" x14ac:dyDescent="0.25">
      <c r="A15" s="7" t="s">
        <v>93</v>
      </c>
      <c r="B15" s="7" t="s">
        <v>94</v>
      </c>
      <c r="C15" s="7" t="s">
        <v>467</v>
      </c>
      <c r="D15" s="7" t="s">
        <v>11</v>
      </c>
      <c r="E15" s="7" t="s">
        <v>95</v>
      </c>
      <c r="F15" s="7"/>
      <c r="G15" s="17" t="s">
        <v>436</v>
      </c>
      <c r="H15" s="60"/>
      <c r="I15" s="76" t="s">
        <v>539</v>
      </c>
      <c r="J15" s="54">
        <f>+((K9+K10)/J7)</f>
        <v>1</v>
      </c>
      <c r="K15" s="31"/>
      <c r="L15" s="31"/>
      <c r="M15" s="31"/>
    </row>
    <row r="16" spans="1:13" ht="25.5" x14ac:dyDescent="0.25">
      <c r="A16" s="7" t="s">
        <v>96</v>
      </c>
      <c r="B16" s="7" t="s">
        <v>94</v>
      </c>
      <c r="C16" s="7" t="s">
        <v>467</v>
      </c>
      <c r="D16" s="7" t="s">
        <v>11</v>
      </c>
      <c r="E16" s="7" t="s">
        <v>77</v>
      </c>
      <c r="F16" s="7"/>
      <c r="G16" s="17" t="s">
        <v>436</v>
      </c>
      <c r="H16" s="60"/>
    </row>
    <row r="17" spans="1:8" ht="25.5" x14ac:dyDescent="0.25">
      <c r="A17" s="7" t="s">
        <v>97</v>
      </c>
      <c r="B17" s="7" t="s">
        <v>94</v>
      </c>
      <c r="C17" s="7" t="s">
        <v>467</v>
      </c>
      <c r="D17" s="7" t="s">
        <v>11</v>
      </c>
      <c r="E17" s="7" t="s">
        <v>95</v>
      </c>
      <c r="F17" s="7"/>
      <c r="G17" s="17" t="s">
        <v>436</v>
      </c>
      <c r="H17" s="60"/>
    </row>
    <row r="18" spans="1:8" x14ac:dyDescent="0.25">
      <c r="A18" s="7" t="s">
        <v>98</v>
      </c>
      <c r="B18" s="7" t="s">
        <v>94</v>
      </c>
      <c r="C18" s="7" t="s">
        <v>462</v>
      </c>
      <c r="D18" s="7" t="s">
        <v>11</v>
      </c>
      <c r="E18" s="23" t="s">
        <v>99</v>
      </c>
      <c r="F18" s="7" t="s">
        <v>530</v>
      </c>
      <c r="G18" s="55" t="s">
        <v>436</v>
      </c>
      <c r="H18" s="60"/>
    </row>
    <row r="19" spans="1:8" ht="38.25" customHeight="1" x14ac:dyDescent="0.25">
      <c r="A19" s="7" t="s">
        <v>100</v>
      </c>
      <c r="B19" s="7" t="s">
        <v>94</v>
      </c>
      <c r="C19" s="7" t="s">
        <v>462</v>
      </c>
      <c r="D19" s="7" t="s">
        <v>11</v>
      </c>
      <c r="E19" s="23" t="s">
        <v>99</v>
      </c>
      <c r="F19" s="7" t="s">
        <v>530</v>
      </c>
      <c r="G19" s="55" t="s">
        <v>436</v>
      </c>
      <c r="H19" s="60"/>
    </row>
    <row r="20" spans="1:8" ht="25.5" x14ac:dyDescent="0.25">
      <c r="A20" s="7" t="s">
        <v>101</v>
      </c>
      <c r="B20" s="7" t="s">
        <v>65</v>
      </c>
      <c r="C20" s="7" t="s">
        <v>461</v>
      </c>
      <c r="D20" s="7" t="s">
        <v>11</v>
      </c>
      <c r="E20" s="23" t="s">
        <v>102</v>
      </c>
      <c r="F20" s="7" t="s">
        <v>530</v>
      </c>
      <c r="G20" s="55" t="s">
        <v>436</v>
      </c>
      <c r="H20" s="60"/>
    </row>
    <row r="21" spans="1:8" ht="25.5" x14ac:dyDescent="0.25">
      <c r="A21" s="7" t="s">
        <v>103</v>
      </c>
      <c r="B21" s="7" t="s">
        <v>79</v>
      </c>
      <c r="C21" s="7" t="s">
        <v>463</v>
      </c>
      <c r="D21" s="7" t="s">
        <v>11</v>
      </c>
      <c r="E21" s="23" t="s">
        <v>104</v>
      </c>
      <c r="F21" s="7" t="s">
        <v>530</v>
      </c>
      <c r="G21" s="55" t="s">
        <v>436</v>
      </c>
      <c r="H21" s="60"/>
    </row>
    <row r="22" spans="1:8" x14ac:dyDescent="0.25">
      <c r="A22" s="7" t="s">
        <v>105</v>
      </c>
      <c r="B22" s="7" t="s">
        <v>79</v>
      </c>
      <c r="C22" s="7" t="s">
        <v>463</v>
      </c>
      <c r="D22" s="7" t="s">
        <v>52</v>
      </c>
      <c r="E22" s="7" t="s">
        <v>52</v>
      </c>
      <c r="F22" s="7"/>
      <c r="G22" s="19" t="s">
        <v>52</v>
      </c>
      <c r="H22" s="60"/>
    </row>
    <row r="23" spans="1:8" ht="25.5" x14ac:dyDescent="0.25">
      <c r="A23" s="7" t="s">
        <v>106</v>
      </c>
      <c r="B23" s="7" t="s">
        <v>79</v>
      </c>
      <c r="C23" s="7" t="s">
        <v>463</v>
      </c>
      <c r="D23" s="7" t="s">
        <v>52</v>
      </c>
      <c r="E23" s="7" t="s">
        <v>52</v>
      </c>
      <c r="F23" s="7"/>
      <c r="G23" s="19" t="s">
        <v>52</v>
      </c>
      <c r="H23" s="60"/>
    </row>
    <row r="24" spans="1:8" ht="25.5" x14ac:dyDescent="0.25">
      <c r="A24" s="7" t="s">
        <v>107</v>
      </c>
      <c r="B24" s="7" t="s">
        <v>91</v>
      </c>
      <c r="C24" s="7" t="s">
        <v>466</v>
      </c>
      <c r="D24" s="7" t="s">
        <v>11</v>
      </c>
      <c r="E24" s="7" t="s">
        <v>95</v>
      </c>
      <c r="F24" s="7"/>
      <c r="G24" s="17" t="s">
        <v>436</v>
      </c>
      <c r="H24" s="60"/>
    </row>
    <row r="25" spans="1:8" ht="25.5" x14ac:dyDescent="0.25">
      <c r="A25" s="7" t="s">
        <v>108</v>
      </c>
      <c r="B25" s="7" t="s">
        <v>91</v>
      </c>
      <c r="C25" s="7" t="s">
        <v>466</v>
      </c>
      <c r="D25" s="7" t="s">
        <v>11</v>
      </c>
      <c r="E25" s="7" t="s">
        <v>77</v>
      </c>
      <c r="F25" s="7"/>
      <c r="G25" s="17" t="s">
        <v>436</v>
      </c>
      <c r="H25" s="60"/>
    </row>
    <row r="26" spans="1:8" ht="25.5" x14ac:dyDescent="0.25">
      <c r="A26" s="7" t="s">
        <v>112</v>
      </c>
      <c r="B26" s="7" t="s">
        <v>110</v>
      </c>
      <c r="C26" s="7" t="s">
        <v>469</v>
      </c>
      <c r="D26" s="7" t="s">
        <v>11</v>
      </c>
      <c r="E26" s="7" t="s">
        <v>32</v>
      </c>
      <c r="F26" s="7"/>
      <c r="G26" s="17" t="s">
        <v>436</v>
      </c>
      <c r="H26" s="60"/>
    </row>
    <row r="27" spans="1:8" ht="25.5" x14ac:dyDescent="0.25">
      <c r="A27" s="7" t="s">
        <v>148</v>
      </c>
      <c r="B27" s="7" t="s">
        <v>94</v>
      </c>
      <c r="C27" s="7" t="s">
        <v>478</v>
      </c>
      <c r="D27" s="7" t="s">
        <v>11</v>
      </c>
      <c r="E27" s="23" t="s">
        <v>150</v>
      </c>
      <c r="F27" s="7" t="s">
        <v>530</v>
      </c>
      <c r="G27" s="55" t="s">
        <v>436</v>
      </c>
      <c r="H27" s="60"/>
    </row>
    <row r="28" spans="1:8" ht="25.5" x14ac:dyDescent="0.25">
      <c r="A28" s="7" t="s">
        <v>152</v>
      </c>
      <c r="B28" s="7" t="s">
        <v>149</v>
      </c>
      <c r="C28" s="7" t="s">
        <v>478</v>
      </c>
      <c r="D28" s="7" t="s">
        <v>52</v>
      </c>
      <c r="E28" s="7" t="s">
        <v>52</v>
      </c>
      <c r="F28" s="7"/>
      <c r="G28" s="19" t="s">
        <v>52</v>
      </c>
      <c r="H28" s="60"/>
    </row>
    <row r="29" spans="1:8" x14ac:dyDescent="0.25">
      <c r="A29" s="7" t="s">
        <v>194</v>
      </c>
      <c r="B29" s="7" t="s">
        <v>79</v>
      </c>
      <c r="C29" s="7" t="s">
        <v>487</v>
      </c>
      <c r="D29" s="7" t="s">
        <v>11</v>
      </c>
      <c r="E29" s="23" t="s">
        <v>195</v>
      </c>
      <c r="F29" s="7" t="s">
        <v>529</v>
      </c>
      <c r="G29" s="55" t="s">
        <v>436</v>
      </c>
      <c r="H29" s="60"/>
    </row>
    <row r="30" spans="1:8" ht="25.5" x14ac:dyDescent="0.25">
      <c r="A30" s="7" t="s">
        <v>197</v>
      </c>
      <c r="B30" s="7" t="s">
        <v>198</v>
      </c>
      <c r="C30" s="7" t="s">
        <v>478</v>
      </c>
      <c r="D30" s="7" t="s">
        <v>11</v>
      </c>
      <c r="E30" s="23" t="s">
        <v>199</v>
      </c>
      <c r="F30" s="7" t="s">
        <v>530</v>
      </c>
      <c r="G30" s="55" t="s">
        <v>436</v>
      </c>
      <c r="H30" s="60"/>
    </row>
    <row r="31" spans="1:8" ht="25.5" x14ac:dyDescent="0.25">
      <c r="A31" s="7" t="s">
        <v>200</v>
      </c>
      <c r="B31" s="7" t="s">
        <v>154</v>
      </c>
      <c r="C31" s="7" t="s">
        <v>471</v>
      </c>
      <c r="D31" s="7" t="s">
        <v>11</v>
      </c>
      <c r="E31" s="23" t="s">
        <v>201</v>
      </c>
      <c r="F31" s="7" t="s">
        <v>529</v>
      </c>
      <c r="G31" s="17" t="s">
        <v>436</v>
      </c>
      <c r="H31" s="60"/>
    </row>
    <row r="32" spans="1:8" ht="25.5" x14ac:dyDescent="0.25">
      <c r="A32" s="7" t="s">
        <v>236</v>
      </c>
      <c r="B32" s="7" t="s">
        <v>154</v>
      </c>
      <c r="C32" s="7" t="s">
        <v>493</v>
      </c>
      <c r="D32" s="7" t="s">
        <v>11</v>
      </c>
      <c r="E32" s="23" t="s">
        <v>237</v>
      </c>
      <c r="F32" s="7" t="s">
        <v>530</v>
      </c>
      <c r="G32" s="55" t="s">
        <v>436</v>
      </c>
      <c r="H32" s="60"/>
    </row>
    <row r="33" spans="1:8" ht="25.5" x14ac:dyDescent="0.25">
      <c r="A33" s="7" t="s">
        <v>245</v>
      </c>
      <c r="B33" s="7" t="s">
        <v>122</v>
      </c>
      <c r="C33" s="7" t="s">
        <v>472</v>
      </c>
      <c r="D33" s="7" t="s">
        <v>11</v>
      </c>
      <c r="E33" s="7" t="s">
        <v>77</v>
      </c>
      <c r="F33" s="7" t="s">
        <v>530</v>
      </c>
      <c r="G33" s="17" t="s">
        <v>436</v>
      </c>
      <c r="H33" s="60"/>
    </row>
    <row r="34" spans="1:8" x14ac:dyDescent="0.25">
      <c r="A34" s="64"/>
      <c r="B34" s="64"/>
      <c r="C34" s="66"/>
      <c r="D34" s="64"/>
      <c r="E34" s="64"/>
      <c r="F34" s="64"/>
    </row>
    <row r="35" spans="1:8" x14ac:dyDescent="0.25">
      <c r="A35" s="64"/>
      <c r="B35" s="64"/>
      <c r="C35" s="66"/>
      <c r="D35" s="64"/>
      <c r="E35" s="64"/>
      <c r="F35" s="64"/>
    </row>
    <row r="36" spans="1:8" x14ac:dyDescent="0.25">
      <c r="A36" s="64"/>
      <c r="B36" s="64"/>
      <c r="C36" s="66"/>
      <c r="D36" s="64"/>
      <c r="E36" s="64"/>
      <c r="F36" s="64"/>
    </row>
    <row r="37" spans="1:8" x14ac:dyDescent="0.25">
      <c r="A37" s="64"/>
      <c r="B37" s="64"/>
      <c r="C37" s="66"/>
      <c r="D37" s="64"/>
      <c r="E37" s="64"/>
      <c r="F37" s="64"/>
    </row>
    <row r="38" spans="1:8" x14ac:dyDescent="0.25">
      <c r="A38" s="61"/>
      <c r="B38" s="61"/>
      <c r="C38" s="63"/>
      <c r="D38" s="64"/>
      <c r="E38" s="64"/>
      <c r="F38" s="64"/>
    </row>
    <row r="39" spans="1:8" x14ac:dyDescent="0.25">
      <c r="A39" s="64"/>
      <c r="B39" s="64"/>
      <c r="C39" s="66"/>
      <c r="D39" s="64"/>
      <c r="E39" s="64"/>
      <c r="F39" s="64"/>
    </row>
    <row r="40" spans="1:8" x14ac:dyDescent="0.25">
      <c r="A40" s="64"/>
      <c r="B40" s="64"/>
      <c r="C40" s="66"/>
      <c r="D40" s="64"/>
      <c r="E40" s="64"/>
      <c r="F40" s="64"/>
    </row>
    <row r="41" spans="1:8" x14ac:dyDescent="0.25">
      <c r="A41" s="64"/>
      <c r="B41" s="64"/>
      <c r="C41" s="66"/>
      <c r="D41" s="64"/>
      <c r="E41" s="64"/>
      <c r="F41" s="64"/>
    </row>
    <row r="42" spans="1:8" ht="36.75" customHeight="1" x14ac:dyDescent="0.25">
      <c r="A42" s="64"/>
      <c r="B42" s="64"/>
      <c r="C42" s="66"/>
      <c r="D42" s="64"/>
      <c r="E42" s="64"/>
      <c r="F42" s="64"/>
      <c r="G42" s="67"/>
    </row>
    <row r="43" spans="1:8" x14ac:dyDescent="0.25">
      <c r="A43" s="61"/>
      <c r="B43" s="61"/>
      <c r="C43" s="63"/>
      <c r="D43" s="64"/>
      <c r="E43" s="64"/>
      <c r="F43" s="64"/>
    </row>
    <row r="44" spans="1:8" x14ac:dyDescent="0.25">
      <c r="A44" s="64"/>
      <c r="B44" s="64"/>
      <c r="C44" s="66"/>
      <c r="D44" s="64"/>
      <c r="E44" s="64"/>
      <c r="F44" s="64"/>
    </row>
    <row r="45" spans="1:8" x14ac:dyDescent="0.25">
      <c r="A45" s="64"/>
      <c r="B45" s="64"/>
      <c r="C45" s="66"/>
      <c r="D45" s="64"/>
      <c r="E45" s="64"/>
      <c r="F45" s="64"/>
    </row>
    <row r="46" spans="1:8" x14ac:dyDescent="0.25">
      <c r="A46" s="64"/>
      <c r="B46" s="64"/>
      <c r="C46" s="66"/>
      <c r="D46" s="64"/>
      <c r="E46" s="64"/>
      <c r="F46" s="64"/>
    </row>
    <row r="47" spans="1:8" x14ac:dyDescent="0.25">
      <c r="A47" s="64"/>
      <c r="B47" s="64"/>
      <c r="C47" s="66"/>
      <c r="D47" s="64"/>
      <c r="E47" s="64"/>
      <c r="F47" s="64"/>
    </row>
    <row r="48" spans="1:8" ht="24" customHeight="1" x14ac:dyDescent="0.25">
      <c r="A48" s="64"/>
      <c r="B48" s="64"/>
      <c r="C48" s="66"/>
      <c r="D48" s="64"/>
      <c r="E48" s="64"/>
      <c r="F48" s="64"/>
      <c r="G48" s="69"/>
    </row>
    <row r="49" spans="1:7" x14ac:dyDescent="0.25">
      <c r="A49" s="64"/>
      <c r="B49" s="64"/>
      <c r="C49" s="66"/>
      <c r="D49" s="64"/>
      <c r="E49" s="64"/>
      <c r="F49" s="64"/>
      <c r="G49" s="69"/>
    </row>
    <row r="50" spans="1:7" x14ac:dyDescent="0.25">
      <c r="A50" s="64"/>
      <c r="B50" s="64"/>
      <c r="C50" s="66"/>
      <c r="D50" s="64"/>
      <c r="E50" s="64"/>
      <c r="F50" s="64"/>
      <c r="G50" s="69"/>
    </row>
    <row r="51" spans="1:7" x14ac:dyDescent="0.25">
      <c r="A51" s="64"/>
      <c r="B51" s="64"/>
      <c r="C51" s="66"/>
      <c r="D51" s="64"/>
      <c r="E51" s="64"/>
      <c r="F51" s="64"/>
      <c r="G51" s="69"/>
    </row>
    <row r="52" spans="1:7" x14ac:dyDescent="0.25">
      <c r="A52" s="64"/>
      <c r="B52" s="64"/>
      <c r="C52" s="66"/>
      <c r="D52" s="64"/>
      <c r="E52" s="64"/>
      <c r="F52" s="64"/>
      <c r="G52" s="68"/>
    </row>
    <row r="53" spans="1:7" x14ac:dyDescent="0.25">
      <c r="A53" s="64"/>
      <c r="B53" s="64"/>
      <c r="C53" s="66"/>
      <c r="D53" s="64"/>
      <c r="E53" s="64"/>
      <c r="F53" s="64"/>
      <c r="G53" s="68"/>
    </row>
    <row r="54" spans="1:7" x14ac:dyDescent="0.25">
      <c r="A54" s="64"/>
      <c r="B54" s="64"/>
      <c r="C54" s="66"/>
      <c r="D54" s="64"/>
      <c r="E54" s="64"/>
      <c r="F54" s="64"/>
    </row>
    <row r="55" spans="1:7" x14ac:dyDescent="0.25">
      <c r="A55" s="64"/>
      <c r="B55" s="64"/>
      <c r="C55" s="66"/>
      <c r="D55" s="64"/>
      <c r="E55" s="64"/>
      <c r="F55" s="64"/>
    </row>
    <row r="56" spans="1:7" x14ac:dyDescent="0.25">
      <c r="A56" s="61"/>
      <c r="B56" s="61"/>
      <c r="C56" s="63"/>
      <c r="D56" s="64"/>
      <c r="E56" s="64"/>
      <c r="F56" s="64"/>
      <c r="G56" s="62"/>
    </row>
    <row r="57" spans="1:7" x14ac:dyDescent="0.25">
      <c r="A57" s="64"/>
      <c r="B57" s="64"/>
      <c r="C57" s="66"/>
      <c r="D57" s="64"/>
      <c r="E57" s="64"/>
      <c r="F57" s="64"/>
    </row>
    <row r="58" spans="1:7" x14ac:dyDescent="0.25">
      <c r="A58" s="64"/>
      <c r="B58" s="64"/>
      <c r="C58" s="66"/>
      <c r="D58" s="64"/>
      <c r="E58" s="64"/>
      <c r="F58" s="64"/>
      <c r="G58" s="67"/>
    </row>
    <row r="59" spans="1:7" x14ac:dyDescent="0.25">
      <c r="A59" s="64"/>
      <c r="B59" s="64"/>
      <c r="C59" s="66"/>
      <c r="D59" s="64"/>
      <c r="E59" s="64"/>
      <c r="F59" s="64"/>
    </row>
    <row r="60" spans="1:7" x14ac:dyDescent="0.25">
      <c r="A60" s="64"/>
      <c r="B60" s="64"/>
      <c r="C60" s="66"/>
      <c r="D60" s="64"/>
      <c r="E60" s="64"/>
      <c r="F60" s="64"/>
    </row>
    <row r="61" spans="1:7" x14ac:dyDescent="0.25">
      <c r="A61" s="64"/>
      <c r="B61" s="64"/>
      <c r="C61" s="66"/>
      <c r="D61" s="64"/>
      <c r="E61" s="64"/>
      <c r="F61" s="64"/>
    </row>
    <row r="62" spans="1:7" x14ac:dyDescent="0.25">
      <c r="A62" s="64"/>
      <c r="B62" s="64"/>
      <c r="C62" s="66"/>
      <c r="D62" s="64"/>
      <c r="E62" s="64"/>
      <c r="F62" s="64"/>
    </row>
    <row r="63" spans="1:7" x14ac:dyDescent="0.25">
      <c r="A63" s="64"/>
      <c r="B63" s="64"/>
      <c r="C63" s="66"/>
      <c r="D63" s="64"/>
      <c r="E63" s="64"/>
      <c r="F63" s="64"/>
    </row>
    <row r="64" spans="1:7" x14ac:dyDescent="0.25">
      <c r="A64" s="64"/>
      <c r="B64" s="64"/>
      <c r="C64" s="66"/>
      <c r="D64" s="64"/>
      <c r="E64" s="64"/>
      <c r="F64" s="64"/>
    </row>
    <row r="65" spans="1:7" x14ac:dyDescent="0.25">
      <c r="A65" s="64"/>
      <c r="B65" s="64"/>
      <c r="C65" s="66"/>
      <c r="D65" s="64"/>
      <c r="E65" s="64"/>
      <c r="F65" s="64"/>
    </row>
    <row r="66" spans="1:7" x14ac:dyDescent="0.25">
      <c r="A66" s="61"/>
      <c r="B66" s="61"/>
      <c r="C66" s="63"/>
      <c r="D66" s="64"/>
      <c r="E66" s="64"/>
      <c r="F66" s="64"/>
      <c r="G66" s="62"/>
    </row>
    <row r="67" spans="1:7" x14ac:dyDescent="0.25">
      <c r="A67" s="64"/>
      <c r="B67" s="64"/>
      <c r="C67" s="66"/>
      <c r="D67" s="64"/>
      <c r="E67" s="64"/>
      <c r="F67" s="64"/>
    </row>
    <row r="68" spans="1:7" x14ac:dyDescent="0.25">
      <c r="A68" s="64"/>
      <c r="B68" s="64"/>
      <c r="C68" s="66"/>
      <c r="D68" s="64"/>
      <c r="E68" s="64"/>
      <c r="F68" s="64"/>
    </row>
    <row r="69" spans="1:7" x14ac:dyDescent="0.25">
      <c r="A69" s="64"/>
      <c r="B69" s="64"/>
      <c r="C69" s="66"/>
      <c r="D69" s="64"/>
      <c r="E69" s="64"/>
      <c r="F69" s="64"/>
    </row>
    <row r="70" spans="1:7" x14ac:dyDescent="0.25">
      <c r="A70" s="64"/>
      <c r="B70" s="64"/>
      <c r="C70" s="66"/>
      <c r="D70" s="64"/>
      <c r="E70" s="64"/>
      <c r="F70" s="64"/>
    </row>
    <row r="71" spans="1:7" x14ac:dyDescent="0.25">
      <c r="A71" s="64"/>
      <c r="B71" s="64"/>
      <c r="C71" s="66"/>
      <c r="D71" s="64"/>
      <c r="E71" s="64"/>
      <c r="F71" s="64"/>
    </row>
    <row r="72" spans="1:7" x14ac:dyDescent="0.25">
      <c r="A72" s="64"/>
      <c r="B72" s="64"/>
      <c r="C72" s="66"/>
      <c r="D72" s="64"/>
      <c r="E72" s="64"/>
      <c r="F72" s="64"/>
    </row>
    <row r="73" spans="1:7" x14ac:dyDescent="0.25">
      <c r="A73" s="61"/>
      <c r="B73" s="61"/>
      <c r="C73" s="66"/>
      <c r="D73" s="64"/>
      <c r="E73" s="64"/>
      <c r="F73" s="64"/>
      <c r="G73" s="67"/>
    </row>
    <row r="74" spans="1:7" x14ac:dyDescent="0.25">
      <c r="A74" s="61"/>
      <c r="B74" s="61"/>
      <c r="C74" s="63"/>
      <c r="D74" s="64"/>
      <c r="E74" s="64"/>
      <c r="F74" s="61"/>
      <c r="G74" s="62"/>
    </row>
    <row r="75" spans="1:7" x14ac:dyDescent="0.25">
      <c r="A75" s="61"/>
      <c r="B75" s="61"/>
      <c r="C75" s="63"/>
      <c r="D75" s="64"/>
      <c r="E75" s="64"/>
      <c r="F75" s="64"/>
      <c r="G75" s="62"/>
    </row>
    <row r="76" spans="1:7" ht="66.75" customHeight="1" x14ac:dyDescent="0.25">
      <c r="A76" s="64"/>
      <c r="B76" s="64"/>
      <c r="C76" s="66"/>
      <c r="D76" s="64"/>
      <c r="E76" s="64"/>
      <c r="F76" s="64"/>
      <c r="G76" s="69"/>
    </row>
    <row r="77" spans="1:7" x14ac:dyDescent="0.25">
      <c r="A77" s="64"/>
      <c r="B77" s="64"/>
      <c r="C77" s="66"/>
      <c r="D77" s="64"/>
      <c r="E77" s="64"/>
      <c r="F77" s="64"/>
      <c r="G77" s="68"/>
    </row>
    <row r="78" spans="1:7" x14ac:dyDescent="0.25">
      <c r="A78" s="64"/>
      <c r="B78" s="64"/>
      <c r="C78" s="66"/>
      <c r="D78" s="64"/>
      <c r="E78" s="64"/>
      <c r="F78" s="64"/>
    </row>
    <row r="79" spans="1:7" x14ac:dyDescent="0.25">
      <c r="A79" s="64"/>
      <c r="B79" s="64"/>
      <c r="C79" s="66"/>
      <c r="D79" s="64"/>
      <c r="E79" s="64"/>
      <c r="F79" s="64"/>
    </row>
    <row r="80" spans="1:7" x14ac:dyDescent="0.25">
      <c r="A80" s="64"/>
      <c r="B80" s="64"/>
      <c r="C80" s="66"/>
      <c r="D80" s="64"/>
      <c r="E80" s="64"/>
      <c r="F80" s="64"/>
    </row>
    <row r="81" spans="1:7" x14ac:dyDescent="0.25">
      <c r="A81" s="64"/>
      <c r="B81" s="64"/>
      <c r="C81" s="66"/>
      <c r="D81" s="64"/>
      <c r="E81" s="64"/>
      <c r="F81" s="64"/>
    </row>
    <row r="82" spans="1:7" x14ac:dyDescent="0.25">
      <c r="A82" s="64"/>
      <c r="B82" s="64"/>
      <c r="C82" s="66"/>
      <c r="D82" s="64"/>
      <c r="E82" s="64"/>
      <c r="F82" s="64"/>
    </row>
    <row r="83" spans="1:7" x14ac:dyDescent="0.25">
      <c r="A83" s="64"/>
      <c r="B83" s="64"/>
      <c r="C83" s="66"/>
      <c r="D83" s="64"/>
      <c r="E83" s="64"/>
      <c r="F83" s="64"/>
    </row>
    <row r="84" spans="1:7" x14ac:dyDescent="0.25">
      <c r="A84" s="61"/>
      <c r="B84" s="61"/>
      <c r="C84" s="63"/>
      <c r="D84" s="64"/>
      <c r="E84" s="64"/>
      <c r="F84" s="64"/>
      <c r="G84" s="62"/>
    </row>
    <row r="85" spans="1:7" x14ac:dyDescent="0.25">
      <c r="A85" s="64"/>
      <c r="B85" s="64"/>
      <c r="C85" s="66"/>
      <c r="D85" s="64"/>
      <c r="E85" s="64"/>
      <c r="F85" s="64"/>
      <c r="G85" s="70"/>
    </row>
    <row r="86" spans="1:7" x14ac:dyDescent="0.25">
      <c r="A86" s="64"/>
      <c r="B86" s="64"/>
      <c r="C86" s="66"/>
      <c r="D86" s="64"/>
      <c r="E86" s="64"/>
      <c r="F86" s="64"/>
      <c r="G86" s="62"/>
    </row>
    <row r="87" spans="1:7" x14ac:dyDescent="0.25">
      <c r="A87" s="64"/>
      <c r="B87" s="64"/>
      <c r="C87" s="66"/>
      <c r="D87" s="64"/>
      <c r="E87" s="64"/>
      <c r="F87" s="64"/>
      <c r="G87" s="62"/>
    </row>
    <row r="88" spans="1:7" x14ac:dyDescent="0.25">
      <c r="A88" s="64"/>
      <c r="B88" s="64"/>
      <c r="C88" s="66"/>
      <c r="D88" s="64"/>
      <c r="E88" s="64"/>
      <c r="F88" s="64"/>
      <c r="G88" s="62"/>
    </row>
    <row r="89" spans="1:7" x14ac:dyDescent="0.25">
      <c r="A89" s="64"/>
      <c r="B89" s="64"/>
      <c r="C89" s="66"/>
      <c r="D89" s="64"/>
      <c r="E89" s="64"/>
      <c r="F89" s="64"/>
      <c r="G89" s="62"/>
    </row>
    <row r="90" spans="1:7" x14ac:dyDescent="0.25">
      <c r="A90" s="64"/>
      <c r="B90" s="64"/>
      <c r="C90" s="66"/>
      <c r="D90" s="64"/>
      <c r="E90" s="64"/>
      <c r="F90" s="64"/>
      <c r="G90" s="62"/>
    </row>
    <row r="91" spans="1:7" x14ac:dyDescent="0.25">
      <c r="A91" s="64"/>
      <c r="B91" s="64"/>
      <c r="C91" s="66"/>
      <c r="D91" s="64"/>
      <c r="E91" s="64"/>
      <c r="F91" s="64"/>
      <c r="G91" s="62"/>
    </row>
    <row r="92" spans="1:7" x14ac:dyDescent="0.25">
      <c r="A92" s="64"/>
      <c r="B92" s="64"/>
      <c r="C92" s="66"/>
      <c r="D92" s="64"/>
      <c r="E92" s="64"/>
      <c r="F92" s="64"/>
      <c r="G92" s="62"/>
    </row>
    <row r="93" spans="1:7" x14ac:dyDescent="0.25">
      <c r="A93" s="64"/>
      <c r="B93" s="64"/>
      <c r="C93" s="66"/>
      <c r="D93" s="64"/>
      <c r="E93" s="64"/>
      <c r="F93" s="64"/>
      <c r="G93" s="62"/>
    </row>
    <row r="94" spans="1:7" x14ac:dyDescent="0.25">
      <c r="A94" s="61"/>
      <c r="B94" s="61"/>
      <c r="C94" s="63"/>
      <c r="D94" s="64"/>
      <c r="E94" s="64"/>
      <c r="F94" s="64"/>
      <c r="G94" s="62"/>
    </row>
    <row r="95" spans="1:7" x14ac:dyDescent="0.25">
      <c r="A95" s="64"/>
      <c r="B95" s="64"/>
      <c r="C95" s="66"/>
      <c r="D95" s="64"/>
      <c r="E95" s="64"/>
      <c r="F95" s="64"/>
      <c r="G95" s="62"/>
    </row>
    <row r="96" spans="1:7" x14ac:dyDescent="0.25">
      <c r="A96" s="64"/>
      <c r="B96" s="64"/>
      <c r="C96" s="66"/>
      <c r="D96" s="64"/>
      <c r="E96" s="64"/>
      <c r="F96" s="64"/>
      <c r="G96" s="62"/>
    </row>
    <row r="97" spans="1:7" ht="33" customHeight="1" x14ac:dyDescent="0.25">
      <c r="A97" s="64"/>
      <c r="B97" s="64"/>
      <c r="C97" s="66"/>
      <c r="D97" s="64"/>
      <c r="E97" s="64"/>
      <c r="F97" s="64"/>
      <c r="G97" s="69"/>
    </row>
    <row r="98" spans="1:7" x14ac:dyDescent="0.25">
      <c r="A98" s="64"/>
      <c r="B98" s="64"/>
      <c r="C98" s="66"/>
      <c r="D98" s="64"/>
      <c r="E98" s="64"/>
      <c r="F98" s="64"/>
      <c r="G98" s="69"/>
    </row>
    <row r="99" spans="1:7" x14ac:dyDescent="0.25">
      <c r="A99" s="64"/>
      <c r="B99" s="64"/>
      <c r="C99" s="66"/>
      <c r="D99" s="64"/>
      <c r="E99" s="64"/>
      <c r="F99" s="64"/>
    </row>
    <row r="100" spans="1:7" x14ac:dyDescent="0.25">
      <c r="A100" s="64"/>
      <c r="B100" s="64"/>
      <c r="C100" s="66"/>
      <c r="D100" s="64"/>
      <c r="E100" s="64"/>
      <c r="F100" s="64"/>
      <c r="G100" s="70"/>
    </row>
    <row r="101" spans="1:7" x14ac:dyDescent="0.25">
      <c r="A101" s="61"/>
      <c r="B101" s="61"/>
      <c r="C101" s="63"/>
      <c r="D101" s="64"/>
      <c r="E101" s="64"/>
      <c r="F101" s="64"/>
      <c r="G101" s="62"/>
    </row>
    <row r="102" spans="1:7" x14ac:dyDescent="0.25">
      <c r="A102" s="64"/>
      <c r="B102" s="64"/>
      <c r="C102" s="66"/>
      <c r="D102" s="64"/>
      <c r="E102" s="64"/>
      <c r="F102" s="64"/>
      <c r="G102" s="70"/>
    </row>
    <row r="103" spans="1:7" x14ac:dyDescent="0.25">
      <c r="A103" s="64"/>
      <c r="B103" s="64"/>
      <c r="C103" s="66"/>
      <c r="D103" s="64"/>
      <c r="E103" s="64"/>
      <c r="F103" s="64"/>
      <c r="G103" s="70"/>
    </row>
    <row r="104" spans="1:7" x14ac:dyDescent="0.25">
      <c r="A104" s="61"/>
      <c r="B104" s="61"/>
      <c r="C104" s="63"/>
      <c r="D104" s="64"/>
      <c r="E104" s="64"/>
      <c r="F104" s="64"/>
      <c r="G104" s="62"/>
    </row>
    <row r="105" spans="1:7" x14ac:dyDescent="0.25">
      <c r="A105" s="64"/>
      <c r="B105" s="64"/>
      <c r="C105" s="66"/>
      <c r="D105" s="64"/>
      <c r="E105" s="64"/>
      <c r="F105" s="64"/>
      <c r="G105" s="68"/>
    </row>
    <row r="106" spans="1:7" x14ac:dyDescent="0.25">
      <c r="A106" s="64"/>
      <c r="B106" s="64"/>
      <c r="C106" s="66"/>
      <c r="D106" s="64"/>
      <c r="E106" s="64"/>
      <c r="F106" s="64"/>
      <c r="G106" s="68"/>
    </row>
    <row r="107" spans="1:7" x14ac:dyDescent="0.25">
      <c r="A107" s="64"/>
      <c r="B107" s="64"/>
      <c r="C107" s="66"/>
      <c r="D107" s="64"/>
      <c r="E107" s="64"/>
      <c r="F107" s="64"/>
      <c r="G107" s="68"/>
    </row>
    <row r="108" spans="1:7" x14ac:dyDescent="0.25">
      <c r="A108" s="64"/>
      <c r="B108" s="64"/>
      <c r="C108" s="66"/>
      <c r="D108" s="64"/>
      <c r="E108" s="64"/>
      <c r="F108" s="64"/>
      <c r="G108" s="62"/>
    </row>
    <row r="109" spans="1:7" x14ac:dyDescent="0.25">
      <c r="A109" s="64"/>
      <c r="B109" s="64"/>
      <c r="C109" s="66"/>
      <c r="D109" s="64"/>
      <c r="E109" s="64"/>
      <c r="F109" s="64"/>
      <c r="G109" s="68"/>
    </row>
    <row r="110" spans="1:7" x14ac:dyDescent="0.25">
      <c r="A110" s="64"/>
      <c r="B110" s="64"/>
      <c r="C110" s="66"/>
      <c r="D110" s="64"/>
      <c r="E110" s="64"/>
      <c r="F110" s="64"/>
      <c r="G110" s="62"/>
    </row>
    <row r="111" spans="1:7" x14ac:dyDescent="0.25">
      <c r="A111" s="64"/>
      <c r="B111" s="64"/>
      <c r="C111" s="66"/>
      <c r="D111" s="64"/>
      <c r="E111" s="64"/>
      <c r="F111" s="64"/>
      <c r="G111" s="62"/>
    </row>
    <row r="112" spans="1:7" x14ac:dyDescent="0.25">
      <c r="A112" s="64"/>
      <c r="B112" s="64"/>
      <c r="C112" s="66"/>
      <c r="D112" s="64"/>
      <c r="E112" s="64"/>
      <c r="F112" s="64"/>
      <c r="G112" s="62"/>
    </row>
    <row r="113" spans="1:7" x14ac:dyDescent="0.25">
      <c r="A113" s="64"/>
      <c r="B113" s="64"/>
      <c r="C113" s="66"/>
      <c r="D113" s="64"/>
      <c r="E113" s="64"/>
      <c r="F113" s="64"/>
      <c r="G113" s="62"/>
    </row>
    <row r="114" spans="1:7" x14ac:dyDescent="0.25">
      <c r="A114" s="61"/>
      <c r="B114" s="61"/>
      <c r="C114" s="63"/>
      <c r="D114" s="64"/>
      <c r="E114" s="64"/>
      <c r="F114" s="64"/>
      <c r="G114" s="62"/>
    </row>
    <row r="115" spans="1:7" x14ac:dyDescent="0.25">
      <c r="A115" s="64"/>
      <c r="B115" s="64"/>
      <c r="C115" s="66"/>
      <c r="D115" s="64"/>
      <c r="E115" s="64"/>
      <c r="F115" s="64"/>
      <c r="G115" s="62"/>
    </row>
    <row r="116" spans="1:7" x14ac:dyDescent="0.25">
      <c r="A116" s="64"/>
      <c r="B116" s="64"/>
      <c r="C116" s="66"/>
      <c r="D116" s="64"/>
      <c r="E116" s="64"/>
      <c r="F116" s="64"/>
      <c r="G116" s="62"/>
    </row>
    <row r="117" spans="1:7" x14ac:dyDescent="0.25">
      <c r="A117" s="64"/>
      <c r="B117" s="64"/>
      <c r="C117" s="66"/>
      <c r="D117" s="64"/>
      <c r="E117" s="64"/>
      <c r="F117" s="64"/>
      <c r="G117" s="62"/>
    </row>
    <row r="118" spans="1:7" x14ac:dyDescent="0.25">
      <c r="A118" s="61"/>
      <c r="B118" s="61"/>
      <c r="C118" s="66"/>
      <c r="D118" s="64"/>
      <c r="E118" s="64"/>
      <c r="F118" s="64"/>
      <c r="G118" s="67"/>
    </row>
    <row r="119" spans="1:7" x14ac:dyDescent="0.25">
      <c r="A119" s="61"/>
      <c r="B119" s="61"/>
      <c r="C119" s="63"/>
      <c r="D119" s="64"/>
      <c r="E119" s="64"/>
      <c r="F119" s="61"/>
      <c r="G119" s="62"/>
    </row>
    <row r="120" spans="1:7" x14ac:dyDescent="0.25">
      <c r="A120" s="61"/>
      <c r="B120" s="61"/>
      <c r="C120" s="63"/>
      <c r="D120" s="64"/>
      <c r="E120" s="64"/>
      <c r="F120" s="64"/>
      <c r="G120" s="62"/>
    </row>
    <row r="121" spans="1:7" x14ac:dyDescent="0.25">
      <c r="A121" s="64"/>
      <c r="B121" s="64"/>
      <c r="C121" s="66"/>
      <c r="D121" s="64"/>
      <c r="E121" s="64"/>
      <c r="F121" s="64"/>
      <c r="G121" s="68"/>
    </row>
    <row r="122" spans="1:7" x14ac:dyDescent="0.25">
      <c r="A122" s="64"/>
      <c r="B122" s="64"/>
      <c r="C122" s="66"/>
      <c r="D122" s="64"/>
      <c r="E122" s="64"/>
      <c r="F122" s="64"/>
      <c r="G122" s="68"/>
    </row>
    <row r="123" spans="1:7" x14ac:dyDescent="0.25">
      <c r="A123" s="64"/>
      <c r="B123" s="64"/>
      <c r="C123" s="66"/>
      <c r="D123" s="64"/>
      <c r="E123" s="64"/>
      <c r="F123" s="64"/>
      <c r="G123" s="68"/>
    </row>
    <row r="124" spans="1:7" x14ac:dyDescent="0.25">
      <c r="A124" s="64"/>
      <c r="B124" s="64"/>
      <c r="C124" s="66"/>
      <c r="D124" s="64"/>
      <c r="E124" s="64"/>
      <c r="F124" s="64"/>
      <c r="G124" s="69"/>
    </row>
    <row r="125" spans="1:7" x14ac:dyDescent="0.25">
      <c r="A125" s="64"/>
      <c r="B125" s="64"/>
      <c r="C125" s="66"/>
      <c r="D125" s="64"/>
      <c r="E125" s="64"/>
      <c r="F125" s="64"/>
      <c r="G125" s="68"/>
    </row>
    <row r="126" spans="1:7" x14ac:dyDescent="0.25">
      <c r="A126" s="64"/>
      <c r="B126" s="64"/>
      <c r="C126" s="66"/>
      <c r="D126" s="64"/>
      <c r="E126" s="64"/>
      <c r="F126" s="64"/>
      <c r="G126" s="68"/>
    </row>
    <row r="127" spans="1:7" x14ac:dyDescent="0.25">
      <c r="A127" s="64"/>
      <c r="B127" s="64"/>
      <c r="C127" s="66"/>
      <c r="D127" s="64"/>
      <c r="E127" s="64"/>
      <c r="F127" s="64"/>
      <c r="G127" s="68"/>
    </row>
    <row r="128" spans="1:7" x14ac:dyDescent="0.25">
      <c r="A128" s="64"/>
      <c r="B128" s="64"/>
      <c r="C128" s="66"/>
      <c r="D128" s="64"/>
      <c r="E128" s="64"/>
      <c r="F128" s="64"/>
      <c r="G128" s="68"/>
    </row>
    <row r="129" spans="1:7" ht="26.25" customHeight="1" x14ac:dyDescent="0.25">
      <c r="A129" s="64"/>
      <c r="B129" s="64"/>
      <c r="C129" s="66"/>
      <c r="D129" s="64"/>
      <c r="E129" s="64"/>
      <c r="F129" s="64"/>
    </row>
    <row r="130" spans="1:7" x14ac:dyDescent="0.25">
      <c r="A130" s="61"/>
      <c r="B130" s="61"/>
      <c r="C130" s="63"/>
      <c r="D130" s="64"/>
      <c r="E130" s="64"/>
      <c r="F130" s="64"/>
      <c r="G130" s="62"/>
    </row>
    <row r="131" spans="1:7" x14ac:dyDescent="0.25">
      <c r="A131" s="64"/>
      <c r="B131" s="64"/>
      <c r="C131" s="66"/>
      <c r="D131" s="64"/>
      <c r="E131" s="64"/>
      <c r="F131" s="64"/>
    </row>
    <row r="132" spans="1:7" x14ac:dyDescent="0.25">
      <c r="A132" s="64"/>
      <c r="B132" s="64"/>
      <c r="C132" s="66"/>
      <c r="D132" s="64"/>
      <c r="E132" s="64"/>
      <c r="F132" s="64"/>
      <c r="G132" s="62"/>
    </row>
    <row r="133" spans="1:7" x14ac:dyDescent="0.25">
      <c r="A133" s="64"/>
      <c r="B133" s="64"/>
      <c r="C133" s="66"/>
      <c r="D133" s="64"/>
      <c r="E133" s="64"/>
      <c r="F133" s="64"/>
      <c r="G133" s="62"/>
    </row>
    <row r="134" spans="1:7" x14ac:dyDescent="0.25">
      <c r="A134" s="64"/>
      <c r="B134" s="64"/>
      <c r="C134" s="66"/>
      <c r="D134" s="64"/>
      <c r="E134" s="64"/>
      <c r="F134" s="64"/>
      <c r="G134" s="62"/>
    </row>
    <row r="135" spans="1:7" x14ac:dyDescent="0.25">
      <c r="A135" s="64"/>
      <c r="B135" s="64"/>
      <c r="C135" s="66"/>
      <c r="D135" s="64"/>
      <c r="E135" s="64"/>
      <c r="F135" s="64"/>
      <c r="G135" s="62"/>
    </row>
    <row r="136" spans="1:7" x14ac:dyDescent="0.25">
      <c r="A136" s="64"/>
      <c r="B136" s="64"/>
      <c r="C136" s="66"/>
      <c r="D136" s="64"/>
      <c r="E136" s="64"/>
      <c r="F136" s="64"/>
      <c r="G136" s="62"/>
    </row>
    <row r="137" spans="1:7" x14ac:dyDescent="0.25">
      <c r="A137" s="64"/>
      <c r="B137" s="64"/>
      <c r="C137" s="66"/>
      <c r="D137" s="64"/>
      <c r="E137" s="64"/>
      <c r="F137" s="64"/>
      <c r="G137" s="62"/>
    </row>
    <row r="138" spans="1:7" x14ac:dyDescent="0.25">
      <c r="A138" s="61"/>
      <c r="B138" s="61"/>
      <c r="C138" s="63"/>
      <c r="D138" s="64"/>
      <c r="E138" s="64"/>
      <c r="F138" s="64"/>
      <c r="G138" s="62"/>
    </row>
    <row r="139" spans="1:7" x14ac:dyDescent="0.25">
      <c r="A139" s="64"/>
      <c r="B139" s="64"/>
      <c r="C139" s="66"/>
      <c r="D139" s="64"/>
      <c r="E139" s="64"/>
      <c r="F139" s="64"/>
      <c r="G139" s="62"/>
    </row>
    <row r="140" spans="1:7" x14ac:dyDescent="0.25">
      <c r="A140" s="64"/>
      <c r="B140" s="64"/>
      <c r="C140" s="66"/>
      <c r="D140" s="64"/>
      <c r="E140" s="64"/>
      <c r="F140" s="64"/>
      <c r="G140" s="62"/>
    </row>
    <row r="141" spans="1:7" x14ac:dyDescent="0.25">
      <c r="A141" s="64"/>
      <c r="B141" s="64"/>
      <c r="C141" s="66"/>
      <c r="D141" s="64"/>
      <c r="E141" s="64"/>
      <c r="F141" s="64"/>
      <c r="G141" s="62"/>
    </row>
    <row r="142" spans="1:7" x14ac:dyDescent="0.25">
      <c r="A142" s="61"/>
      <c r="B142" s="61"/>
      <c r="C142" s="66"/>
      <c r="D142" s="64"/>
      <c r="E142" s="64"/>
      <c r="F142" s="64"/>
      <c r="G142" s="67"/>
    </row>
    <row r="143" spans="1:7" x14ac:dyDescent="0.25">
      <c r="A143" s="61"/>
      <c r="B143" s="61"/>
      <c r="C143" s="63"/>
      <c r="D143" s="64"/>
      <c r="E143" s="64"/>
      <c r="F143" s="61"/>
      <c r="G143" s="62"/>
    </row>
    <row r="144" spans="1:7" x14ac:dyDescent="0.25">
      <c r="A144" s="61"/>
      <c r="B144" s="61"/>
      <c r="C144" s="63"/>
      <c r="D144" s="64"/>
      <c r="E144" s="64"/>
      <c r="F144" s="64"/>
      <c r="G144" s="62"/>
    </row>
    <row r="145" spans="1:7" x14ac:dyDescent="0.25">
      <c r="A145" s="64"/>
      <c r="B145" s="64"/>
      <c r="C145" s="66"/>
      <c r="D145" s="64"/>
      <c r="E145" s="64"/>
      <c r="F145" s="64"/>
      <c r="G145" s="62"/>
    </row>
    <row r="146" spans="1:7" x14ac:dyDescent="0.25">
      <c r="A146" s="61"/>
      <c r="B146" s="61"/>
      <c r="C146" s="63"/>
      <c r="D146" s="64"/>
      <c r="E146" s="64"/>
      <c r="F146" s="64"/>
      <c r="G146" s="62"/>
    </row>
    <row r="147" spans="1:7" x14ac:dyDescent="0.25">
      <c r="A147" s="64"/>
      <c r="B147" s="64"/>
      <c r="C147" s="66"/>
      <c r="D147" s="64"/>
      <c r="E147" s="64"/>
      <c r="F147" s="64"/>
      <c r="G147" s="62"/>
    </row>
    <row r="148" spans="1:7" x14ac:dyDescent="0.25">
      <c r="A148" s="64"/>
      <c r="B148" s="64"/>
      <c r="C148" s="66"/>
      <c r="D148" s="64"/>
      <c r="E148" s="64"/>
      <c r="F148" s="64"/>
      <c r="G148" s="62"/>
    </row>
    <row r="149" spans="1:7" x14ac:dyDescent="0.25">
      <c r="A149" s="61"/>
      <c r="B149" s="61"/>
      <c r="C149" s="63"/>
      <c r="D149" s="64"/>
      <c r="E149" s="64"/>
      <c r="F149" s="64"/>
      <c r="G149" s="62"/>
    </row>
    <row r="150" spans="1:7" x14ac:dyDescent="0.25">
      <c r="A150" s="64"/>
      <c r="B150" s="64"/>
      <c r="C150" s="66"/>
      <c r="D150" s="64"/>
      <c r="E150" s="64"/>
      <c r="F150" s="64"/>
      <c r="G150" s="62"/>
    </row>
    <row r="151" spans="1:7" x14ac:dyDescent="0.25">
      <c r="A151" s="61"/>
      <c r="B151" s="61"/>
      <c r="C151" s="63"/>
      <c r="D151" s="64"/>
      <c r="E151" s="64"/>
      <c r="F151" s="64"/>
      <c r="G151" s="62"/>
    </row>
    <row r="152" spans="1:7" x14ac:dyDescent="0.25">
      <c r="A152" s="64"/>
      <c r="B152" s="64"/>
      <c r="C152" s="66"/>
      <c r="D152" s="64"/>
      <c r="E152" s="64"/>
      <c r="F152" s="64"/>
      <c r="G152" s="62"/>
    </row>
    <row r="153" spans="1:7" x14ac:dyDescent="0.25">
      <c r="A153" s="61"/>
      <c r="B153" s="61"/>
      <c r="C153" s="63"/>
      <c r="D153" s="64"/>
      <c r="E153" s="64"/>
      <c r="F153" s="64"/>
      <c r="G153" s="62"/>
    </row>
    <row r="154" spans="1:7" x14ac:dyDescent="0.25">
      <c r="A154" s="64"/>
      <c r="B154" s="64"/>
      <c r="C154" s="66"/>
      <c r="D154" s="64"/>
      <c r="E154" s="64"/>
      <c r="F154" s="64"/>
      <c r="G154" s="62"/>
    </row>
    <row r="155" spans="1:7" x14ac:dyDescent="0.25">
      <c r="A155" s="64"/>
      <c r="B155" s="64"/>
      <c r="C155" s="66"/>
      <c r="D155" s="64"/>
      <c r="E155" s="64"/>
      <c r="F155" s="64"/>
      <c r="G155" s="62"/>
    </row>
    <row r="156" spans="1:7" x14ac:dyDescent="0.25">
      <c r="A156" s="64"/>
      <c r="B156" s="64"/>
      <c r="C156" s="66"/>
      <c r="D156" s="64"/>
      <c r="E156" s="64"/>
      <c r="F156" s="64"/>
      <c r="G156" s="62"/>
    </row>
    <row r="157" spans="1:7" x14ac:dyDescent="0.25">
      <c r="A157" s="64"/>
      <c r="B157" s="64"/>
      <c r="C157" s="66"/>
      <c r="D157" s="64"/>
      <c r="E157" s="64"/>
      <c r="F157" s="64"/>
      <c r="G157" s="62"/>
    </row>
    <row r="158" spans="1:7" x14ac:dyDescent="0.25">
      <c r="A158" s="64"/>
      <c r="B158" s="64"/>
      <c r="C158" s="66"/>
      <c r="D158" s="64"/>
      <c r="E158" s="64"/>
      <c r="F158" s="64"/>
      <c r="G158" s="62"/>
    </row>
    <row r="159" spans="1:7" x14ac:dyDescent="0.25">
      <c r="A159" s="64"/>
      <c r="B159" s="64"/>
      <c r="C159" s="66"/>
      <c r="D159" s="64"/>
      <c r="E159" s="64"/>
      <c r="F159" s="64"/>
      <c r="G159" s="62"/>
    </row>
    <row r="160" spans="1:7" x14ac:dyDescent="0.25">
      <c r="A160" s="61"/>
      <c r="B160" s="61"/>
      <c r="C160" s="63"/>
      <c r="D160" s="64"/>
      <c r="E160" s="64"/>
      <c r="F160" s="64"/>
      <c r="G160" s="62"/>
    </row>
    <row r="161" spans="1:7" x14ac:dyDescent="0.25">
      <c r="A161" s="64"/>
      <c r="B161" s="64"/>
      <c r="C161" s="66"/>
      <c r="D161" s="64"/>
      <c r="E161" s="64"/>
      <c r="F161" s="64"/>
      <c r="G161" s="62"/>
    </row>
    <row r="162" spans="1:7" x14ac:dyDescent="0.25">
      <c r="A162" s="64"/>
      <c r="B162" s="64"/>
      <c r="C162" s="66"/>
      <c r="D162" s="64"/>
      <c r="E162" s="64"/>
      <c r="F162" s="64"/>
      <c r="G162" s="62"/>
    </row>
    <row r="163" spans="1:7" x14ac:dyDescent="0.25">
      <c r="A163" s="61"/>
      <c r="B163" s="61"/>
      <c r="C163" s="63"/>
      <c r="D163" s="64"/>
      <c r="E163" s="64"/>
      <c r="F163" s="64"/>
      <c r="G163" s="62"/>
    </row>
    <row r="164" spans="1:7" x14ac:dyDescent="0.25">
      <c r="A164" s="64"/>
      <c r="B164" s="64"/>
      <c r="C164" s="66"/>
      <c r="D164" s="64"/>
      <c r="E164" s="64"/>
      <c r="F164" s="64"/>
      <c r="G164" s="62"/>
    </row>
    <row r="165" spans="1:7" x14ac:dyDescent="0.25">
      <c r="A165" s="64"/>
      <c r="B165" s="64"/>
      <c r="C165" s="66"/>
      <c r="D165" s="64"/>
      <c r="E165" s="64"/>
      <c r="F165" s="64"/>
      <c r="G165" s="62"/>
    </row>
    <row r="166" spans="1:7" x14ac:dyDescent="0.25">
      <c r="A166" s="61"/>
      <c r="B166" s="61"/>
      <c r="C166" s="63"/>
      <c r="D166" s="64"/>
      <c r="E166" s="64"/>
      <c r="F166" s="64"/>
      <c r="G166" s="62"/>
    </row>
    <row r="167" spans="1:7" x14ac:dyDescent="0.25">
      <c r="A167" s="64"/>
      <c r="B167" s="64"/>
      <c r="C167" s="66"/>
      <c r="D167" s="64"/>
      <c r="E167" s="64"/>
      <c r="F167" s="64"/>
      <c r="G167" s="62"/>
    </row>
    <row r="168" spans="1:7" x14ac:dyDescent="0.25">
      <c r="A168" s="64"/>
      <c r="B168" s="64"/>
      <c r="C168" s="66"/>
      <c r="D168" s="64"/>
      <c r="E168" s="64"/>
      <c r="F168" s="64"/>
      <c r="G168" s="62"/>
    </row>
    <row r="169" spans="1:7" x14ac:dyDescent="0.25">
      <c r="A169" s="61"/>
      <c r="B169" s="61"/>
      <c r="C169" s="63"/>
      <c r="D169" s="64"/>
      <c r="E169" s="64"/>
      <c r="F169" s="64"/>
      <c r="G169" s="62"/>
    </row>
    <row r="170" spans="1:7" x14ac:dyDescent="0.25">
      <c r="A170" s="64"/>
      <c r="B170" s="64"/>
      <c r="C170" s="66"/>
      <c r="D170" s="64"/>
      <c r="E170" s="64"/>
      <c r="F170" s="64"/>
      <c r="G170" s="62"/>
    </row>
    <row r="171" spans="1:7" x14ac:dyDescent="0.25">
      <c r="A171" s="64"/>
      <c r="B171" s="64"/>
      <c r="C171" s="66"/>
      <c r="D171" s="64"/>
      <c r="E171" s="64"/>
      <c r="F171" s="64"/>
      <c r="G171" s="62"/>
    </row>
    <row r="172" spans="1:7" x14ac:dyDescent="0.25">
      <c r="A172" s="64"/>
      <c r="B172" s="64"/>
      <c r="C172" s="66"/>
      <c r="D172" s="64"/>
      <c r="E172" s="64"/>
      <c r="F172" s="64"/>
      <c r="G172" s="62"/>
    </row>
    <row r="173" spans="1:7" x14ac:dyDescent="0.25">
      <c r="A173" s="61"/>
      <c r="B173" s="61"/>
      <c r="C173" s="66"/>
      <c r="D173" s="64"/>
      <c r="E173" s="64"/>
      <c r="F173" s="64"/>
      <c r="G173" s="67"/>
    </row>
    <row r="174" spans="1:7" x14ac:dyDescent="0.25">
      <c r="A174" s="61"/>
      <c r="B174" s="61"/>
      <c r="C174" s="63"/>
      <c r="D174" s="64"/>
      <c r="E174" s="64"/>
      <c r="F174" s="61"/>
      <c r="G174" s="62"/>
    </row>
    <row r="175" spans="1:7" x14ac:dyDescent="0.25">
      <c r="A175" s="61"/>
      <c r="B175" s="61"/>
      <c r="C175" s="63"/>
      <c r="D175" s="64"/>
      <c r="E175" s="64"/>
      <c r="F175" s="64"/>
      <c r="G175" s="62"/>
    </row>
    <row r="176" spans="1:7" x14ac:dyDescent="0.25">
      <c r="A176" s="64"/>
      <c r="B176" s="64"/>
      <c r="C176" s="66"/>
      <c r="D176" s="64"/>
      <c r="E176" s="64"/>
      <c r="F176" s="64"/>
      <c r="G176" s="62"/>
    </row>
    <row r="177" spans="1:7" x14ac:dyDescent="0.25">
      <c r="A177" s="64"/>
      <c r="B177" s="64"/>
      <c r="C177" s="66"/>
      <c r="D177" s="64"/>
      <c r="E177" s="64"/>
      <c r="F177" s="64"/>
      <c r="G177" s="62"/>
    </row>
    <row r="178" spans="1:7" x14ac:dyDescent="0.25">
      <c r="A178" s="61"/>
      <c r="B178" s="61"/>
      <c r="C178" s="63"/>
      <c r="D178" s="64"/>
      <c r="E178" s="64"/>
      <c r="F178" s="64"/>
      <c r="G178" s="62"/>
    </row>
    <row r="179" spans="1:7" x14ac:dyDescent="0.25">
      <c r="A179" s="64"/>
      <c r="B179" s="64"/>
      <c r="C179" s="66"/>
      <c r="D179" s="64"/>
      <c r="E179" s="64"/>
      <c r="F179" s="64"/>
      <c r="G179" s="62"/>
    </row>
    <row r="180" spans="1:7" x14ac:dyDescent="0.25">
      <c r="A180" s="64"/>
      <c r="B180" s="64"/>
      <c r="C180" s="66"/>
      <c r="D180" s="64"/>
      <c r="E180" s="64"/>
      <c r="F180" s="64"/>
      <c r="G180" s="62"/>
    </row>
    <row r="181" spans="1:7" x14ac:dyDescent="0.25">
      <c r="A181" s="64"/>
      <c r="B181" s="64"/>
      <c r="C181" s="66"/>
      <c r="D181" s="64"/>
      <c r="E181" s="64"/>
      <c r="F181" s="64"/>
      <c r="G181" s="62"/>
    </row>
    <row r="182" spans="1:7" x14ac:dyDescent="0.25">
      <c r="A182" s="64"/>
      <c r="B182" s="64"/>
      <c r="C182" s="66"/>
      <c r="D182" s="64"/>
      <c r="E182" s="64"/>
      <c r="F182" s="64"/>
      <c r="G182" s="62"/>
    </row>
    <row r="183" spans="1:7" x14ac:dyDescent="0.25">
      <c r="A183" s="61"/>
      <c r="B183" s="61"/>
      <c r="C183" s="63"/>
      <c r="D183" s="64"/>
      <c r="E183" s="64"/>
      <c r="F183" s="64"/>
      <c r="G183" s="62"/>
    </row>
    <row r="184" spans="1:7" x14ac:dyDescent="0.25">
      <c r="A184" s="64"/>
      <c r="B184" s="64"/>
      <c r="C184" s="66"/>
      <c r="D184" s="64"/>
      <c r="E184" s="64"/>
      <c r="F184" s="64"/>
      <c r="G184" s="62"/>
    </row>
    <row r="185" spans="1:7" x14ac:dyDescent="0.25">
      <c r="A185" s="64"/>
      <c r="B185" s="64"/>
      <c r="C185" s="66"/>
      <c r="D185" s="64"/>
      <c r="E185" s="64"/>
      <c r="F185" s="64"/>
      <c r="G185" s="62"/>
    </row>
    <row r="186" spans="1:7" x14ac:dyDescent="0.25">
      <c r="A186" s="64"/>
      <c r="B186" s="64"/>
      <c r="C186" s="66"/>
      <c r="D186" s="64"/>
      <c r="E186" s="64"/>
      <c r="F186" s="64"/>
      <c r="G186" s="62"/>
    </row>
    <row r="187" spans="1:7" x14ac:dyDescent="0.25">
      <c r="A187" s="64"/>
      <c r="B187" s="64"/>
      <c r="C187" s="66"/>
      <c r="D187" s="64"/>
      <c r="E187" s="64"/>
      <c r="F187" s="64"/>
      <c r="G187" s="62"/>
    </row>
    <row r="188" spans="1:7" x14ac:dyDescent="0.25">
      <c r="A188" s="61"/>
      <c r="B188" s="61"/>
      <c r="C188" s="63"/>
      <c r="D188" s="64"/>
      <c r="E188" s="64"/>
      <c r="F188" s="64"/>
      <c r="G188" s="62"/>
    </row>
    <row r="189" spans="1:7" x14ac:dyDescent="0.25">
      <c r="A189" s="64"/>
      <c r="B189" s="64"/>
      <c r="C189" s="66"/>
      <c r="D189" s="64"/>
      <c r="E189" s="64"/>
      <c r="F189" s="64"/>
      <c r="G189" s="62"/>
    </row>
    <row r="190" spans="1:7" x14ac:dyDescent="0.25">
      <c r="A190" s="64"/>
      <c r="B190" s="64"/>
      <c r="C190" s="66"/>
      <c r="D190" s="64"/>
      <c r="E190" s="64"/>
      <c r="F190" s="64"/>
      <c r="G190" s="62"/>
    </row>
    <row r="191" spans="1:7" x14ac:dyDescent="0.25">
      <c r="A191" s="64"/>
      <c r="B191" s="64"/>
      <c r="C191" s="66"/>
      <c r="D191" s="64"/>
      <c r="E191" s="64"/>
      <c r="F191" s="64"/>
      <c r="G191" s="62"/>
    </row>
    <row r="192" spans="1:7" x14ac:dyDescent="0.25">
      <c r="A192" s="61"/>
      <c r="B192" s="61"/>
      <c r="C192" s="63"/>
      <c r="D192" s="64"/>
      <c r="E192" s="64"/>
      <c r="F192" s="64"/>
      <c r="G192" s="62"/>
    </row>
    <row r="193" spans="1:7" x14ac:dyDescent="0.25">
      <c r="A193" s="64"/>
      <c r="B193" s="64"/>
      <c r="C193" s="66"/>
      <c r="D193" s="64"/>
      <c r="E193" s="64"/>
      <c r="F193" s="64"/>
      <c r="G193" s="62"/>
    </row>
    <row r="194" spans="1:7" x14ac:dyDescent="0.25">
      <c r="A194" s="64"/>
      <c r="B194" s="64"/>
      <c r="C194" s="66"/>
      <c r="D194" s="64"/>
      <c r="E194" s="64"/>
      <c r="F194" s="64"/>
      <c r="G194" s="62"/>
    </row>
    <row r="195" spans="1:7" x14ac:dyDescent="0.25">
      <c r="A195" s="64"/>
      <c r="B195" s="64"/>
      <c r="C195" s="66"/>
      <c r="D195" s="64"/>
      <c r="E195" s="64"/>
      <c r="F195" s="64"/>
      <c r="G195" s="62"/>
    </row>
    <row r="196" spans="1:7" x14ac:dyDescent="0.25">
      <c r="A196" s="64"/>
      <c r="B196" s="64"/>
      <c r="C196" s="66"/>
      <c r="D196" s="64"/>
      <c r="E196" s="64"/>
      <c r="F196" s="64"/>
      <c r="G196" s="62"/>
    </row>
    <row r="197" spans="1:7" x14ac:dyDescent="0.25">
      <c r="A197" s="61"/>
      <c r="B197" s="61"/>
      <c r="C197" s="66"/>
      <c r="D197" s="64"/>
      <c r="E197" s="64"/>
      <c r="F197" s="64"/>
      <c r="G197" s="67"/>
    </row>
    <row r="198" spans="1:7" x14ac:dyDescent="0.25">
      <c r="A198" s="61"/>
      <c r="B198" s="61"/>
      <c r="C198" s="63"/>
      <c r="D198" s="64"/>
      <c r="E198" s="64"/>
      <c r="F198" s="61"/>
      <c r="G198" s="62"/>
    </row>
    <row r="199" spans="1:7" x14ac:dyDescent="0.25">
      <c r="A199" s="61"/>
      <c r="B199" s="61"/>
      <c r="C199" s="63"/>
      <c r="D199" s="64"/>
      <c r="E199" s="64"/>
      <c r="F199" s="64"/>
      <c r="G199" s="62"/>
    </row>
    <row r="200" spans="1:7" x14ac:dyDescent="0.25">
      <c r="A200" s="64"/>
      <c r="B200" s="64"/>
      <c r="C200" s="66"/>
      <c r="D200" s="64"/>
      <c r="E200" s="64"/>
      <c r="F200" s="64"/>
      <c r="G200" s="62"/>
    </row>
    <row r="201" spans="1:7" x14ac:dyDescent="0.25">
      <c r="A201" s="64"/>
      <c r="B201" s="64"/>
      <c r="C201" s="66"/>
      <c r="D201" s="64"/>
      <c r="E201" s="64"/>
      <c r="F201" s="64"/>
      <c r="G201" s="62"/>
    </row>
    <row r="202" spans="1:7" x14ac:dyDescent="0.25">
      <c r="A202" s="64"/>
      <c r="B202" s="64"/>
      <c r="C202" s="66"/>
      <c r="D202" s="64"/>
      <c r="E202" s="64"/>
      <c r="F202" s="64"/>
      <c r="G202" s="62"/>
    </row>
    <row r="203" spans="1:7" x14ac:dyDescent="0.25">
      <c r="A203" s="61"/>
      <c r="B203" s="61"/>
      <c r="C203" s="63"/>
      <c r="D203" s="64"/>
      <c r="E203" s="64"/>
      <c r="F203" s="64"/>
      <c r="G203" s="62"/>
    </row>
    <row r="204" spans="1:7" x14ac:dyDescent="0.25">
      <c r="A204" s="64"/>
      <c r="B204" s="64"/>
      <c r="C204" s="66"/>
      <c r="D204" s="64"/>
      <c r="E204" s="64"/>
      <c r="F204" s="64"/>
      <c r="G204" s="62"/>
    </row>
    <row r="205" spans="1:7" x14ac:dyDescent="0.25">
      <c r="A205" s="64"/>
      <c r="B205" s="64"/>
      <c r="C205" s="66"/>
      <c r="D205" s="64"/>
      <c r="E205" s="64"/>
      <c r="F205" s="64"/>
      <c r="G205" s="62"/>
    </row>
    <row r="206" spans="1:7" x14ac:dyDescent="0.25">
      <c r="A206" s="61"/>
      <c r="B206" s="61"/>
      <c r="C206" s="63"/>
      <c r="D206" s="64"/>
      <c r="E206" s="64"/>
      <c r="F206" s="64"/>
      <c r="G206" s="62"/>
    </row>
    <row r="207" spans="1:7" x14ac:dyDescent="0.25">
      <c r="A207" s="64"/>
      <c r="B207" s="64"/>
      <c r="C207" s="66"/>
      <c r="D207" s="64"/>
      <c r="E207" s="64"/>
      <c r="F207" s="64"/>
      <c r="G207" s="62"/>
    </row>
    <row r="208" spans="1:7" x14ac:dyDescent="0.25">
      <c r="A208" s="64"/>
      <c r="B208" s="64"/>
      <c r="C208" s="66"/>
      <c r="D208" s="64"/>
      <c r="E208" s="64"/>
      <c r="F208" s="64"/>
      <c r="G208" s="62"/>
    </row>
    <row r="209" spans="1:7" x14ac:dyDescent="0.25">
      <c r="A209" s="64"/>
      <c r="B209" s="64"/>
      <c r="C209" s="66"/>
      <c r="D209" s="64"/>
      <c r="E209" s="64"/>
      <c r="F209" s="64"/>
      <c r="G209" s="62"/>
    </row>
    <row r="210" spans="1:7" x14ac:dyDescent="0.25">
      <c r="A210" s="61"/>
      <c r="B210" s="61"/>
      <c r="C210" s="63"/>
      <c r="D210" s="64"/>
      <c r="E210" s="64"/>
      <c r="F210" s="64"/>
      <c r="G210" s="62"/>
    </row>
    <row r="211" spans="1:7" x14ac:dyDescent="0.25">
      <c r="A211" s="64"/>
      <c r="B211" s="64"/>
      <c r="C211" s="66"/>
      <c r="D211" s="64"/>
      <c r="E211" s="64"/>
      <c r="F211" s="64"/>
      <c r="G211" s="62"/>
    </row>
    <row r="212" spans="1:7" x14ac:dyDescent="0.25">
      <c r="A212" s="64"/>
      <c r="B212" s="64"/>
      <c r="C212" s="66"/>
      <c r="D212" s="64"/>
      <c r="E212" s="64"/>
      <c r="F212" s="64"/>
      <c r="G212" s="62"/>
    </row>
    <row r="213" spans="1:7" x14ac:dyDescent="0.25">
      <c r="A213" s="64"/>
      <c r="B213" s="64"/>
      <c r="C213" s="66"/>
      <c r="D213" s="64"/>
      <c r="E213" s="64"/>
      <c r="F213" s="64"/>
      <c r="G213" s="62"/>
    </row>
    <row r="214" spans="1:7" x14ac:dyDescent="0.25">
      <c r="A214" s="64"/>
      <c r="B214" s="64"/>
      <c r="C214" s="66"/>
      <c r="D214" s="64"/>
      <c r="E214" s="64"/>
      <c r="F214" s="64"/>
      <c r="G214" s="62"/>
    </row>
    <row r="215" spans="1:7" x14ac:dyDescent="0.25">
      <c r="A215" s="61"/>
      <c r="B215" s="61"/>
      <c r="C215" s="63"/>
      <c r="D215" s="64"/>
      <c r="E215" s="64"/>
      <c r="F215" s="64"/>
      <c r="G215" s="62"/>
    </row>
    <row r="216" spans="1:7" x14ac:dyDescent="0.25">
      <c r="A216" s="64"/>
      <c r="B216" s="64"/>
      <c r="C216" s="66"/>
      <c r="D216" s="64"/>
      <c r="E216" s="64"/>
      <c r="F216" s="64"/>
      <c r="G216" s="62"/>
    </row>
    <row r="217" spans="1:7" x14ac:dyDescent="0.25">
      <c r="A217" s="64"/>
      <c r="B217" s="64"/>
      <c r="C217" s="66"/>
      <c r="D217" s="64"/>
      <c r="E217" s="64"/>
      <c r="F217" s="64"/>
      <c r="G217" s="62"/>
    </row>
    <row r="218" spans="1:7" x14ac:dyDescent="0.25">
      <c r="A218" s="61"/>
      <c r="B218" s="61"/>
      <c r="C218" s="66"/>
      <c r="D218" s="64"/>
      <c r="E218" s="64"/>
      <c r="F218" s="64"/>
      <c r="G218" s="67"/>
    </row>
    <row r="219" spans="1:7" x14ac:dyDescent="0.25">
      <c r="A219" s="61"/>
      <c r="B219" s="61"/>
      <c r="C219" s="63"/>
      <c r="D219" s="64"/>
      <c r="E219" s="64"/>
      <c r="F219" s="61"/>
      <c r="G219" s="62"/>
    </row>
    <row r="220" spans="1:7" x14ac:dyDescent="0.25">
      <c r="A220" s="61"/>
      <c r="B220" s="61"/>
      <c r="C220" s="63"/>
      <c r="D220" s="64"/>
      <c r="E220" s="64"/>
      <c r="F220" s="64"/>
      <c r="G220" s="62"/>
    </row>
    <row r="221" spans="1:7" x14ac:dyDescent="0.25">
      <c r="A221" s="64"/>
      <c r="B221" s="64"/>
      <c r="C221" s="66"/>
      <c r="D221" s="64"/>
      <c r="E221" s="64"/>
      <c r="F221" s="64"/>
      <c r="G221" s="62"/>
    </row>
    <row r="222" spans="1:7" x14ac:dyDescent="0.25">
      <c r="A222" s="64"/>
      <c r="B222" s="64"/>
      <c r="C222" s="66"/>
      <c r="D222" s="64"/>
      <c r="E222" s="64"/>
      <c r="F222" s="64"/>
      <c r="G222" s="62"/>
    </row>
    <row r="223" spans="1:7" x14ac:dyDescent="0.25">
      <c r="A223" s="64"/>
      <c r="B223" s="64"/>
      <c r="C223" s="66"/>
      <c r="D223" s="64"/>
      <c r="E223" s="64"/>
      <c r="F223" s="64"/>
      <c r="G223" s="62"/>
    </row>
    <row r="224" spans="1:7" x14ac:dyDescent="0.25">
      <c r="A224" s="64"/>
      <c r="B224" s="64"/>
      <c r="C224" s="66"/>
      <c r="D224" s="64"/>
      <c r="E224" s="64"/>
      <c r="F224" s="64"/>
      <c r="G224" s="62"/>
    </row>
    <row r="225" spans="1:7" x14ac:dyDescent="0.25">
      <c r="A225" s="61"/>
      <c r="B225" s="61"/>
      <c r="C225" s="63"/>
      <c r="D225" s="64"/>
      <c r="E225" s="64"/>
      <c r="F225" s="64"/>
      <c r="G225" s="62"/>
    </row>
    <row r="226" spans="1:7" x14ac:dyDescent="0.25">
      <c r="A226" s="64"/>
      <c r="B226" s="64"/>
      <c r="C226" s="66"/>
      <c r="D226" s="64"/>
      <c r="E226" s="64"/>
      <c r="F226" s="64"/>
      <c r="G226" s="62"/>
    </row>
    <row r="227" spans="1:7" x14ac:dyDescent="0.25">
      <c r="A227" s="64"/>
      <c r="B227" s="64"/>
      <c r="C227" s="66"/>
      <c r="D227" s="64"/>
      <c r="E227" s="64"/>
      <c r="F227" s="64"/>
      <c r="G227" s="62"/>
    </row>
    <row r="228" spans="1:7" x14ac:dyDescent="0.25">
      <c r="A228" s="64"/>
      <c r="B228" s="64"/>
      <c r="C228" s="66"/>
      <c r="D228" s="64"/>
      <c r="E228" s="64"/>
      <c r="F228" s="64"/>
      <c r="G228" s="62"/>
    </row>
    <row r="229" spans="1:7" x14ac:dyDescent="0.25">
      <c r="A229" s="64"/>
      <c r="B229" s="64"/>
      <c r="C229" s="66"/>
      <c r="D229" s="64"/>
      <c r="E229" s="64"/>
      <c r="F229" s="64"/>
      <c r="G229" s="62"/>
    </row>
    <row r="230" spans="1:7" x14ac:dyDescent="0.25">
      <c r="A230" s="64"/>
      <c r="B230" s="64"/>
      <c r="C230" s="66"/>
      <c r="D230" s="64"/>
      <c r="E230" s="64"/>
      <c r="F230" s="64"/>
      <c r="G230" s="62"/>
    </row>
    <row r="231" spans="1:7" x14ac:dyDescent="0.25">
      <c r="A231" s="61"/>
      <c r="B231" s="61"/>
      <c r="C231" s="63"/>
      <c r="D231" s="64"/>
      <c r="E231" s="64"/>
      <c r="F231" s="64"/>
      <c r="G231" s="62"/>
    </row>
    <row r="232" spans="1:7" x14ac:dyDescent="0.25">
      <c r="A232" s="64"/>
      <c r="B232" s="64"/>
      <c r="C232" s="66"/>
      <c r="D232" s="64"/>
      <c r="E232" s="64"/>
      <c r="F232" s="64"/>
      <c r="G232" s="62"/>
    </row>
    <row r="233" spans="1:7" x14ac:dyDescent="0.25">
      <c r="A233" s="64"/>
      <c r="B233" s="64"/>
      <c r="C233" s="66"/>
      <c r="D233" s="64"/>
      <c r="E233" s="64"/>
      <c r="F233" s="64"/>
      <c r="G233" s="62"/>
    </row>
    <row r="234" spans="1:7" x14ac:dyDescent="0.25">
      <c r="A234" s="64"/>
      <c r="B234" s="64"/>
      <c r="C234" s="66"/>
      <c r="D234" s="64"/>
      <c r="E234" s="64"/>
      <c r="F234" s="64"/>
      <c r="G234" s="62"/>
    </row>
    <row r="235" spans="1:7" x14ac:dyDescent="0.25">
      <c r="A235" s="61"/>
      <c r="B235" s="61"/>
      <c r="C235" s="63"/>
      <c r="D235" s="64"/>
      <c r="E235" s="64"/>
      <c r="F235" s="61"/>
      <c r="G235" s="62"/>
    </row>
    <row r="236" spans="1:7" x14ac:dyDescent="0.25">
      <c r="A236" s="64"/>
      <c r="B236" s="64"/>
      <c r="C236" s="66"/>
      <c r="D236" s="64"/>
      <c r="E236" s="64"/>
      <c r="F236" s="64"/>
      <c r="G236" s="62"/>
    </row>
    <row r="237" spans="1:7" x14ac:dyDescent="0.25">
      <c r="A237" s="64"/>
      <c r="B237" s="64"/>
      <c r="C237" s="66"/>
      <c r="D237" s="64"/>
      <c r="E237" s="64"/>
      <c r="F237" s="64"/>
      <c r="G237" s="62"/>
    </row>
    <row r="238" spans="1:7" x14ac:dyDescent="0.25">
      <c r="A238" s="64"/>
      <c r="B238" s="64"/>
      <c r="C238" s="66"/>
      <c r="D238" s="64"/>
      <c r="E238" s="64"/>
      <c r="F238" s="64"/>
      <c r="G238" s="62"/>
    </row>
    <row r="239" spans="1:7" x14ac:dyDescent="0.25">
      <c r="A239" s="64"/>
      <c r="B239" s="64"/>
      <c r="C239" s="66"/>
      <c r="D239" s="64"/>
      <c r="E239" s="64"/>
      <c r="F239" s="64"/>
      <c r="G239" s="62"/>
    </row>
    <row r="240" spans="1:7" x14ac:dyDescent="0.25">
      <c r="A240" s="64"/>
      <c r="B240" s="64"/>
      <c r="C240" s="66"/>
      <c r="D240" s="64"/>
      <c r="E240" s="64"/>
      <c r="F240" s="64"/>
      <c r="G240" s="62"/>
    </row>
    <row r="241" spans="1:7" x14ac:dyDescent="0.25">
      <c r="A241" s="64"/>
      <c r="B241" s="64"/>
      <c r="C241" s="66"/>
      <c r="D241" s="64"/>
      <c r="E241" s="64"/>
      <c r="F241" s="64"/>
      <c r="G241" s="62"/>
    </row>
    <row r="242" spans="1:7" x14ac:dyDescent="0.25">
      <c r="A242" s="61"/>
      <c r="B242" s="61"/>
      <c r="C242" s="63"/>
      <c r="D242" s="64"/>
      <c r="E242" s="64"/>
      <c r="F242" s="61"/>
      <c r="G242" s="62"/>
    </row>
    <row r="243" spans="1:7" x14ac:dyDescent="0.25">
      <c r="A243" s="64"/>
      <c r="B243" s="64"/>
      <c r="C243" s="66"/>
      <c r="D243" s="64"/>
      <c r="E243" s="64"/>
      <c r="F243" s="64"/>
      <c r="G243" s="62"/>
    </row>
    <row r="244" spans="1:7" x14ac:dyDescent="0.25">
      <c r="A244" s="64"/>
      <c r="B244" s="64"/>
      <c r="C244" s="66"/>
      <c r="D244" s="64"/>
      <c r="E244" s="64"/>
      <c r="F244" s="64"/>
      <c r="G244" s="62"/>
    </row>
    <row r="245" spans="1:7" x14ac:dyDescent="0.25">
      <c r="A245" s="64"/>
      <c r="B245" s="64"/>
      <c r="C245" s="66"/>
      <c r="D245" s="64"/>
      <c r="E245" s="64"/>
      <c r="F245" s="64"/>
      <c r="G245" s="62"/>
    </row>
  </sheetData>
  <autoFilter ref="A1:G33"/>
  <conditionalFormatting sqref="M7">
    <cfRule type="cellIs" dxfId="1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37"/>
  <sheetViews>
    <sheetView zoomScaleNormal="100" workbookViewId="0">
      <pane ySplit="2" topLeftCell="A3" activePane="bottomLeft" state="frozen"/>
      <selection pane="bottomLeft" activeCell="J16" sqref="J16"/>
    </sheetView>
  </sheetViews>
  <sheetFormatPr baseColWidth="10" defaultRowHeight="15" x14ac:dyDescent="0.25"/>
  <cols>
    <col min="1" max="1" width="52.5703125" customWidth="1"/>
    <col min="4" max="4" width="0" hidden="1" customWidth="1"/>
    <col min="6" max="6" width="35" customWidth="1"/>
    <col min="8" max="8" width="14.140625" customWidth="1"/>
    <col min="9" max="9" width="18.28515625" customWidth="1"/>
    <col min="10" max="10" width="19.42578125" customWidth="1"/>
    <col min="11" max="11" width="7.140625" customWidth="1"/>
    <col min="12" max="13" width="8.140625" customWidth="1"/>
    <col min="14" max="14" width="7.28515625" customWidth="1"/>
  </cols>
  <sheetData>
    <row r="1" spans="1:14" x14ac:dyDescent="0.25">
      <c r="A1" s="9" t="s">
        <v>0</v>
      </c>
      <c r="B1" s="9" t="s">
        <v>1</v>
      </c>
      <c r="C1" s="9" t="s">
        <v>2</v>
      </c>
      <c r="D1" s="10" t="s">
        <v>528</v>
      </c>
      <c r="E1" s="10" t="s">
        <v>435</v>
      </c>
      <c r="F1" s="9" t="s">
        <v>3</v>
      </c>
      <c r="G1" s="9" t="s">
        <v>4</v>
      </c>
      <c r="H1" s="12" t="s">
        <v>429</v>
      </c>
      <c r="I1" s="12" t="s">
        <v>431</v>
      </c>
    </row>
    <row r="2" spans="1:14" hidden="1" x14ac:dyDescent="0.25">
      <c r="A2" s="3" t="s">
        <v>61</v>
      </c>
      <c r="B2" s="3" t="s">
        <v>39</v>
      </c>
      <c r="C2" s="3" t="s">
        <v>460</v>
      </c>
      <c r="D2" s="4">
        <v>45740</v>
      </c>
      <c r="E2" s="16"/>
      <c r="F2" s="16"/>
      <c r="G2" s="3" t="s">
        <v>62</v>
      </c>
      <c r="H2" s="15"/>
      <c r="I2" s="15"/>
    </row>
    <row r="3" spans="1:14" hidden="1" x14ac:dyDescent="0.25">
      <c r="A3" s="5" t="s">
        <v>109</v>
      </c>
      <c r="B3" s="5" t="s">
        <v>110</v>
      </c>
      <c r="C3" s="5" t="s">
        <v>468</v>
      </c>
      <c r="D3" s="6">
        <v>45733</v>
      </c>
      <c r="E3" s="7"/>
      <c r="F3" s="7"/>
      <c r="G3" s="7"/>
      <c r="H3" s="15"/>
      <c r="I3" s="15"/>
    </row>
    <row r="4" spans="1:14" ht="38.25" x14ac:dyDescent="0.25">
      <c r="A4" s="7" t="s">
        <v>113</v>
      </c>
      <c r="B4" s="7" t="s">
        <v>114</v>
      </c>
      <c r="C4" s="7" t="s">
        <v>470</v>
      </c>
      <c r="D4" s="8">
        <v>45733</v>
      </c>
      <c r="E4" s="7" t="s">
        <v>11</v>
      </c>
      <c r="F4" s="7" t="s">
        <v>116</v>
      </c>
      <c r="G4" s="7" t="s">
        <v>530</v>
      </c>
      <c r="H4" s="59" t="s">
        <v>443</v>
      </c>
      <c r="I4" s="18" t="s">
        <v>560</v>
      </c>
    </row>
    <row r="5" spans="1:14" ht="38.25" x14ac:dyDescent="0.25">
      <c r="A5" s="7" t="s">
        <v>117</v>
      </c>
      <c r="B5" s="7" t="s">
        <v>114</v>
      </c>
      <c r="C5" s="7" t="s">
        <v>471</v>
      </c>
      <c r="D5" s="8">
        <v>45726</v>
      </c>
      <c r="E5" s="7" t="s">
        <v>11</v>
      </c>
      <c r="F5" s="58" t="s">
        <v>119</v>
      </c>
      <c r="G5" s="7" t="s">
        <v>530</v>
      </c>
      <c r="H5" s="17" t="s">
        <v>436</v>
      </c>
      <c r="I5" s="15"/>
      <c r="J5" s="78" t="s">
        <v>536</v>
      </c>
      <c r="K5" s="79">
        <f>+COUNTIF(E1:E37,"N/A")</f>
        <v>7</v>
      </c>
      <c r="L5" s="80"/>
      <c r="M5" s="80" t="s">
        <v>537</v>
      </c>
      <c r="N5" s="80">
        <f>+COUNTA(F4:F37)</f>
        <v>30</v>
      </c>
    </row>
    <row r="6" spans="1:14" ht="25.5" x14ac:dyDescent="0.25">
      <c r="A6" s="7" t="s">
        <v>120</v>
      </c>
      <c r="B6" s="7" t="s">
        <v>118</v>
      </c>
      <c r="C6" s="7" t="s">
        <v>471</v>
      </c>
      <c r="D6" s="8">
        <v>45726</v>
      </c>
      <c r="E6" s="7" t="s">
        <v>52</v>
      </c>
      <c r="F6" s="7" t="s">
        <v>52</v>
      </c>
      <c r="G6" s="7" t="s">
        <v>530</v>
      </c>
      <c r="H6" s="17" t="s">
        <v>52</v>
      </c>
      <c r="I6" s="15"/>
      <c r="J6" s="78" t="s">
        <v>531</v>
      </c>
      <c r="K6" s="79">
        <f>+COUNTIF(E2:E37,"SI")</f>
        <v>23</v>
      </c>
      <c r="L6" s="80"/>
      <c r="M6" s="80"/>
      <c r="N6" s="80">
        <f>+N5-K5-K6</f>
        <v>0</v>
      </c>
    </row>
    <row r="7" spans="1:14" ht="25.5" x14ac:dyDescent="0.25">
      <c r="A7" s="7" t="s">
        <v>121</v>
      </c>
      <c r="B7" s="7" t="s">
        <v>122</v>
      </c>
      <c r="C7" s="7" t="s">
        <v>472</v>
      </c>
      <c r="D7" s="8">
        <v>45727</v>
      </c>
      <c r="E7" s="7" t="s">
        <v>11</v>
      </c>
      <c r="F7" s="7" t="s">
        <v>123</v>
      </c>
      <c r="G7" s="7" t="s">
        <v>530</v>
      </c>
      <c r="H7" s="17" t="s">
        <v>436</v>
      </c>
      <c r="I7" s="15" t="s">
        <v>553</v>
      </c>
      <c r="J7" s="80"/>
      <c r="K7" s="80"/>
      <c r="L7" s="81" t="s">
        <v>540</v>
      </c>
      <c r="M7" s="80"/>
      <c r="N7" s="80"/>
    </row>
    <row r="8" spans="1:14" ht="25.5" x14ac:dyDescent="0.25">
      <c r="A8" s="7" t="s">
        <v>124</v>
      </c>
      <c r="B8" s="7" t="s">
        <v>115</v>
      </c>
      <c r="C8" s="7" t="s">
        <v>470</v>
      </c>
      <c r="D8" s="8">
        <v>45728</v>
      </c>
      <c r="E8" s="7" t="s">
        <v>11</v>
      </c>
      <c r="F8" s="7" t="s">
        <v>125</v>
      </c>
      <c r="G8" s="7" t="s">
        <v>530</v>
      </c>
      <c r="H8" s="17" t="s">
        <v>436</v>
      </c>
      <c r="I8" s="15" t="s">
        <v>553</v>
      </c>
      <c r="J8" s="82" t="s">
        <v>532</v>
      </c>
      <c r="K8" s="83">
        <f>+COUNTIF(H1:H37, "Finalizado")</f>
        <v>22</v>
      </c>
      <c r="L8" s="83">
        <f>+K8</f>
        <v>22</v>
      </c>
      <c r="M8" s="80"/>
      <c r="N8" s="80"/>
    </row>
    <row r="9" spans="1:14" ht="38.25" x14ac:dyDescent="0.25">
      <c r="A9" s="7" t="s">
        <v>126</v>
      </c>
      <c r="B9" s="7" t="s">
        <v>127</v>
      </c>
      <c r="C9" s="7" t="s">
        <v>473</v>
      </c>
      <c r="D9" s="8">
        <v>45729</v>
      </c>
      <c r="E9" s="7" t="s">
        <v>11</v>
      </c>
      <c r="F9" s="7" t="s">
        <v>128</v>
      </c>
      <c r="G9" s="7" t="s">
        <v>530</v>
      </c>
      <c r="H9" s="17" t="s">
        <v>436</v>
      </c>
      <c r="I9" s="15" t="s">
        <v>553</v>
      </c>
      <c r="J9" s="82" t="s">
        <v>535</v>
      </c>
      <c r="K9" s="83">
        <f>+COUNTIF(H3:H37,"En proceso")</f>
        <v>1</v>
      </c>
      <c r="L9" s="83">
        <f>+K9*0.5</f>
        <v>0.5</v>
      </c>
      <c r="M9" s="80"/>
      <c r="N9" s="80"/>
    </row>
    <row r="10" spans="1:14" ht="25.5" x14ac:dyDescent="0.25">
      <c r="A10" s="7" t="s">
        <v>129</v>
      </c>
      <c r="B10" s="7" t="s">
        <v>130</v>
      </c>
      <c r="C10" s="7" t="s">
        <v>474</v>
      </c>
      <c r="D10" s="8">
        <v>45730</v>
      </c>
      <c r="E10" s="7" t="s">
        <v>11</v>
      </c>
      <c r="F10" s="7" t="s">
        <v>131</v>
      </c>
      <c r="G10" s="7" t="s">
        <v>530</v>
      </c>
      <c r="H10" s="17" t="s">
        <v>436</v>
      </c>
      <c r="I10" s="15" t="s">
        <v>553</v>
      </c>
      <c r="J10" s="82" t="s">
        <v>534</v>
      </c>
      <c r="K10" s="83">
        <f>+COUNTIF(H1:H37,"Pendiente")</f>
        <v>0</v>
      </c>
      <c r="L10" s="83"/>
      <c r="M10" s="80"/>
      <c r="N10" s="80"/>
    </row>
    <row r="11" spans="1:14" ht="25.5" x14ac:dyDescent="0.25">
      <c r="A11" s="7" t="s">
        <v>132</v>
      </c>
      <c r="B11" s="7" t="s">
        <v>111</v>
      </c>
      <c r="C11" s="7" t="s">
        <v>468</v>
      </c>
      <c r="D11" s="8">
        <v>45733</v>
      </c>
      <c r="E11" s="7" t="s">
        <v>11</v>
      </c>
      <c r="F11" s="7" t="s">
        <v>133</v>
      </c>
      <c r="G11" s="7" t="s">
        <v>530</v>
      </c>
      <c r="H11" s="17" t="s">
        <v>436</v>
      </c>
      <c r="I11" s="15" t="s">
        <v>553</v>
      </c>
      <c r="J11" s="82" t="s">
        <v>533</v>
      </c>
      <c r="K11" s="83">
        <f>+COUNTIF(H1:H37,"N/A")</f>
        <v>7</v>
      </c>
      <c r="L11" s="83"/>
      <c r="M11" s="80"/>
      <c r="N11" s="80"/>
    </row>
    <row r="12" spans="1:14" hidden="1" x14ac:dyDescent="0.25">
      <c r="A12" s="5" t="s">
        <v>134</v>
      </c>
      <c r="B12" s="5" t="s">
        <v>135</v>
      </c>
      <c r="C12" s="5" t="s">
        <v>460</v>
      </c>
      <c r="D12" s="6">
        <v>45740</v>
      </c>
      <c r="E12" s="7"/>
      <c r="F12" s="7"/>
      <c r="G12" s="7"/>
      <c r="H12" s="15"/>
      <c r="I12" s="15"/>
      <c r="J12" s="84" t="s">
        <v>538</v>
      </c>
      <c r="K12" s="85">
        <f>+K8+K9+K10+K11</f>
        <v>30</v>
      </c>
      <c r="L12" s="80"/>
      <c r="M12" s="80"/>
      <c r="N12" s="80"/>
    </row>
    <row r="13" spans="1:14" ht="25.5" x14ac:dyDescent="0.25">
      <c r="A13" s="7" t="s">
        <v>136</v>
      </c>
      <c r="B13" s="7" t="s">
        <v>135</v>
      </c>
      <c r="C13" s="7" t="s">
        <v>475</v>
      </c>
      <c r="D13" s="8">
        <v>45734</v>
      </c>
      <c r="E13" s="7" t="s">
        <v>11</v>
      </c>
      <c r="F13" s="7" t="s">
        <v>562</v>
      </c>
      <c r="G13" s="7" t="s">
        <v>529</v>
      </c>
      <c r="H13" s="17" t="s">
        <v>436</v>
      </c>
      <c r="I13" s="15" t="s">
        <v>553</v>
      </c>
      <c r="J13" s="80"/>
      <c r="K13" s="80"/>
      <c r="L13" s="80"/>
      <c r="M13" s="80"/>
      <c r="N13" s="80"/>
    </row>
    <row r="14" spans="1:14" ht="25.5" x14ac:dyDescent="0.25">
      <c r="A14" s="7" t="s">
        <v>137</v>
      </c>
      <c r="B14" s="7" t="s">
        <v>138</v>
      </c>
      <c r="C14" s="7" t="s">
        <v>476</v>
      </c>
      <c r="D14" s="8">
        <v>45735</v>
      </c>
      <c r="E14" s="7" t="s">
        <v>11</v>
      </c>
      <c r="F14" s="7" t="s">
        <v>562</v>
      </c>
      <c r="G14" s="7" t="s">
        <v>529</v>
      </c>
      <c r="H14" s="17" t="s">
        <v>436</v>
      </c>
      <c r="I14" s="15" t="s">
        <v>553</v>
      </c>
      <c r="J14" s="86" t="s">
        <v>539</v>
      </c>
      <c r="K14" s="87">
        <f>+((L8+L9)/K6)</f>
        <v>0.97826086956521741</v>
      </c>
      <c r="L14" s="80"/>
      <c r="M14" s="80"/>
      <c r="N14" s="80"/>
    </row>
    <row r="15" spans="1:14" ht="25.5" x14ac:dyDescent="0.25">
      <c r="A15" s="7" t="s">
        <v>139</v>
      </c>
      <c r="B15" s="7" t="s">
        <v>138</v>
      </c>
      <c r="C15" s="7" t="s">
        <v>476</v>
      </c>
      <c r="D15" s="8">
        <v>45735</v>
      </c>
      <c r="E15" s="7" t="s">
        <v>11</v>
      </c>
      <c r="F15" s="7" t="s">
        <v>562</v>
      </c>
      <c r="G15" s="7" t="s">
        <v>529</v>
      </c>
      <c r="H15" s="17" t="s">
        <v>436</v>
      </c>
      <c r="I15" s="15" t="s">
        <v>553</v>
      </c>
    </row>
    <row r="16" spans="1:14" ht="25.5" x14ac:dyDescent="0.25">
      <c r="A16" s="7" t="s">
        <v>140</v>
      </c>
      <c r="B16" s="7" t="s">
        <v>138</v>
      </c>
      <c r="C16" s="7" t="s">
        <v>476</v>
      </c>
      <c r="D16" s="8">
        <v>45735</v>
      </c>
      <c r="E16" s="7" t="s">
        <v>11</v>
      </c>
      <c r="F16" s="7" t="s">
        <v>562</v>
      </c>
      <c r="G16" s="7" t="s">
        <v>529</v>
      </c>
      <c r="H16" s="17" t="s">
        <v>436</v>
      </c>
      <c r="I16" s="15" t="s">
        <v>553</v>
      </c>
    </row>
    <row r="17" spans="1:12" ht="25.5" x14ac:dyDescent="0.25">
      <c r="A17" s="7" t="s">
        <v>141</v>
      </c>
      <c r="B17" s="7" t="s">
        <v>138</v>
      </c>
      <c r="C17" s="7" t="s">
        <v>476</v>
      </c>
      <c r="D17" s="8">
        <v>45735</v>
      </c>
      <c r="E17" s="7" t="s">
        <v>11</v>
      </c>
      <c r="F17" s="7" t="s">
        <v>562</v>
      </c>
      <c r="G17" s="7" t="s">
        <v>529</v>
      </c>
      <c r="H17" s="17" t="s">
        <v>436</v>
      </c>
      <c r="I17" s="15" t="s">
        <v>553</v>
      </c>
    </row>
    <row r="18" spans="1:12" ht="25.5" x14ac:dyDescent="0.25">
      <c r="A18" s="7" t="s">
        <v>142</v>
      </c>
      <c r="B18" s="7" t="s">
        <v>143</v>
      </c>
      <c r="C18" s="7" t="s">
        <v>460</v>
      </c>
      <c r="D18" s="8">
        <v>45740</v>
      </c>
      <c r="E18" s="7" t="s">
        <v>11</v>
      </c>
      <c r="F18" s="7" t="s">
        <v>144</v>
      </c>
      <c r="G18" s="7" t="s">
        <v>529</v>
      </c>
      <c r="H18" s="17" t="s">
        <v>436</v>
      </c>
      <c r="I18" s="15"/>
      <c r="L18" s="88"/>
    </row>
    <row r="19" spans="1:12" x14ac:dyDescent="0.25">
      <c r="A19" s="10" t="s">
        <v>525</v>
      </c>
      <c r="B19" s="23"/>
      <c r="C19" s="29">
        <v>45728</v>
      </c>
      <c r="D19" s="25">
        <v>45740</v>
      </c>
      <c r="E19" s="23" t="s">
        <v>11</v>
      </c>
      <c r="F19" s="23" t="s">
        <v>526</v>
      </c>
      <c r="G19" s="23" t="s">
        <v>530</v>
      </c>
      <c r="H19" s="26" t="s">
        <v>436</v>
      </c>
      <c r="I19" s="27" t="s">
        <v>52</v>
      </c>
    </row>
    <row r="20" spans="1:12" hidden="1" x14ac:dyDescent="0.25">
      <c r="A20" s="5" t="s">
        <v>147</v>
      </c>
      <c r="B20" s="5" t="s">
        <v>94</v>
      </c>
      <c r="C20" s="5" t="s">
        <v>476</v>
      </c>
      <c r="D20" s="6">
        <v>45726</v>
      </c>
      <c r="E20" s="7"/>
      <c r="F20" s="7"/>
      <c r="G20" s="7"/>
      <c r="H20" s="15"/>
      <c r="I20" s="15"/>
    </row>
    <row r="21" spans="1:12" ht="38.25" x14ac:dyDescent="0.25">
      <c r="A21" s="7" t="s">
        <v>153</v>
      </c>
      <c r="B21" s="7" t="s">
        <v>154</v>
      </c>
      <c r="C21" s="7" t="s">
        <v>474</v>
      </c>
      <c r="D21" s="8">
        <v>45721</v>
      </c>
      <c r="E21" s="7" t="s">
        <v>11</v>
      </c>
      <c r="F21" s="7" t="s">
        <v>155</v>
      </c>
      <c r="G21" s="7" t="s">
        <v>530</v>
      </c>
      <c r="H21" s="17" t="s">
        <v>436</v>
      </c>
      <c r="I21" s="18" t="s">
        <v>561</v>
      </c>
    </row>
    <row r="22" spans="1:12" ht="25.5" x14ac:dyDescent="0.25">
      <c r="A22" s="7" t="s">
        <v>156</v>
      </c>
      <c r="B22" s="7" t="s">
        <v>111</v>
      </c>
      <c r="C22" s="7" t="s">
        <v>468</v>
      </c>
      <c r="D22" s="8">
        <v>45722</v>
      </c>
      <c r="E22" s="7" t="s">
        <v>11</v>
      </c>
      <c r="F22" s="7" t="s">
        <v>157</v>
      </c>
      <c r="G22" s="7" t="s">
        <v>530</v>
      </c>
      <c r="H22" s="17" t="s">
        <v>436</v>
      </c>
      <c r="I22" s="18" t="s">
        <v>569</v>
      </c>
    </row>
    <row r="23" spans="1:12" ht="38.25" x14ac:dyDescent="0.25">
      <c r="A23" s="7" t="s">
        <v>158</v>
      </c>
      <c r="B23" s="7" t="s">
        <v>135</v>
      </c>
      <c r="C23" s="7" t="s">
        <v>475</v>
      </c>
      <c r="D23" s="8">
        <v>45723</v>
      </c>
      <c r="E23" s="7" t="s">
        <v>11</v>
      </c>
      <c r="F23" s="7" t="s">
        <v>159</v>
      </c>
      <c r="G23" s="7" t="s">
        <v>530</v>
      </c>
      <c r="H23" s="17" t="s">
        <v>436</v>
      </c>
      <c r="I23" s="18" t="s">
        <v>567</v>
      </c>
    </row>
    <row r="24" spans="1:12" ht="25.5" x14ac:dyDescent="0.25">
      <c r="A24" s="7" t="s">
        <v>160</v>
      </c>
      <c r="B24" s="7" t="s">
        <v>135</v>
      </c>
      <c r="C24" s="7" t="s">
        <v>475</v>
      </c>
      <c r="D24" s="8">
        <v>45723</v>
      </c>
      <c r="E24" s="7" t="s">
        <v>52</v>
      </c>
      <c r="F24" s="7" t="s">
        <v>52</v>
      </c>
      <c r="G24" s="7" t="s">
        <v>530</v>
      </c>
      <c r="H24" s="17" t="s">
        <v>52</v>
      </c>
      <c r="I24" s="15"/>
    </row>
    <row r="25" spans="1:12" ht="25.5" x14ac:dyDescent="0.25">
      <c r="A25" s="7" t="s">
        <v>161</v>
      </c>
      <c r="B25" s="7" t="s">
        <v>135</v>
      </c>
      <c r="C25" s="7" t="s">
        <v>475</v>
      </c>
      <c r="D25" s="8">
        <v>45723</v>
      </c>
      <c r="E25" s="7" t="s">
        <v>52</v>
      </c>
      <c r="F25" s="7" t="s">
        <v>52</v>
      </c>
      <c r="G25" s="7" t="s">
        <v>530</v>
      </c>
      <c r="H25" s="17" t="s">
        <v>52</v>
      </c>
      <c r="I25" s="15"/>
    </row>
    <row r="26" spans="1:12" ht="25.5" x14ac:dyDescent="0.25">
      <c r="A26" s="7" t="s">
        <v>162</v>
      </c>
      <c r="B26" s="7" t="s">
        <v>138</v>
      </c>
      <c r="C26" s="7" t="s">
        <v>476</v>
      </c>
      <c r="D26" s="8">
        <v>45726</v>
      </c>
      <c r="E26" s="7" t="s">
        <v>11</v>
      </c>
      <c r="F26" s="7" t="s">
        <v>131</v>
      </c>
      <c r="G26" s="7" t="s">
        <v>530</v>
      </c>
      <c r="H26" s="17" t="s">
        <v>436</v>
      </c>
      <c r="I26" s="15" t="s">
        <v>553</v>
      </c>
    </row>
    <row r="27" spans="1:12" ht="38.25" x14ac:dyDescent="0.25">
      <c r="A27" s="7" t="s">
        <v>165</v>
      </c>
      <c r="B27" s="7" t="s">
        <v>166</v>
      </c>
      <c r="C27" s="7" t="s">
        <v>480</v>
      </c>
      <c r="D27" s="8">
        <v>45747</v>
      </c>
      <c r="E27" s="7" t="s">
        <v>11</v>
      </c>
      <c r="F27" s="58" t="s">
        <v>167</v>
      </c>
      <c r="G27" s="7" t="s">
        <v>529</v>
      </c>
      <c r="H27" s="17" t="s">
        <v>436</v>
      </c>
      <c r="I27" s="18" t="s">
        <v>578</v>
      </c>
    </row>
    <row r="28" spans="1:12" ht="25.5" x14ac:dyDescent="0.25">
      <c r="A28" s="7" t="s">
        <v>202</v>
      </c>
      <c r="B28" s="7" t="s">
        <v>122</v>
      </c>
      <c r="C28" s="7" t="s">
        <v>470</v>
      </c>
      <c r="D28" s="8">
        <v>45719</v>
      </c>
      <c r="E28" s="7" t="s">
        <v>11</v>
      </c>
      <c r="F28" s="7" t="s">
        <v>203</v>
      </c>
      <c r="G28" s="7" t="s">
        <v>529</v>
      </c>
      <c r="H28" s="17" t="s">
        <v>436</v>
      </c>
      <c r="I28" s="15" t="s">
        <v>579</v>
      </c>
    </row>
    <row r="29" spans="1:12" hidden="1" x14ac:dyDescent="0.25">
      <c r="A29" s="5" t="s">
        <v>204</v>
      </c>
      <c r="B29" s="5" t="s">
        <v>127</v>
      </c>
      <c r="C29" s="5" t="s">
        <v>474</v>
      </c>
      <c r="D29" s="6">
        <v>45721</v>
      </c>
      <c r="E29" s="7"/>
      <c r="F29" s="7"/>
      <c r="G29" s="7"/>
      <c r="H29" s="15"/>
      <c r="I29" s="15"/>
    </row>
    <row r="30" spans="1:12" ht="25.5" x14ac:dyDescent="0.25">
      <c r="A30" s="7" t="s">
        <v>205</v>
      </c>
      <c r="B30" s="7" t="s">
        <v>127</v>
      </c>
      <c r="C30" s="7" t="s">
        <v>473</v>
      </c>
      <c r="D30" s="8">
        <v>45720</v>
      </c>
      <c r="E30" s="7" t="s">
        <v>11</v>
      </c>
      <c r="F30" s="7" t="s">
        <v>206</v>
      </c>
      <c r="G30" s="7" t="s">
        <v>529</v>
      </c>
      <c r="H30" s="17" t="s">
        <v>436</v>
      </c>
      <c r="I30" s="15" t="s">
        <v>553</v>
      </c>
    </row>
    <row r="31" spans="1:12" ht="25.5" x14ac:dyDescent="0.25">
      <c r="A31" s="7" t="s">
        <v>207</v>
      </c>
      <c r="B31" s="7" t="s">
        <v>127</v>
      </c>
      <c r="C31" s="7" t="s">
        <v>474</v>
      </c>
      <c r="D31" s="8">
        <v>45721</v>
      </c>
      <c r="E31" s="7" t="s">
        <v>11</v>
      </c>
      <c r="F31" s="7" t="s">
        <v>208</v>
      </c>
      <c r="G31" s="7" t="s">
        <v>529</v>
      </c>
      <c r="H31" s="17" t="s">
        <v>436</v>
      </c>
      <c r="I31" s="15"/>
    </row>
    <row r="32" spans="1:12" ht="25.5" x14ac:dyDescent="0.25">
      <c r="A32" s="7" t="s">
        <v>210</v>
      </c>
      <c r="B32" s="7" t="s">
        <v>130</v>
      </c>
      <c r="C32" s="7" t="s">
        <v>474</v>
      </c>
      <c r="D32" s="8">
        <v>45721</v>
      </c>
      <c r="E32" s="7" t="s">
        <v>52</v>
      </c>
      <c r="F32" s="7" t="s">
        <v>52</v>
      </c>
      <c r="G32" s="7" t="s">
        <v>529</v>
      </c>
      <c r="H32" s="19" t="s">
        <v>52</v>
      </c>
      <c r="I32" s="15"/>
    </row>
    <row r="33" spans="1:9" ht="25.5" x14ac:dyDescent="0.25">
      <c r="A33" s="7" t="s">
        <v>211</v>
      </c>
      <c r="B33" s="7" t="s">
        <v>130</v>
      </c>
      <c r="C33" s="7" t="s">
        <v>474</v>
      </c>
      <c r="D33" s="8">
        <v>45721</v>
      </c>
      <c r="E33" s="7" t="s">
        <v>52</v>
      </c>
      <c r="F33" s="7" t="s">
        <v>52</v>
      </c>
      <c r="G33" s="7" t="s">
        <v>529</v>
      </c>
      <c r="H33" s="19" t="s">
        <v>52</v>
      </c>
      <c r="I33" s="15"/>
    </row>
    <row r="34" spans="1:9" ht="38.25" x14ac:dyDescent="0.25">
      <c r="A34" s="7" t="s">
        <v>212</v>
      </c>
      <c r="B34" s="7" t="s">
        <v>130</v>
      </c>
      <c r="C34" s="7" t="s">
        <v>474</v>
      </c>
      <c r="D34" s="8">
        <v>45721</v>
      </c>
      <c r="E34" s="7" t="s">
        <v>52</v>
      </c>
      <c r="F34" s="7" t="s">
        <v>52</v>
      </c>
      <c r="G34" s="7" t="s">
        <v>529</v>
      </c>
      <c r="H34" s="19" t="s">
        <v>52</v>
      </c>
      <c r="I34" s="15"/>
    </row>
    <row r="35" spans="1:9" x14ac:dyDescent="0.25">
      <c r="A35" s="7" t="s">
        <v>215</v>
      </c>
      <c r="B35" s="7" t="s">
        <v>130</v>
      </c>
      <c r="C35" s="7" t="s">
        <v>474</v>
      </c>
      <c r="D35" s="8">
        <v>45721</v>
      </c>
      <c r="E35" s="7" t="s">
        <v>52</v>
      </c>
      <c r="F35" s="7" t="s">
        <v>52</v>
      </c>
      <c r="G35" s="7" t="s">
        <v>529</v>
      </c>
      <c r="H35" s="19" t="s">
        <v>52</v>
      </c>
      <c r="I35" s="15"/>
    </row>
    <row r="36" spans="1:9" hidden="1" x14ac:dyDescent="0.25">
      <c r="A36" s="5" t="s">
        <v>232</v>
      </c>
      <c r="B36" s="5" t="s">
        <v>8</v>
      </c>
      <c r="C36" s="5" t="s">
        <v>492</v>
      </c>
      <c r="D36" s="6">
        <v>45728</v>
      </c>
      <c r="E36" s="7"/>
      <c r="F36" s="7"/>
      <c r="G36" s="7" t="s">
        <v>529</v>
      </c>
      <c r="H36" s="15"/>
      <c r="I36" s="15"/>
    </row>
    <row r="37" spans="1:9" x14ac:dyDescent="0.25">
      <c r="A37" s="7" t="s">
        <v>242</v>
      </c>
      <c r="B37" s="7" t="s">
        <v>111</v>
      </c>
      <c r="C37" s="7" t="s">
        <v>492</v>
      </c>
      <c r="D37" s="8">
        <v>45728</v>
      </c>
      <c r="E37" s="7" t="s">
        <v>11</v>
      </c>
      <c r="F37" s="58" t="s">
        <v>243</v>
      </c>
      <c r="G37" s="7" t="s">
        <v>530</v>
      </c>
      <c r="H37" s="17" t="s">
        <v>436</v>
      </c>
      <c r="I37" s="15"/>
    </row>
  </sheetData>
  <autoFilter ref="A1:N37">
    <filterColumn colId="5">
      <customFilters>
        <customFilter operator="notEqual" val=" "/>
      </customFilters>
    </filterColumn>
  </autoFilter>
  <conditionalFormatting sqref="N6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Enero</vt:lpstr>
      <vt:lpstr>CSTNRH2019_2023</vt:lpstr>
      <vt:lpstr>Avance</vt:lpstr>
      <vt:lpstr>Eval_mejoras</vt:lpstr>
      <vt:lpstr>Abril</vt:lpstr>
      <vt:lpstr>Febrer</vt:lpstr>
      <vt:lpstr>Marzo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Paulina Roman</dc:creator>
  <cp:lastModifiedBy>INEC Magaly Aguiar</cp:lastModifiedBy>
  <dcterms:created xsi:type="dcterms:W3CDTF">2025-01-23T13:22:50Z</dcterms:created>
  <dcterms:modified xsi:type="dcterms:W3CDTF">2026-01-08T14:17:53Z</dcterms:modified>
</cp:coreProperties>
</file>