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5\CSTNRH_2018_24\10_Gest_archiv\10.1_Document_proces\10.1.2_Recop_document\"/>
    </mc:Choice>
  </mc:AlternateContent>
  <bookViews>
    <workbookView xWindow="0" yWindow="0" windowWidth="28800" windowHeight="12435" firstSheet="4" activeTab="4"/>
  </bookViews>
  <sheets>
    <sheet name="TD_total" sheetId="12" state="hidden" r:id="rId1"/>
    <sheet name="F-P-A" sheetId="13" state="hidden" r:id="rId2"/>
    <sheet name="FASE_PROC_ACT" sheetId="15" r:id="rId3"/>
    <sheet name="Hoja2" sheetId="17" r:id="rId4"/>
    <sheet name="FASE_PROC_PROD" sheetId="14" r:id="rId5"/>
    <sheet name="Avanc_Graf" sheetId="16" r:id="rId6"/>
    <sheet name="total" sheetId="11" state="hidden" r:id="rId7"/>
  </sheets>
  <definedNames>
    <definedName name="_xlnm._FilterDatabase" localSheetId="6" hidden="1">total!$B$2:$D$201</definedName>
  </definedNames>
  <calcPr calcId="152511"/>
  <pivotCaches>
    <pivotCache cacheId="2" r:id="rId8"/>
    <pivotCache cacheId="3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6" l="1"/>
  <c r="D16" i="16" l="1"/>
  <c r="D18" i="16"/>
  <c r="D17" i="16"/>
  <c r="D15" i="16"/>
  <c r="D14" i="16"/>
  <c r="D13" i="16"/>
  <c r="D12" i="16"/>
  <c r="D11" i="16"/>
  <c r="D10" i="16"/>
  <c r="D9" i="16"/>
  <c r="E18" i="16"/>
  <c r="E17" i="16"/>
  <c r="E15" i="16"/>
  <c r="E14" i="16"/>
  <c r="E13" i="16"/>
  <c r="E12" i="16"/>
  <c r="E11" i="16"/>
  <c r="E10" i="16"/>
  <c r="E9" i="16"/>
  <c r="D19" i="16" l="1"/>
  <c r="F16" i="16"/>
  <c r="E19" i="16"/>
  <c r="F10" i="16"/>
  <c r="F12" i="16"/>
  <c r="F15" i="16"/>
  <c r="F14" i="16"/>
  <c r="F13" i="16"/>
  <c r="F17" i="16"/>
  <c r="F18" i="16"/>
  <c r="F11" i="16"/>
  <c r="F9" i="16"/>
  <c r="F19" i="16" l="1"/>
  <c r="D41" i="16" s="1"/>
  <c r="D42" i="16" s="1"/>
  <c r="D43" i="16" s="1"/>
</calcChain>
</file>

<file path=xl/comments1.xml><?xml version="1.0" encoding="utf-8"?>
<comments xmlns="http://schemas.openxmlformats.org/spreadsheetml/2006/main">
  <authors>
    <author>INEC Magaly Aguiar</author>
    <author>INEC Paulina Roman</author>
  </authors>
  <commentList>
    <comment ref="I28" authorId="0" shapeId="0">
      <text>
        <r>
          <rPr>
            <b/>
            <sz val="9"/>
            <color indexed="81"/>
            <rFont val="Tahoma"/>
            <charset val="1"/>
          </rPr>
          <t>INEC Magaly Aguiar:</t>
        </r>
        <r>
          <rPr>
            <sz val="9"/>
            <color indexed="81"/>
            <rFont val="Tahoma"/>
            <charset val="1"/>
          </rPr>
          <t xml:space="preserve">
Varios archivos, en el caso que corresponda
</t>
        </r>
      </text>
    </comment>
    <comment ref="I43" authorId="0" shapeId="0">
      <text>
        <r>
          <rPr>
            <b/>
            <sz val="9"/>
            <color indexed="81"/>
            <rFont val="Tahoma"/>
            <charset val="1"/>
          </rPr>
          <t>INEC Magaly Aguiar:</t>
        </r>
        <r>
          <rPr>
            <sz val="9"/>
            <color indexed="81"/>
            <rFont val="Tahoma"/>
            <charset val="1"/>
          </rPr>
          <t xml:space="preserve">
Varios archivos, en el caso que corresponda
</t>
        </r>
      </text>
    </comment>
    <comment ref="G127" authorId="1" shapeId="0">
      <text>
        <r>
          <rPr>
            <b/>
            <sz val="9"/>
            <color indexed="81"/>
            <rFont val="Tahoma"/>
            <family val="2"/>
          </rPr>
          <t>INEC Paulina Roman:</t>
        </r>
        <r>
          <rPr>
            <sz val="9"/>
            <color indexed="81"/>
            <rFont val="Tahoma"/>
            <family val="2"/>
          </rPr>
          <t xml:space="preserve">
este año no se hará la encuesta</t>
        </r>
      </text>
    </comment>
  </commentList>
</comments>
</file>

<file path=xl/sharedStrings.xml><?xml version="1.0" encoding="utf-8"?>
<sst xmlns="http://schemas.openxmlformats.org/spreadsheetml/2006/main" count="4024" uniqueCount="1163">
  <si>
    <t>Producto</t>
  </si>
  <si>
    <t>8.1</t>
  </si>
  <si>
    <t>8.2</t>
  </si>
  <si>
    <t>8.3</t>
  </si>
  <si>
    <t>8.1.1</t>
  </si>
  <si>
    <t>8.2.4</t>
  </si>
  <si>
    <t>9.1.5</t>
  </si>
  <si>
    <t>9.1.6</t>
  </si>
  <si>
    <t xml:space="preserve"> 1.1 Identificar las necesidades</t>
  </si>
  <si>
    <t>1.2. Consultar y confirmar las necesidades</t>
  </si>
  <si>
    <t>1.1</t>
  </si>
  <si>
    <t>1.1.1</t>
  </si>
  <si>
    <t>1.1.2</t>
  </si>
  <si>
    <t>1.5</t>
  </si>
  <si>
    <t>1.5.2</t>
  </si>
  <si>
    <t xml:space="preserve">1.3. Establecer y delimitar los objetivos </t>
  </si>
  <si>
    <t>1.2</t>
  </si>
  <si>
    <t>1.2.1</t>
  </si>
  <si>
    <t>1.2.2</t>
  </si>
  <si>
    <t>1.4. Identificar conceptos</t>
  </si>
  <si>
    <t>Sección del marco conceptual referencial del documento metodológico.</t>
  </si>
  <si>
    <t>6.3</t>
  </si>
  <si>
    <t>6.3.2</t>
  </si>
  <si>
    <t xml:space="preserve">1.5. Comprobar la disponibilidad de datos  </t>
  </si>
  <si>
    <t>1.4</t>
  </si>
  <si>
    <t>1.4.1</t>
  </si>
  <si>
    <t>1.3</t>
  </si>
  <si>
    <t>1.3.1</t>
  </si>
  <si>
    <t>1.3.2</t>
  </si>
  <si>
    <t>1.6. Preparar el proyecto o plan de trabajo</t>
  </si>
  <si>
    <t>1.5.1</t>
  </si>
  <si>
    <t>1.5.3</t>
  </si>
  <si>
    <t>1.5.4</t>
  </si>
  <si>
    <t>2.1. Diseñar los productos</t>
  </si>
  <si>
    <t>1.6</t>
  </si>
  <si>
    <t>1.6.1</t>
  </si>
  <si>
    <t>1.6.2</t>
  </si>
  <si>
    <t>1.6.3</t>
  </si>
  <si>
    <t>1.6.4</t>
  </si>
  <si>
    <t>1.6.5</t>
  </si>
  <si>
    <t xml:space="preserve">2.2. Diseñar la descripción de variables 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</si>
  <si>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</si>
  <si>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</si>
  <si>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</si>
  <si>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</si>
  <si>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</si>
  <si>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</si>
  <si>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</si>
  <si>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</si>
  <si>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2.3. Diseñar la recolección o recopilación</t>
  </si>
  <si>
    <t>2.2</t>
  </si>
  <si>
    <t>2.2.1</t>
  </si>
  <si>
    <t>2.2.2</t>
  </si>
  <si>
    <t>2.2.3</t>
  </si>
  <si>
    <t>2.2.4</t>
  </si>
  <si>
    <t>2.4. Diseñar el marco y la muestra</t>
  </si>
  <si>
    <t>2.5. Diseñar el procesamiento y análisis</t>
  </si>
  <si>
    <t>2.4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</si>
  <si>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</si>
  <si>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</si>
  <si>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</si>
  <si>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</si>
  <si>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</si>
  <si>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</si>
  <si>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</si>
  <si>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</si>
  <si>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2.6. Diseñar el sistema de producción y flujo de trabajo</t>
  </si>
  <si>
    <t>2.5</t>
  </si>
  <si>
    <t>2.5.1</t>
  </si>
  <si>
    <t>2.5.2</t>
  </si>
  <si>
    <t>2.5.3</t>
  </si>
  <si>
    <t>2.5.4</t>
  </si>
  <si>
    <t>2.5.5</t>
  </si>
  <si>
    <t>2.5.6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</si>
  <si>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</si>
  <si>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</si>
  <si>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</si>
  <si>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</si>
  <si>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</si>
  <si>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</si>
  <si>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</si>
  <si>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</si>
  <si>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</si>
  <si>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</si>
  <si>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</si>
  <si>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</si>
  <si>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</si>
  <si>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3.1. Reutilizar, actualizar o construir los instrumentos de recolección o recopilación</t>
  </si>
  <si>
    <t>3.2. Reutilizar, actualizar o construir componentes del procesamiento y análisis</t>
  </si>
  <si>
    <t>3.3. Reutilizar, actualizar o construir los componentes de difusión</t>
  </si>
  <si>
    <t>3.4. Configurar flujos de trabajo</t>
  </si>
  <si>
    <t>2.6</t>
  </si>
  <si>
    <t>2.6.1</t>
  </si>
  <si>
    <t>2.6.2</t>
  </si>
  <si>
    <t>2.6.3</t>
  </si>
  <si>
    <t>2.6.4</t>
  </si>
  <si>
    <t>2.6.5</t>
  </si>
  <si>
    <t xml:space="preserve">3.5. Probar el sistema de producción </t>
  </si>
  <si>
    <t>3.2</t>
  </si>
  <si>
    <t>3.2.1</t>
  </si>
  <si>
    <t>3.2.2</t>
  </si>
  <si>
    <t>3.2.3</t>
  </si>
  <si>
    <t>3.2.4</t>
  </si>
  <si>
    <t>3.2.5</t>
  </si>
  <si>
    <t>3.2.6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</si>
  <si>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</si>
  <si>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</si>
  <si>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</si>
  <si>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</si>
  <si>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</si>
  <si>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</si>
  <si>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</si>
  <si>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</si>
  <si>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3.6. Probar el proceso estadístico</t>
  </si>
  <si>
    <t>3.5</t>
  </si>
  <si>
    <t>3.5.5</t>
  </si>
  <si>
    <t>3.4</t>
  </si>
  <si>
    <t>3.4.1</t>
  </si>
  <si>
    <t>3.4.2</t>
  </si>
  <si>
    <t>3.7. Finalizar el sistema de producción</t>
  </si>
  <si>
    <t>3.6</t>
  </si>
  <si>
    <t>3.6.1</t>
  </si>
  <si>
    <t>3.6.2</t>
  </si>
  <si>
    <t>3.6.3</t>
  </si>
  <si>
    <t>3.6.4</t>
  </si>
  <si>
    <t>4.1. Crear el marco y seleccionar la muestra</t>
  </si>
  <si>
    <t>4.2. Preparar o establecer la recolección o recopilación</t>
  </si>
  <si>
    <t>3.2.7</t>
  </si>
  <si>
    <t>3.2.8</t>
  </si>
  <si>
    <t>3.2.9</t>
  </si>
  <si>
    <t>3.3</t>
  </si>
  <si>
    <t>3.3.1</t>
  </si>
  <si>
    <t>3.3.2</t>
  </si>
  <si>
    <t>3.3.3</t>
  </si>
  <si>
    <t>3.3.4</t>
  </si>
  <si>
    <t>3.3.5</t>
  </si>
  <si>
    <t>3.3.6</t>
  </si>
  <si>
    <t>3.7</t>
  </si>
  <si>
    <t>3.7.1</t>
  </si>
  <si>
    <t>3.7.2</t>
  </si>
  <si>
    <t>3.7.3</t>
  </si>
  <si>
    <t>4.3. Recolectar o recopilar los datos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</si>
  <si>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</si>
  <si>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</si>
  <si>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</si>
  <si>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</si>
  <si>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</si>
  <si>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</si>
  <si>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</si>
  <si>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</si>
  <si>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</si>
  <si>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</si>
  <si>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4.4. Finalizar la recolección o recopilación</t>
  </si>
  <si>
    <t>4.3.1</t>
  </si>
  <si>
    <t>4.3.2</t>
  </si>
  <si>
    <t>4.3.3</t>
  </si>
  <si>
    <t>4.3.4</t>
  </si>
  <si>
    <t xml:space="preserve">5.1 Compilar y/o revisar los datos </t>
  </si>
  <si>
    <t>4.4.1</t>
  </si>
  <si>
    <t xml:space="preserve">5.2. Integrar los archivos de datos </t>
  </si>
  <si>
    <t>5.1</t>
  </si>
  <si>
    <t>5.1.1</t>
  </si>
  <si>
    <t>5.1.2</t>
  </si>
  <si>
    <t>5.3.  Clasificar y codificar</t>
  </si>
  <si>
    <t>5.4. Validar los datos</t>
  </si>
  <si>
    <t>5.3</t>
  </si>
  <si>
    <t>5.3.1</t>
  </si>
  <si>
    <t>5.5. Editar e imputar</t>
  </si>
  <si>
    <t>5.4</t>
  </si>
  <si>
    <t>5.4.1</t>
  </si>
  <si>
    <t>5.4.2</t>
  </si>
  <si>
    <t>5.4.3</t>
  </si>
  <si>
    <t>5.4.4</t>
  </si>
  <si>
    <t>5.4.5</t>
  </si>
  <si>
    <t>5.4.6</t>
  </si>
  <si>
    <t>5.6. Derivar nuevas variables y unidades</t>
  </si>
  <si>
    <t>5.5</t>
  </si>
  <si>
    <t>5.5.1</t>
  </si>
  <si>
    <t>5.5.2</t>
  </si>
  <si>
    <t>Base de datos micro: con variables y unidades derivadas.</t>
  </si>
  <si>
    <t xml:space="preserve">5.7. Ajustar los factores de expansión </t>
  </si>
  <si>
    <t>4.4.2</t>
  </si>
  <si>
    <t>4.4.3</t>
  </si>
  <si>
    <t>5.8. Calcular agregados</t>
  </si>
  <si>
    <t>5.6</t>
  </si>
  <si>
    <t>5.7</t>
  </si>
  <si>
    <t>5.6.1</t>
  </si>
  <si>
    <t>5.6.2</t>
  </si>
  <si>
    <t>5.7.1</t>
  </si>
  <si>
    <t>5.9. Finalizar archivos de datos</t>
  </si>
  <si>
    <t>5.8</t>
  </si>
  <si>
    <t>5.8.1</t>
  </si>
  <si>
    <t xml:space="preserve">6.1. Preparar resultados </t>
  </si>
  <si>
    <t>5.9</t>
  </si>
  <si>
    <t>5.9.1</t>
  </si>
  <si>
    <t>5.9.2</t>
  </si>
  <si>
    <t>5.9.3</t>
  </si>
  <si>
    <t>5.2</t>
  </si>
  <si>
    <t>5.2.1</t>
  </si>
  <si>
    <t>6.2. Validar los resultados</t>
  </si>
  <si>
    <t>6.1</t>
  </si>
  <si>
    <t>6.1.1</t>
  </si>
  <si>
    <t>6.1.2</t>
  </si>
  <si>
    <t>6.3. Interpretar y explicar los resultados</t>
  </si>
  <si>
    <t>6.2</t>
  </si>
  <si>
    <t>6.2.2</t>
  </si>
  <si>
    <t>6.2.3</t>
  </si>
  <si>
    <t>6.2.4</t>
  </si>
  <si>
    <t>6.4. Aplicar control de difusión</t>
  </si>
  <si>
    <t>6.3.1</t>
  </si>
  <si>
    <t>6.3.3</t>
  </si>
  <si>
    <t>6.3.4</t>
  </si>
  <si>
    <t>6.5. Finalizar los resultados y productos estadísticos</t>
  </si>
  <si>
    <t>Resultados y productos estadísticos aprobados.</t>
  </si>
  <si>
    <t>7.1. Publicar productos estadísticos</t>
  </si>
  <si>
    <t>6.5</t>
  </si>
  <si>
    <t>6.5.1</t>
  </si>
  <si>
    <t>6.5.2</t>
  </si>
  <si>
    <t>6.5.3</t>
  </si>
  <si>
    <t>6.5.4</t>
  </si>
  <si>
    <t>7.2. Generar productos de difusión</t>
  </si>
  <si>
    <t>7.1</t>
  </si>
  <si>
    <t>7.1.1</t>
  </si>
  <si>
    <t>7.1.2</t>
  </si>
  <si>
    <t>7.1.3</t>
  </si>
  <si>
    <t>7.3. Gestionar la comunicación de productos estadísticos y de difusión</t>
  </si>
  <si>
    <t>7.2</t>
  </si>
  <si>
    <t>7.2.1</t>
  </si>
  <si>
    <t>7.2.2</t>
  </si>
  <si>
    <t>7.4. Promover los productos de la operación estadística</t>
  </si>
  <si>
    <t>7.3</t>
  </si>
  <si>
    <t>7.3.1</t>
  </si>
  <si>
    <t>Evidencia del cumplimiento de la implementación de la estrategia de comunicación (reportes, actas de asistencias, registro fotográfico, agendas de trabajo, correos, oficios, redes sociales, medios de difusión interna, entre otros).</t>
  </si>
  <si>
    <t>7.5. Administrar el soporte al usuario</t>
  </si>
  <si>
    <t>8.1. Reunir insumos para la evaluación</t>
  </si>
  <si>
    <t>Actas o informes de reuniones con el equipo técnico que contengan las novedades identificadas en el proceso de producción.</t>
  </si>
  <si>
    <t>8.2. Evaluar los productos y los procesos de producción</t>
  </si>
  <si>
    <t>8.1.2</t>
  </si>
  <si>
    <t>8.1.3</t>
  </si>
  <si>
    <t>Informe de evaluación que contengan los i) hallazgos, ii) mejoras o ajustes que deban aplicarse, iii) Plan de acción con fechas de ejecución.</t>
  </si>
  <si>
    <t>8.3. Acordar un plan de acción</t>
  </si>
  <si>
    <t>8.2.1</t>
  </si>
  <si>
    <t>8.2.2</t>
  </si>
  <si>
    <t>8.2.3</t>
  </si>
  <si>
    <t>1.1.2 Identificar cambios en los procesos de producción, recursos disponibles y ámbito temático, a partir de la documentación resultante de la aplicación del Marco de Aseguramiento de la Calidad.</t>
  </si>
  <si>
    <t>1.3.2 Definir los productos estadísticos de la operación estadística.</t>
  </si>
  <si>
    <t xml:space="preserve">1.4.1 Investigar e identificar el marco conceptual. </t>
  </si>
  <si>
    <t>1. Planificación</t>
  </si>
  <si>
    <t>2. Diseño</t>
  </si>
  <si>
    <t>2.4.7 Determinar la estimación de factores de expansión.</t>
  </si>
  <si>
    <t>2.4.8 Determinar la estimación de la varianza (para la estimación de errores en el diseño muestral).</t>
  </si>
  <si>
    <t>2.5.1 Identificar y o determinar las herramientas tecnológicas para el procesamiento.</t>
  </si>
  <si>
    <t xml:space="preserve">2.5.2 Generar las especificaciones necesarias para la definición de la estructura, integración, compilación, almacenamiento y protección de las bases de datos. </t>
  </si>
  <si>
    <t>2.5.3 Diseñar las especificaciones para la crítica, digitación, codificación, clasificación, validación, edición, imputación, factores de expansión, ajustes de cobertura y respuesta, para el desarrollo de los aplicativos informáticos**</t>
  </si>
  <si>
    <t>2.5.4 Establecer estrategias y metodologías para transformar un registro administrativo en registro estadístico (OE basada en registros administrativos).</t>
  </si>
  <si>
    <t xml:space="preserve">2.5.5 Diseñar indicadores de calidad y control de cobertura geográfica de las bases de datos. </t>
  </si>
  <si>
    <t>2.5.6 Definir y especificar los criterios metodológicos y procedimientos para revisar y validar los resultados.</t>
  </si>
  <si>
    <t>2.5.7 Definir y especificar los métodos o las técnicas de análisis de la información (análisis de contexto, coherencia, consistencia, indicadores de calidad, series de tiempo, análisis estadístico, entre otros).</t>
  </si>
  <si>
    <t>2.5.8 Establecer la metodología o técnicas para la anonimización de los microdatos que se publicarán.</t>
  </si>
  <si>
    <t>2.5.9 Establecer estrategias para evitar la pérdida, modificación o alteración de la información.</t>
  </si>
  <si>
    <t>3. Construcción</t>
  </si>
  <si>
    <t xml:space="preserve">4.2.2 Verificar disponibilidad de recursos y materiales. </t>
  </si>
  <si>
    <t>4.2.3 Reproducir y preparar material para la recolección (cartografía, manuales, formularios, etc.).</t>
  </si>
  <si>
    <t>4.2.4 Distribuir los materiales y asegurar que los insumos se encuentren disponibles (credenciales, chalecos, gorras al personal de recolección).</t>
  </si>
  <si>
    <t xml:space="preserve">4.2.5 Capacitar y evaluar al personal de recolección (capacitación teórica/ técnica y práctica, prueba de campo práctica, evaluación al personal). </t>
  </si>
  <si>
    <t>4.2.6 Contratar el personal y/o vehículos para la recolección.</t>
  </si>
  <si>
    <t xml:space="preserve">4.2.7 Configurar/ cargar los sistemas de recolección o recopilación. </t>
  </si>
  <si>
    <t>4.2.8 Capacitación al personal para el manejo del sistema de ingreso, crítica, codificación de la información.</t>
  </si>
  <si>
    <t>4.2.9 Organizar equipos y asignar cargas de trabajo.</t>
  </si>
  <si>
    <t>4.3.1 Aplicar los procedimientos que rigen el control, tratamiento y protección de la información confidencial.</t>
  </si>
  <si>
    <t>4.3.2 Iniciar la recolección.</t>
  </si>
  <si>
    <t>4.3.3 Iniciar el proceso de transferencia y/o descarga de los datos y metadatos.</t>
  </si>
  <si>
    <t>4.3.4 Realizar supervisión, seguimiento, monitoreo y/o aplicar controles de calidad y cobertura, subregistro de los datos para la recolección o recopilación, según corresponda.</t>
  </si>
  <si>
    <t>4.3.5 Verificar la estructura o integridad de los datos recibidos, para comprobar formatos y campos esperados.</t>
  </si>
  <si>
    <t>4.3.6 Identificar y gestionar las novedades o incidentes presentados en la recolección o recopilación.</t>
  </si>
  <si>
    <t>4.3.7 Elaborar reportes de avance de la recolección o recopilación (transferencia y/o descarga).</t>
  </si>
  <si>
    <t>5.1.1 Compilar los datos.</t>
  </si>
  <si>
    <t>5.1.2 Revisar los datos obtenidos de la recolección o recopilación.</t>
  </si>
  <si>
    <t>5.2.1 Integrar los archivos de datos.</t>
  </si>
  <si>
    <t>5.3.1 Clasificar y codificar los datos.</t>
  </si>
  <si>
    <t>5.4.1 Verificar la cobertura geográfica.</t>
  </si>
  <si>
    <t>5.4.2 Verificar la geocodificación.</t>
  </si>
  <si>
    <t>5.4.3 Calcular la no respuesta de la información obtenida para cada una de las variables definidas.</t>
  </si>
  <si>
    <t>5.4.4 Identificar posibles o potenciales inconsistencias, errores o discrepancias. (Valores atípicos, duplicados, faltantes. Aplicar reglas de validación).</t>
  </si>
  <si>
    <t>5.4.5 Validar con registros administrativos de otras temáticas, en caso de tener acceso a otras fuentes.</t>
  </si>
  <si>
    <t>5.4.6 Validar con otros registros administrativos, cuando sea posible.</t>
  </si>
  <si>
    <t>5.9.1 Reunir resultados preliminares.</t>
  </si>
  <si>
    <t xml:space="preserve">5.9.2 Asegurar que por cada proceso exista las bases de datos correspondientes debidamente identificadas. </t>
  </si>
  <si>
    <t xml:space="preserve">5.9.3 Verificar la aplicación de los procedimientos que rigen el control, tratamiento y protección de la información confidencial. </t>
  </si>
  <si>
    <t>7.1.1 Verificar que los formatos de productos estadísticos se encuentren acorde a lo establecido.</t>
  </si>
  <si>
    <t>7.1.2 Cargar los productos estadísticos en los medios de difusión.</t>
  </si>
  <si>
    <t>7.1.3 Poner a disposición de los usuarios aplicativos, visualizadores y sistemas de consulta.</t>
  </si>
  <si>
    <t>7.5.1 Registrar y responder requerimientos de los usuarios.</t>
  </si>
  <si>
    <t>7.5.2 Evaluar la satisfacción del usuario**</t>
  </si>
  <si>
    <t>8.3.1 Elaborar plan de acción, que incluya responsables, productos a elaborar, fechas de implementación.</t>
  </si>
  <si>
    <t>8.3.2 Definir metodología e instrumentos para seguimiento y cumplimiento del plan de acción.</t>
  </si>
  <si>
    <t>8.3.3 Ejecutar el seguimiento del plan de acción.</t>
  </si>
  <si>
    <t>9.1.1 Identificar controles de calidad a partir de procesos críticos.</t>
  </si>
  <si>
    <t>9.1.2 Establecer indicadores de acuerdo al MPE.</t>
  </si>
  <si>
    <t>9.1.3 Monitorear indicadores de calidad.</t>
  </si>
  <si>
    <t>9.1.4 Elaborar reporte del estado de los indicadores de calidad.</t>
  </si>
  <si>
    <t>9.1.5 Participar en los métodos de evaluación del Marco Aseguramiento de la Calidad.</t>
  </si>
  <si>
    <t>9.1.6 Implementar las recomendaciones resultantes de los métodos de evaluación del marco aseguramiento de la calidad.</t>
  </si>
  <si>
    <t>10.1.1 Generar, establecer o actualizar el procedimiento para el acceso, gestión y archivo de la documentación de la operación estadística.</t>
  </si>
  <si>
    <t>10.1.2 Recopilar documentación que respalde la ejecución del MPE.</t>
  </si>
  <si>
    <t>10.1.3 Organizar y archivar la documentación, de acuerdo con el MPE.</t>
  </si>
  <si>
    <t xml:space="preserve">10. Gestión de Archivo </t>
  </si>
  <si>
    <r>
      <t>1.2.1</t>
    </r>
    <r>
      <rPr>
        <sz val="10"/>
        <color rgb="FF000000"/>
        <rFont val="Arial"/>
        <family val="2"/>
      </rPr>
      <t xml:space="preserve"> Analizar las necesidades de información de usuarios internos y externos, y verificar su pertinencia.</t>
    </r>
  </si>
  <si>
    <r>
      <t>1.2.2</t>
    </r>
    <r>
      <rPr>
        <sz val="10"/>
        <color rgb="FF000000"/>
        <rFont val="Arial"/>
        <family val="2"/>
      </rPr>
      <t xml:space="preserve"> Confirmar y priorizar necesidades con usuarios internos y externos (en función del marco normativo).</t>
    </r>
  </si>
  <si>
    <r>
      <t>1.3.1</t>
    </r>
    <r>
      <rPr>
        <sz val="10"/>
        <color rgb="FF000000"/>
        <rFont val="Arial"/>
        <family val="2"/>
      </rPr>
      <t xml:space="preserve"> Establecer/ actualizar los objetivos de la operación estadística.</t>
    </r>
  </si>
  <si>
    <r>
      <t>1.5.1</t>
    </r>
    <r>
      <rPr>
        <sz val="10"/>
        <color rgb="FF000000"/>
        <rFont val="Arial"/>
        <family val="2"/>
      </rPr>
      <t xml:space="preserve"> Analizar y verificar registros administrativos o variables útiles para la producción estadística.</t>
    </r>
  </si>
  <si>
    <r>
      <t>1.5.2</t>
    </r>
    <r>
      <rPr>
        <sz val="10"/>
        <color rgb="FF000000"/>
        <rFont val="Arial"/>
        <family val="2"/>
      </rPr>
      <t xml:space="preserve"> Realizar un diagnóstico de disponibilidad de los registros administrativos identificados.</t>
    </r>
  </si>
  <si>
    <r>
      <t xml:space="preserve">1.5.3 </t>
    </r>
    <r>
      <rPr>
        <sz val="10"/>
        <color rgb="FF000000"/>
        <rFont val="Arial"/>
        <family val="2"/>
      </rPr>
      <t>Analizar y verificar la existencia de operaciones estadísticas similares para evitar duplicación de esfuerzos y recursos.</t>
    </r>
  </si>
  <si>
    <r>
      <t>1.5.4</t>
    </r>
    <r>
      <rPr>
        <sz val="10"/>
        <color rgb="FF000000"/>
        <rFont val="Arial"/>
        <family val="2"/>
      </rPr>
      <t xml:space="preserve"> Analizar y verificar el marco normativo que ampara la ejecución de la operación estadística.</t>
    </r>
  </si>
  <si>
    <r>
      <t>1.6.1</t>
    </r>
    <r>
      <rPr>
        <sz val="10"/>
        <color rgb="FF000000"/>
        <rFont val="Arial"/>
        <family val="2"/>
      </rPr>
      <t xml:space="preserve"> Elaborar el cronograma de trabajo.</t>
    </r>
  </si>
  <si>
    <r>
      <t>1.6.2</t>
    </r>
    <r>
      <rPr>
        <sz val="10"/>
        <color rgb="FF000000"/>
        <rFont val="Arial"/>
        <family val="2"/>
      </rPr>
      <t xml:space="preserve"> Elaborar el presupuesto y definir recursos de la operación estadística.</t>
    </r>
  </si>
  <si>
    <r>
      <t>1.6.5</t>
    </r>
    <r>
      <rPr>
        <sz val="10"/>
        <color rgb="FF000000"/>
        <rFont val="Arial"/>
        <family val="2"/>
      </rPr>
      <t xml:space="preserve"> Consolidar el plan o proyecto de la operación estadística (incluir los procesos previos).</t>
    </r>
  </si>
  <si>
    <r>
      <t>1.6.7</t>
    </r>
    <r>
      <rPr>
        <sz val="10"/>
        <color rgb="FF000000"/>
        <rFont val="Arial"/>
        <family val="2"/>
      </rPr>
      <t xml:space="preserve"> Definir metodología para la fase de Evaluación que contenga: </t>
    </r>
    <r>
      <rPr>
        <sz val="10"/>
        <color rgb="FF262626"/>
        <rFont val="Arial"/>
        <family val="2"/>
      </rPr>
      <t>método, periodicidad, actores, entre otros.</t>
    </r>
  </si>
  <si>
    <r>
      <t>2.1.1</t>
    </r>
    <r>
      <rPr>
        <sz val="10"/>
        <color rgb="FF000000"/>
        <rFont val="Arial"/>
        <family val="2"/>
      </rPr>
      <t xml:space="preserve"> Diseñar los resultados estadísticos a difundirse. </t>
    </r>
  </si>
  <si>
    <r>
      <t>2.1.2</t>
    </r>
    <r>
      <rPr>
        <sz val="10"/>
        <color rgb="FF000000"/>
        <rFont val="Arial"/>
        <family val="2"/>
      </rPr>
      <t xml:space="preserve"> Diseñar los productos, herramientas y/o medios de difusión.</t>
    </r>
  </si>
  <si>
    <r>
      <t>2.1.3</t>
    </r>
    <r>
      <rPr>
        <sz val="10"/>
        <color rgb="FF000000"/>
        <rFont val="Arial"/>
        <family val="2"/>
      </rPr>
      <t xml:space="preserve"> Diseñar o definir los servicios de atención a usuarios.</t>
    </r>
  </si>
  <si>
    <r>
      <t>2.1.4</t>
    </r>
    <r>
      <rPr>
        <sz val="10"/>
        <color rgb="FF000000"/>
        <rFont val="Arial"/>
        <family val="2"/>
      </rPr>
      <t xml:space="preserve"> Diseñar la estrategia de comunicación. </t>
    </r>
  </si>
  <si>
    <r>
      <t>2.1.5</t>
    </r>
    <r>
      <rPr>
        <sz val="10"/>
        <color rgb="FF000000"/>
        <rFont val="Arial"/>
        <family val="2"/>
      </rPr>
      <t xml:space="preserve"> Diseñar la herramienta y los lineamientos para la evaluación de satisfacción de usuarios.</t>
    </r>
  </si>
  <si>
    <r>
      <t>2.1.6</t>
    </r>
    <r>
      <rPr>
        <sz val="10"/>
        <color rgb="FF000000"/>
        <rFont val="Arial"/>
        <family val="2"/>
      </rPr>
      <t xml:space="preserve"> Diseñar o establecer lineamientos para la gestión y comunicación de errores. </t>
    </r>
  </si>
  <si>
    <r>
      <t>2.1.7</t>
    </r>
    <r>
      <rPr>
        <sz val="10"/>
        <color rgb="FF000000"/>
        <rFont val="Arial"/>
        <family val="2"/>
      </rPr>
      <t xml:space="preserve"> Identificar y diseñar procedimientos que rigen el control, tratamiento y protección de la información confidencial (ver nota 3).</t>
    </r>
  </si>
  <si>
    <r>
      <t>2.2.1</t>
    </r>
    <r>
      <rPr>
        <sz val="10"/>
        <color rgb="FF000000"/>
        <rFont val="Arial"/>
        <family val="2"/>
      </rPr>
      <t xml:space="preserve"> Conceptualizar variables que se incluirán en el instrumento de recolección o recopilación.</t>
    </r>
  </si>
  <si>
    <r>
      <t>2.2.2</t>
    </r>
    <r>
      <rPr>
        <sz val="10"/>
        <color rgb="FF000000"/>
        <rFont val="Arial"/>
        <family val="2"/>
      </rPr>
      <t xml:space="preserve"> Conceptualizar variables derivadas.</t>
    </r>
  </si>
  <si>
    <r>
      <t>2.2.3</t>
    </r>
    <r>
      <rPr>
        <sz val="10"/>
        <color rgb="FF000000"/>
        <rFont val="Arial"/>
        <family val="2"/>
      </rPr>
      <t xml:space="preserve"> Identificar las clasificaciones y nomenclaturas necesarias para caracterizar las variables.</t>
    </r>
  </si>
  <si>
    <r>
      <t>2.3.1</t>
    </r>
    <r>
      <rPr>
        <sz val="10"/>
        <color rgb="FF000000"/>
        <rFont val="Arial"/>
        <family val="2"/>
      </rPr>
      <t xml:space="preserve"> Diseñar procesos de actualización cartográfica, enlistamiento u otros.</t>
    </r>
  </si>
  <si>
    <r>
      <t>2.3.2</t>
    </r>
    <r>
      <rPr>
        <sz val="10"/>
        <color rgb="FF000000"/>
        <rFont val="Arial"/>
        <family val="2"/>
      </rPr>
      <t xml:space="preserve"> Determinar los métodos para la recolección.</t>
    </r>
  </si>
  <si>
    <r>
      <t>2.3.3</t>
    </r>
    <r>
      <rPr>
        <sz val="10"/>
        <color rgb="FF000000"/>
        <rFont val="Arial"/>
        <family val="2"/>
      </rPr>
      <t xml:space="preserve"> Identificar y diseñar procedimientos que rigen el control, tratamiento y protección de la información confidencial. </t>
    </r>
  </si>
  <si>
    <r>
      <t>2.3.4</t>
    </r>
    <r>
      <rPr>
        <sz val="10"/>
        <color rgb="FF000000"/>
        <rFont val="Arial"/>
        <family val="2"/>
      </rPr>
      <t xml:space="preserve"> Diseñar el plan de recolección o recopilación.</t>
    </r>
  </si>
  <si>
    <r>
      <t>2.3.5</t>
    </r>
    <r>
      <rPr>
        <sz val="10"/>
        <color rgb="FF000000"/>
        <rFont val="Arial"/>
        <family val="2"/>
      </rPr>
      <t xml:space="preserve"> Diseñar el instrumento de recolección o recopilación. </t>
    </r>
  </si>
  <si>
    <r>
      <t>2.3.6</t>
    </r>
    <r>
      <rPr>
        <sz val="10"/>
        <color rgb="FF000000"/>
        <rFont val="Arial"/>
        <family val="2"/>
      </rPr>
      <t xml:space="preserve"> Diseñar manuales de recolección o recopilación y material de apoyo.</t>
    </r>
  </si>
  <si>
    <r>
      <t>2.3.7</t>
    </r>
    <r>
      <rPr>
        <sz val="10"/>
        <color rgb="FF000000"/>
        <rFont val="Arial"/>
        <family val="2"/>
      </rPr>
      <t xml:space="preserve"> Diseñar convenios, cartas de presentación, acuerdos y/u otros documentos para los informantes o fuentes de información.</t>
    </r>
  </si>
  <si>
    <r>
      <t>2.3.8</t>
    </r>
    <r>
      <rPr>
        <sz val="10"/>
        <color rgb="FF000000"/>
        <rFont val="Arial"/>
        <family val="2"/>
      </rPr>
      <t xml:space="preserve"> Diseñar el plan de capacitación y evaluación del personal para la recolección.</t>
    </r>
  </si>
  <si>
    <r>
      <t>2.3.9</t>
    </r>
    <r>
      <rPr>
        <sz val="10"/>
        <color rgb="FF000000"/>
        <rFont val="Arial"/>
        <family val="2"/>
      </rPr>
      <t xml:space="preserve"> Diseñar la evaluación a la capacitación de la recolección.</t>
    </r>
  </si>
  <si>
    <r>
      <t>2.3.10</t>
    </r>
    <r>
      <rPr>
        <sz val="10"/>
        <color rgb="FF000000"/>
        <rFont val="Arial"/>
        <family val="2"/>
      </rPr>
      <t xml:space="preserve"> Diseñar acciones de sensibilización al informante para la recolección.</t>
    </r>
  </si>
  <si>
    <r>
      <t>2.3.11</t>
    </r>
    <r>
      <rPr>
        <sz val="10"/>
        <color rgb="FF000000"/>
        <rFont val="Arial"/>
        <family val="2"/>
      </rPr>
      <t xml:space="preserve"> Determinar infraestructura tecnológica para la recolección o recopilación (ver nota 4).</t>
    </r>
  </si>
  <si>
    <r>
      <t>2.3.12</t>
    </r>
    <r>
      <rPr>
        <sz val="10"/>
        <color rgb="FF000000"/>
        <rFont val="Arial"/>
        <family val="2"/>
      </rPr>
      <t xml:space="preserve"> Identificar y diseñar procedimientos que rigen el control, tratamiento y protección de la información confidencial. </t>
    </r>
  </si>
  <si>
    <r>
      <t>2.4.1</t>
    </r>
    <r>
      <rPr>
        <sz val="10"/>
        <color rgb="FF000000"/>
        <rFont val="Arial"/>
        <family val="2"/>
      </rPr>
      <t xml:space="preserve"> Validar la fuente para la generación del marco muestral.</t>
    </r>
  </si>
  <si>
    <r>
      <t>2.4.2</t>
    </r>
    <r>
      <rPr>
        <sz val="10"/>
        <color rgb="FF000000"/>
        <rFont val="Arial"/>
        <family val="2"/>
      </rPr>
      <t xml:space="preserve"> Diseñar el marco muestral (ver nota 5)</t>
    </r>
  </si>
  <si>
    <r>
      <t>2.4.3</t>
    </r>
    <r>
      <rPr>
        <sz val="10"/>
        <color rgb="FF000000"/>
        <rFont val="Arial"/>
        <family val="2"/>
      </rPr>
      <t xml:space="preserve"> Identificar el tipo de muestreo.</t>
    </r>
  </si>
  <si>
    <r>
      <t>2.4.4</t>
    </r>
    <r>
      <rPr>
        <sz val="10"/>
        <color rgb="FF000000"/>
        <rFont val="Arial"/>
        <family val="2"/>
      </rPr>
      <t xml:space="preserve"> Determinar tamaño y afijación de la muestra.</t>
    </r>
  </si>
  <si>
    <r>
      <t>2.4.5</t>
    </r>
    <r>
      <rPr>
        <sz val="10"/>
        <color rgb="FF000000"/>
        <rFont val="Arial"/>
        <family val="2"/>
      </rPr>
      <t xml:space="preserve"> Diseñar la selección de la muestra.</t>
    </r>
  </si>
  <si>
    <r>
      <t>2.4.6</t>
    </r>
    <r>
      <rPr>
        <sz val="10"/>
        <color rgb="FF000000"/>
        <rFont val="Arial"/>
        <family val="2"/>
      </rPr>
      <t xml:space="preserve"> Diseñar los instrumentos para el control de cobertura muestral.</t>
    </r>
  </si>
  <si>
    <r>
      <t>2.6.1</t>
    </r>
    <r>
      <rPr>
        <sz val="10"/>
        <color rgb="FF000000"/>
        <rFont val="Arial"/>
        <family val="2"/>
      </rPr>
      <t> Identificar las fases, procesos y actividades del modelo de producción estadística.</t>
    </r>
  </si>
  <si>
    <r>
      <t>2.</t>
    </r>
    <r>
      <rPr>
        <b/>
        <sz val="10"/>
        <color rgb="FF000000"/>
        <rFont val="Arial"/>
        <family val="2"/>
      </rPr>
      <t>6.2</t>
    </r>
    <r>
      <rPr>
        <sz val="10"/>
        <color rgb="FF000000"/>
        <rFont val="Arial"/>
        <family val="2"/>
      </rPr>
      <t> Establecer las interrelaciones entre las fases y procesos.</t>
    </r>
  </si>
  <si>
    <r>
      <t>2.6.3</t>
    </r>
    <r>
      <rPr>
        <sz val="10"/>
        <color rgb="FF000000"/>
        <rFont val="Arial"/>
        <family val="2"/>
      </rPr>
      <t xml:space="preserve">   Diseñar la estructura, roles y actividades operativas. </t>
    </r>
  </si>
  <si>
    <r>
      <t>2.6.4</t>
    </r>
    <r>
      <rPr>
        <sz val="10"/>
        <color rgb="FF000000"/>
        <rFont val="Arial"/>
        <family val="2"/>
      </rPr>
      <t xml:space="preserve">   Establecer los equipos de trabajo responsables de cada una de las fases y procesos.</t>
    </r>
  </si>
  <si>
    <r>
      <t>2.6.5</t>
    </r>
    <r>
      <rPr>
        <sz val="10"/>
        <color rgb="FF000000"/>
        <rFont val="Arial"/>
        <family val="2"/>
      </rPr>
      <t xml:space="preserve"> Determinar insumos y productos intermedios y finales que se van a generar. </t>
    </r>
  </si>
  <si>
    <r>
      <t>2.6.6</t>
    </r>
    <r>
      <rPr>
        <sz val="10"/>
        <color rgb="FF262626"/>
        <rFont val="Arial"/>
        <family val="2"/>
      </rPr>
      <t xml:space="preserve"> Identificar fases y procesos críticos y plantear planes de mitigación.</t>
    </r>
  </si>
  <si>
    <r>
      <t>3.1.1</t>
    </r>
    <r>
      <rPr>
        <sz val="10"/>
        <color rgb="FF262626"/>
        <rFont val="Arial"/>
        <family val="2"/>
      </rPr>
      <t xml:space="preserve"> Construir, actualizar o reutilizar el plan de recolección o recopilación.</t>
    </r>
  </si>
  <si>
    <r>
      <t>3.1.2</t>
    </r>
    <r>
      <rPr>
        <sz val="10"/>
        <color rgb="FF262626"/>
        <rFont val="Arial"/>
        <family val="2"/>
      </rPr>
      <t xml:space="preserve"> Construir, actualizar o reutilizar los instrumentos de recolección o recopilación.</t>
    </r>
  </si>
  <si>
    <r>
      <t>3.1.3</t>
    </r>
    <r>
      <rPr>
        <sz val="10"/>
        <color rgb="FF262626"/>
        <rFont val="Arial"/>
        <family val="2"/>
      </rPr>
      <t xml:space="preserve"> Elaborar, actualizar o reutilizar manuales de recolección o recopila y material de apoyo.</t>
    </r>
  </si>
  <si>
    <r>
      <t>3.1.4</t>
    </r>
    <r>
      <rPr>
        <sz val="10"/>
        <color rgb="FF262626"/>
        <rFont val="Arial"/>
        <family val="2"/>
      </rPr>
      <t xml:space="preserve"> Construir, actualizar o reutilizar convenios, acuerdos y/u otros documentos para las fuentes de información.  </t>
    </r>
  </si>
  <si>
    <r>
      <t>3.1.5</t>
    </r>
    <r>
      <rPr>
        <sz val="10"/>
        <color rgb="FF262626"/>
        <rFont val="Arial"/>
        <family val="2"/>
      </rPr>
      <t xml:space="preserve"> Construir, actualizar o reutilizar el plan de capacitación y evaluación para el personal de la recolección. </t>
    </r>
  </si>
  <si>
    <r>
      <t>3.1.6</t>
    </r>
    <r>
      <rPr>
        <sz val="10"/>
        <color rgb="FF262626"/>
        <rFont val="Arial"/>
        <family val="2"/>
      </rPr>
      <t xml:space="preserve"> Construir, actualizar o reutilizar acciones de sensibilización al informante para la recolección.</t>
    </r>
  </si>
  <si>
    <r>
      <t>3.1.7</t>
    </r>
    <r>
      <rPr>
        <sz val="10"/>
        <color rgb="FF262626"/>
        <rFont val="Arial"/>
        <family val="2"/>
      </rPr>
      <t xml:space="preserve"> Desarrollar, actualizar o reutilizar los módulos del sistema informático para la recolección o recopilación con las características de seguridad necesarias.</t>
    </r>
  </si>
  <si>
    <r>
      <t>3.2.1</t>
    </r>
    <r>
      <rPr>
        <sz val="10"/>
        <color rgb="FF262626"/>
        <rFont val="Arial"/>
        <family val="2"/>
      </rPr>
      <t xml:space="preserve"> Construir, actualizar o reutilizar los instrumentos de crítica, digitación, codificación, clasificación, validación, edición, imputación, factores de expansión, ajustes de cobertura y respuesta y tratamiento de errores (tratamiento estadístico de los registros administrativos).</t>
    </r>
  </si>
  <si>
    <r>
      <t>3.2.2</t>
    </r>
    <r>
      <rPr>
        <sz val="10"/>
        <color rgb="FF262626"/>
        <rFont val="Arial"/>
        <family val="2"/>
      </rPr>
      <t xml:space="preserve"> Desarrollar, actualizar o reutilizar la sintaxis de transformación, validación, consistencia del registro administrativo.</t>
    </r>
  </si>
  <si>
    <r>
      <t>3.2.3</t>
    </r>
    <r>
      <rPr>
        <sz val="10"/>
        <color rgb="FF262626"/>
        <rFont val="Arial"/>
        <family val="2"/>
      </rPr>
      <t xml:space="preserve"> Desarrollar, actualizar o reutilizar indicadores de calidad y control de cobertura geográfica de la base de datos.</t>
    </r>
  </si>
  <si>
    <r>
      <t>3.2.4</t>
    </r>
    <r>
      <rPr>
        <sz val="10"/>
        <color rgb="FF262626"/>
        <rFont val="Arial"/>
        <family val="2"/>
      </rPr>
      <t xml:space="preserve"> Construir, actualizar o reutilizar la documentación para el uso y mantenimiento de las herramientas tecnológicas para el procesamiento.</t>
    </r>
  </si>
  <si>
    <r>
      <t>3.2.5</t>
    </r>
    <r>
      <rPr>
        <sz val="10"/>
        <color rgb="FF262626"/>
        <rFont val="Arial"/>
        <family val="2"/>
      </rPr>
      <t xml:space="preserve"> Imprimir o digitalizar material de apoyo cartas de presentación o sensibilización. </t>
    </r>
  </si>
  <si>
    <r>
      <t>3.2.6</t>
    </r>
    <r>
      <rPr>
        <sz val="10"/>
        <color rgb="FF262626"/>
        <rFont val="Arial"/>
        <family val="2"/>
      </rPr>
      <t xml:space="preserve"> Desarrollar, actualizar o reutilizar herramientas y medios tecnológicos que soporten la transferencia e interoperabilidad de datos y metadatos provenientes de registros administrativos.</t>
    </r>
  </si>
  <si>
    <r>
      <t xml:space="preserve">3.2.7 </t>
    </r>
    <r>
      <rPr>
        <sz val="10"/>
        <color rgb="FF262626"/>
        <rFont val="Arial"/>
        <family val="2"/>
      </rPr>
      <t>Desarrollar, actualizar o reutilizar los mecanismos para el análisis estadístico: revisar y validar los resultados y mecanismos necesarios para la generación de cuadros de resultados (tabulados).</t>
    </r>
  </si>
  <si>
    <r>
      <t>3.2.8</t>
    </r>
    <r>
      <rPr>
        <sz val="10"/>
        <color rgb="FF262626"/>
        <rFont val="Arial"/>
        <family val="2"/>
      </rPr>
      <t xml:space="preserve"> Construir, actualizar o reutilizar planes de seguridad, respaldo y restauración de la información para evitar la pérdida, modificación o alteración de la información.</t>
    </r>
  </si>
  <si>
    <r>
      <t>3.2.9</t>
    </r>
    <r>
      <rPr>
        <sz val="10"/>
        <color rgb="FF262626"/>
        <rFont val="Arial"/>
        <family val="2"/>
      </rPr>
      <t xml:space="preserve"> Construir, actualizar o reutilizar procedimientos que rigen el control, tratamiento y protección de la información confidencial. </t>
    </r>
  </si>
  <si>
    <r>
      <t>3.3.1</t>
    </r>
    <r>
      <rPr>
        <sz val="10"/>
        <color rgb="FF262626"/>
        <rFont val="Arial"/>
        <family val="2"/>
      </rPr>
      <t xml:space="preserve"> Construir, actualizar o reutilizar componentes de difusión: como productos, herramientas y/o medios.</t>
    </r>
  </si>
  <si>
    <r>
      <t>3.3.2</t>
    </r>
    <r>
      <rPr>
        <sz val="10"/>
        <color rgb="FF262626"/>
        <rFont val="Arial"/>
        <family val="2"/>
      </rPr>
      <t xml:space="preserve"> Construir, actualizar o reutilizar los servicios de consulta. </t>
    </r>
  </si>
  <si>
    <r>
      <t>3.3.3</t>
    </r>
    <r>
      <rPr>
        <sz val="10"/>
        <color rgb="FF262626"/>
        <rFont val="Arial"/>
        <family val="2"/>
      </rPr>
      <t xml:space="preserve"> Construir estrategias de comunicación.</t>
    </r>
  </si>
  <si>
    <r>
      <t>3.3.4</t>
    </r>
    <r>
      <rPr>
        <sz val="10"/>
        <color rgb="FF000000"/>
        <rFont val="Arial"/>
        <family val="2"/>
      </rPr>
      <t xml:space="preserve"> Construir, actualizar o reutilizar los lineamientos y herramientas para la evaluación de la satisfacción a usuarios.</t>
    </r>
  </si>
  <si>
    <r>
      <t>3.3.5</t>
    </r>
    <r>
      <rPr>
        <sz val="10"/>
        <color rgb="FF000000"/>
        <rFont val="Arial"/>
        <family val="2"/>
      </rPr>
      <t xml:space="preserve"> Construir, actualizar o reutilizar procedimientos que rigen el control, tratamiento y protección de la información confidencial. </t>
    </r>
  </si>
  <si>
    <r>
      <t xml:space="preserve">3.3.6 </t>
    </r>
    <r>
      <rPr>
        <sz val="10"/>
        <color rgb="FF000000"/>
        <rFont val="Arial"/>
        <family val="2"/>
      </rPr>
      <t>Construir, actualizar o reutilizar los lineamientos para la gestión y comunicación de errores.</t>
    </r>
  </si>
  <si>
    <r>
      <t xml:space="preserve">3.4.1. </t>
    </r>
    <r>
      <rPr>
        <sz val="10"/>
        <color rgb="FF000000"/>
        <rFont val="Arial"/>
        <family val="2"/>
      </rPr>
      <t>Diagramar fases y procesos por niveles en función del MPE.</t>
    </r>
  </si>
  <si>
    <r>
      <t>3.4.2</t>
    </r>
    <r>
      <rPr>
        <sz val="10"/>
        <color rgb="FF000000"/>
        <rFont val="Arial"/>
        <family val="2"/>
      </rPr>
      <t xml:space="preserve"> Caracterizar los procesos: insumos, productos intermedios, productos finales y responsables.</t>
    </r>
  </si>
  <si>
    <r>
      <t>3.5.1</t>
    </r>
    <r>
      <rPr>
        <sz val="10"/>
        <color rgb="FF262626"/>
        <rFont val="Arial"/>
        <family val="2"/>
      </rPr>
      <t xml:space="preserve"> Construir planes para la prueba de los sistemas tecnológicos y flujos de información.</t>
    </r>
  </si>
  <si>
    <r>
      <t>3.5.2</t>
    </r>
    <r>
      <rPr>
        <sz val="10"/>
        <color rgb="FF262626"/>
        <rFont val="Arial"/>
        <family val="2"/>
      </rPr>
      <t xml:space="preserve"> Definir escenarios de prueba para el sistema (normales, alternativos y de excepción).</t>
    </r>
  </si>
  <si>
    <r>
      <t>3.5.3</t>
    </r>
    <r>
      <rPr>
        <sz val="10"/>
        <color rgb="FF262626"/>
        <rFont val="Arial"/>
        <family val="2"/>
      </rPr>
      <t xml:space="preserve"> Probar los sistemas tecnológicos para la recolección o recopilación, procesamiento, análisis y difusión (pruebas de funcionalidad, estrés (recomendado QA) y pruebas de carga.</t>
    </r>
  </si>
  <si>
    <r>
      <t>3.5.4</t>
    </r>
    <r>
      <rPr>
        <sz val="10"/>
        <color rgb="FF000000"/>
        <rFont val="Arial"/>
        <family val="2"/>
      </rPr>
      <t xml:space="preserve"> Identificar los ajustes a realizar en los sistemas o flujos de información.</t>
    </r>
  </si>
  <si>
    <r>
      <t>3.5.5</t>
    </r>
    <r>
      <rPr>
        <sz val="10"/>
        <color rgb="FF000000"/>
        <rFont val="Arial"/>
        <family val="2"/>
      </rPr>
      <t xml:space="preserve"> Elaborar informe de la prueba piloto.</t>
    </r>
  </si>
  <si>
    <r>
      <t>3.6.1</t>
    </r>
    <r>
      <rPr>
        <sz val="10"/>
        <color rgb="FF262626"/>
        <rFont val="Arial"/>
        <family val="2"/>
      </rPr>
      <t xml:space="preserve"> Definir escenarios de prueba para el proceso (normales, alternativos y de excepción).</t>
    </r>
  </si>
  <si>
    <r>
      <t>3.6.2</t>
    </r>
    <r>
      <rPr>
        <sz val="10"/>
        <color rgb="FF262626"/>
        <rFont val="Arial"/>
        <family val="2"/>
      </rPr>
      <t xml:space="preserve"> Construir la metodología para la prueba piloto del proceso de producción. </t>
    </r>
  </si>
  <si>
    <r>
      <t>3.6.3</t>
    </r>
    <r>
      <rPr>
        <sz val="10"/>
        <color rgb="FF262626"/>
        <rFont val="Arial"/>
        <family val="2"/>
      </rPr>
      <t xml:space="preserve"> Identificar ajustes a realizar en los procesos e instrumentos.</t>
    </r>
  </si>
  <si>
    <r>
      <t>3.6.4</t>
    </r>
    <r>
      <rPr>
        <sz val="10"/>
        <color rgb="FF000000"/>
        <rFont val="Arial"/>
        <family val="2"/>
      </rPr>
      <t xml:space="preserve"> Elaborar informe de la prueba piloto.</t>
    </r>
  </si>
  <si>
    <r>
      <t>3.7.1</t>
    </r>
    <r>
      <rPr>
        <sz val="10"/>
        <color rgb="FF262626"/>
        <rFont val="Arial"/>
        <family val="2"/>
      </rPr>
      <t xml:space="preserve"> Ajustar y aprobar los procesos e instrumentos. </t>
    </r>
  </si>
  <si>
    <r>
      <t>3.7.2</t>
    </r>
    <r>
      <rPr>
        <sz val="10"/>
        <color rgb="FF000000"/>
        <rFont val="Arial"/>
        <family val="2"/>
      </rPr>
      <t xml:space="preserve"> Ajustar y aprobar los sistemas y flujos de información.</t>
    </r>
  </si>
  <si>
    <r>
      <t>3.7.3</t>
    </r>
    <r>
      <rPr>
        <sz val="10"/>
        <color rgb="FF000000"/>
        <rFont val="Arial"/>
        <family val="2"/>
      </rPr>
      <t xml:space="preserve"> Capacitar al personal responsable de la OE sobre el uso del sistema tecnológico**.</t>
    </r>
  </si>
  <si>
    <r>
      <t>4.1.1</t>
    </r>
    <r>
      <rPr>
        <sz val="10"/>
        <color rgb="FF000000"/>
        <rFont val="Arial"/>
        <family val="2"/>
      </rPr>
      <t xml:space="preserve"> Administrar </t>
    </r>
    <r>
      <rPr>
        <sz val="10"/>
        <color rgb="FF262626"/>
        <rFont val="Arial"/>
        <family val="2"/>
      </rPr>
      <t xml:space="preserve">el marco (ver nota 7). </t>
    </r>
  </si>
  <si>
    <r>
      <t>4.1.2</t>
    </r>
    <r>
      <rPr>
        <sz val="10"/>
        <color rgb="FF262626"/>
        <rFont val="Arial"/>
        <family val="2"/>
      </rPr>
      <t xml:space="preserve"> Distribuir y seleccionar la muestra.</t>
    </r>
  </si>
  <si>
    <r>
      <t xml:space="preserve">4.1.3 </t>
    </r>
    <r>
      <rPr>
        <sz val="10"/>
        <color rgb="FF262626"/>
        <rFont val="Arial"/>
        <family val="2"/>
      </rPr>
      <t>Revisar y aprobar la muestra seleccionada.</t>
    </r>
  </si>
  <si>
    <r>
      <t>4.1.4</t>
    </r>
    <r>
      <rPr>
        <sz val="10"/>
        <color rgb="FF262626"/>
        <rFont val="Arial"/>
        <family val="2"/>
      </rPr>
      <t xml:space="preserve"> Cargar la muestra seleccionada en los sistemas.</t>
    </r>
  </si>
  <si>
    <r>
      <t>4.1.5</t>
    </r>
    <r>
      <rPr>
        <sz val="10"/>
        <color rgb="FF262626"/>
        <rFont val="Arial"/>
        <family val="2"/>
      </rPr>
      <t xml:space="preserve"> Realizar actualización cartográfica (en caso de que aplique).</t>
    </r>
  </si>
  <si>
    <r>
      <t>4.2.1</t>
    </r>
    <r>
      <rPr>
        <sz val="10"/>
        <color rgb="FF262626"/>
        <rFont val="Arial"/>
        <family val="2"/>
      </rPr>
      <t xml:space="preserve"> Socializar y/o sensibilizar a la población objetivo.</t>
    </r>
  </si>
  <si>
    <r>
      <t>4.4.1</t>
    </r>
    <r>
      <rPr>
        <sz val="10"/>
        <color rgb="FF000000"/>
        <rFont val="Arial"/>
        <family val="2"/>
      </rPr>
      <t xml:space="preserve"> Aplicar controles de calidad para verificar el cumplimiento de objetivos.</t>
    </r>
  </si>
  <si>
    <r>
      <t>4.4.2</t>
    </r>
    <r>
      <rPr>
        <sz val="10"/>
        <color rgb="FF000000"/>
        <rFont val="Arial"/>
        <family val="2"/>
      </rPr>
      <t xml:space="preserve"> Elaborar informe de cierre de la recolección o recopilación. </t>
    </r>
  </si>
  <si>
    <r>
      <t>4.4.3</t>
    </r>
    <r>
      <rPr>
        <sz val="10"/>
        <color rgb="FF262626"/>
        <rFont val="Arial"/>
        <family val="2"/>
      </rPr>
      <t xml:space="preserve"> Verificar completitud de información recolectada o recopilada.  </t>
    </r>
  </si>
  <si>
    <r>
      <t>5.5.1</t>
    </r>
    <r>
      <rPr>
        <sz val="10"/>
        <color rgb="FF000000"/>
        <rFont val="Arial"/>
        <family val="2"/>
      </rPr>
      <t xml:space="preserve"> Revisar los reportes de validación.</t>
    </r>
  </si>
  <si>
    <r>
      <t>5.5.2</t>
    </r>
    <r>
      <rPr>
        <sz val="10"/>
        <color rgb="FF000000"/>
        <rFont val="Arial"/>
        <family val="2"/>
      </rPr>
      <t xml:space="preserve"> Editar y/o imputar los datos en función de la metodología establecida.</t>
    </r>
  </si>
  <si>
    <r>
      <t>5.6.1</t>
    </r>
    <r>
      <rPr>
        <sz val="10"/>
        <color rgb="FF000000"/>
        <rFont val="Arial"/>
        <family val="2"/>
      </rPr>
      <t xml:space="preserve"> Derivar variables. </t>
    </r>
  </si>
  <si>
    <r>
      <t>5.6.2</t>
    </r>
    <r>
      <rPr>
        <sz val="10"/>
        <color rgb="FF000000"/>
        <rFont val="Arial"/>
        <family val="2"/>
      </rPr>
      <t xml:space="preserve"> Derivar unidades.</t>
    </r>
  </si>
  <si>
    <r>
      <t>5.7.1</t>
    </r>
    <r>
      <rPr>
        <sz val="10"/>
        <color rgb="FF000000"/>
        <rFont val="Arial"/>
        <family val="2"/>
      </rPr>
      <t xml:space="preserve"> Revisar la base de cobertura y el informe de cierre de la recolección.</t>
    </r>
  </si>
  <si>
    <r>
      <t xml:space="preserve">5.7.2  </t>
    </r>
    <r>
      <rPr>
        <sz val="10"/>
        <color rgb="FF000000"/>
        <rFont val="Arial"/>
        <family val="2"/>
      </rPr>
      <t>Ajustar los factores de expansión.</t>
    </r>
  </si>
  <si>
    <r>
      <t>5.7.3.</t>
    </r>
    <r>
      <rPr>
        <sz val="10"/>
        <color rgb="FF000000"/>
        <rFont val="Arial"/>
        <family val="2"/>
      </rPr>
      <t xml:space="preserve"> Efectuar el ajuste de calibración (en caso de aplicar).</t>
    </r>
  </si>
  <si>
    <r>
      <t>5.7.4.</t>
    </r>
    <r>
      <rPr>
        <sz val="10"/>
        <color rgb="FF000000"/>
        <rFont val="Arial"/>
        <family val="2"/>
      </rPr>
      <t xml:space="preserve"> Cálculo de errores asociados al muestreo.</t>
    </r>
  </si>
  <si>
    <r>
      <t>5.8.1</t>
    </r>
    <r>
      <rPr>
        <sz val="10"/>
        <color rgb="FF000000"/>
        <rFont val="Arial"/>
        <family val="2"/>
      </rPr>
      <t xml:space="preserve"> Calcular datos agregados.</t>
    </r>
  </si>
  <si>
    <r>
      <t>5.8.2</t>
    </r>
    <r>
      <rPr>
        <sz val="10"/>
        <color rgb="FF000000"/>
        <rFont val="Arial"/>
        <family val="2"/>
      </rPr>
      <t xml:space="preserve"> Generar cuadros de resultados preliminares.</t>
    </r>
  </si>
  <si>
    <r>
      <t xml:space="preserve">6.1.1 </t>
    </r>
    <r>
      <rPr>
        <sz val="10"/>
        <color rgb="FF000000"/>
        <rFont val="Arial"/>
        <family val="2"/>
      </rPr>
      <t>Generar resultados preliminares.</t>
    </r>
  </si>
  <si>
    <r>
      <t>6.1.2</t>
    </r>
    <r>
      <rPr>
        <sz val="10"/>
        <color rgb="FF000000"/>
        <rFont val="Arial"/>
        <family val="2"/>
      </rPr>
      <t xml:space="preserve"> Generar medidas de calidad.</t>
    </r>
  </si>
  <si>
    <r>
      <t xml:space="preserve">6.2.1 </t>
    </r>
    <r>
      <rPr>
        <sz val="10"/>
        <color rgb="FF262626"/>
        <rFont val="Arial"/>
        <family val="2"/>
      </rPr>
      <t>Comparar los resultados con ciclos anteriores.</t>
    </r>
  </si>
  <si>
    <r>
      <t>6.2.2</t>
    </r>
    <r>
      <rPr>
        <sz val="10"/>
        <color rgb="FF262626"/>
        <rFont val="Arial"/>
        <family val="2"/>
      </rPr>
      <t xml:space="preserve"> Comprobar que los resultados se encuentren alineados a los objetivos de la operación estadística.</t>
    </r>
  </si>
  <si>
    <r>
      <t xml:space="preserve">6. 2.3 </t>
    </r>
    <r>
      <rPr>
        <sz val="10"/>
        <color rgb="FF262626"/>
        <rFont val="Arial"/>
        <family val="2"/>
      </rPr>
      <t>Realizar análisis de tendencias, series de tiempo (cuando aplique).</t>
    </r>
  </si>
  <si>
    <r>
      <t xml:space="preserve">6.2.4 </t>
    </r>
    <r>
      <rPr>
        <sz val="10"/>
        <color rgb="FF262626"/>
        <rFont val="Arial"/>
        <family val="2"/>
      </rPr>
      <t>Validar los resultados con información de coyuntura que pueda explicarlos.</t>
    </r>
  </si>
  <si>
    <r>
      <t>6.3.1</t>
    </r>
    <r>
      <rPr>
        <sz val="10"/>
        <color rgb="FF000000"/>
        <rFont val="Arial"/>
        <family val="2"/>
      </rPr>
      <t xml:space="preserve"> Interpretar resultados.</t>
    </r>
  </si>
  <si>
    <r>
      <t xml:space="preserve">6.3.2 </t>
    </r>
    <r>
      <rPr>
        <sz val="10"/>
        <color rgb="FF000000"/>
        <rFont val="Arial"/>
        <family val="2"/>
      </rPr>
      <t>Analizar el contexto de la operación estadística y revisar fenómenos que influyen en los resultados obtenidos.</t>
    </r>
  </si>
  <si>
    <r>
      <t xml:space="preserve">6.3.3 </t>
    </r>
    <r>
      <rPr>
        <sz val="10"/>
        <color rgb="FF000000"/>
        <rFont val="Arial"/>
        <family val="2"/>
      </rPr>
      <t>Verificar que los resultados se encuentren alineados a los objetivos de la operación estadística.</t>
    </r>
  </si>
  <si>
    <r>
      <t>6.3.4</t>
    </r>
    <r>
      <rPr>
        <sz val="10"/>
        <color rgb="FF000000"/>
        <rFont val="Arial"/>
        <family val="2"/>
      </rPr>
      <t xml:space="preserve"> Explicar resultados con base al entorno y la coyuntura en los que se desarrolla el tema objeto de estudio.</t>
    </r>
  </si>
  <si>
    <r>
      <t>6.4.1</t>
    </r>
    <r>
      <rPr>
        <sz val="10"/>
        <color rgb="FF000000"/>
        <rFont val="Arial"/>
        <family val="2"/>
      </rPr>
      <t xml:space="preserve"> Controlar el riesgo de identificación de individuos en la base de datos y tabulados a difundirse.</t>
    </r>
  </si>
  <si>
    <r>
      <t>6.4.2</t>
    </r>
    <r>
      <rPr>
        <sz val="10"/>
        <color rgb="FF000000"/>
        <rFont val="Arial"/>
        <family val="2"/>
      </rPr>
      <t xml:space="preserve"> Verificar que los productos como bases de datos y tabulados se encuentren anonimizados.</t>
    </r>
  </si>
  <si>
    <r>
      <t>6.4.3</t>
    </r>
    <r>
      <rPr>
        <sz val="10"/>
        <color rgb="FF000000"/>
        <rFont val="Arial"/>
        <family val="2"/>
      </rPr>
      <t xml:space="preserve"> Asegurar que los metadatos no infrinjan con la normativa de protección de datos personales.</t>
    </r>
  </si>
  <si>
    <r>
      <t>6.5.1</t>
    </r>
    <r>
      <rPr>
        <sz val="10"/>
        <color rgb="FF000000"/>
        <rFont val="Arial"/>
        <family val="2"/>
      </rPr>
      <t xml:space="preserve"> Complementar revisiones de consistencia en los resultados y coherencia de los productos, en caso de ser necesario.</t>
    </r>
  </si>
  <si>
    <r>
      <t>6.5.2</t>
    </r>
    <r>
      <rPr>
        <sz val="10"/>
        <color rgb="FF000000"/>
        <rFont val="Arial"/>
        <family val="2"/>
      </rPr>
      <t xml:space="preserve"> Generar documentos internos de apoyo y de respaldo.</t>
    </r>
  </si>
  <si>
    <r>
      <t>6.5.3</t>
    </r>
    <r>
      <rPr>
        <sz val="10"/>
        <color rgb="FF000000"/>
        <rFont val="Arial"/>
        <family val="2"/>
      </rPr>
      <t xml:space="preserve"> Determinar niveles de liberación de la información.</t>
    </r>
  </si>
  <si>
    <r>
      <t>6.5.4</t>
    </r>
    <r>
      <rPr>
        <sz val="10"/>
        <color rgb="FF000000"/>
        <rFont val="Arial"/>
        <family val="2"/>
      </rPr>
      <t xml:space="preserve"> Revisar y aprobar los productos estadísticos.</t>
    </r>
  </si>
  <si>
    <r>
      <t>7.2.1</t>
    </r>
    <r>
      <rPr>
        <sz val="10"/>
        <color rgb="FF262626"/>
        <rFont val="Arial"/>
        <family val="2"/>
      </rPr>
      <t xml:space="preserve"> Generar productos de difusión.</t>
    </r>
  </si>
  <si>
    <r>
      <t>7.2.2</t>
    </r>
    <r>
      <rPr>
        <sz val="10"/>
        <color rgb="FF262626"/>
        <rFont val="Arial"/>
        <family val="2"/>
      </rPr>
      <t xml:space="preserve"> Revisar y aprobar los contenidos de los productos de difusión.</t>
    </r>
  </si>
  <si>
    <r>
      <t>7.3.1</t>
    </r>
    <r>
      <rPr>
        <sz val="10"/>
        <color rgb="FF000000"/>
        <rFont val="Arial"/>
        <family val="2"/>
      </rPr>
      <t xml:space="preserve"> Informar a usuarios especializados sobre la disponibilidad de la información.</t>
    </r>
  </si>
  <si>
    <r>
      <t>7.3.2</t>
    </r>
    <r>
      <rPr>
        <sz val="10"/>
        <color rgb="FF000000"/>
        <rFont val="Arial"/>
        <family val="2"/>
      </rPr>
      <t xml:space="preserve"> Comunicar a los usuarios sobre cambios o actualizaciones metodológicas en la producción estadística.</t>
    </r>
  </si>
  <si>
    <r>
      <t>7.3.3</t>
    </r>
    <r>
      <rPr>
        <sz val="10"/>
        <color rgb="FF000000"/>
        <rFont val="Arial"/>
        <family val="2"/>
      </rPr>
      <t xml:space="preserve"> Gestionar la comunicación y documentar errores en productos difundidos (en caso de aplicar).</t>
    </r>
  </si>
  <si>
    <r>
      <t>7.4.1</t>
    </r>
    <r>
      <rPr>
        <sz val="10"/>
        <color rgb="FF262626"/>
        <rFont val="Arial"/>
        <family val="2"/>
      </rPr>
      <t xml:space="preserve"> Gestionar actividad en redes sociales.</t>
    </r>
  </si>
  <si>
    <r>
      <t xml:space="preserve">7.4.2 </t>
    </r>
    <r>
      <rPr>
        <sz val="10"/>
        <color rgb="FF262626"/>
        <rFont val="Arial"/>
        <family val="2"/>
      </rPr>
      <t>Gestionar la entrega de publicaciones físicas.</t>
    </r>
  </si>
  <si>
    <r>
      <t>7.4.3</t>
    </r>
    <r>
      <rPr>
        <sz val="10"/>
        <color rgb="FF262626"/>
        <rFont val="Arial"/>
        <family val="2"/>
      </rPr>
      <t xml:space="preserve"> Ejecutar las demás estrategias de comunicación para promoción de la cultura estadística.</t>
    </r>
  </si>
  <si>
    <r>
      <t xml:space="preserve">7.4.4 </t>
    </r>
    <r>
      <rPr>
        <sz val="10"/>
        <color rgb="FF262626"/>
        <rFont val="Arial"/>
        <family val="2"/>
      </rPr>
      <t>Mantener medios de difusión activos.</t>
    </r>
  </si>
  <si>
    <r>
      <t>8.1.1</t>
    </r>
    <r>
      <rPr>
        <sz val="10"/>
        <color rgb="FF262626"/>
        <rFont val="Arial"/>
        <family val="2"/>
      </rPr>
      <t xml:space="preserve"> Recopilar la opinión de los usuarios.</t>
    </r>
  </si>
  <si>
    <r>
      <t>8.1.2</t>
    </r>
    <r>
      <rPr>
        <sz val="10"/>
        <color rgb="FF262626"/>
        <rFont val="Arial"/>
        <family val="2"/>
      </rPr>
      <t xml:space="preserve"> Recopilar las principales novedades del proceso de producción, identificadas por el equipo de trabajo.</t>
    </r>
  </si>
  <si>
    <r>
      <t>8.1.3</t>
    </r>
    <r>
      <rPr>
        <sz val="10"/>
        <color rgb="FF262626"/>
        <rFont val="Arial"/>
        <family val="2"/>
      </rPr>
      <t xml:space="preserve"> Recopilar documentación y metadatos del MPE.</t>
    </r>
  </si>
  <si>
    <r>
      <t>8.1.4</t>
    </r>
    <r>
      <rPr>
        <sz val="10"/>
        <color rgb="FF262626"/>
        <rFont val="Arial"/>
        <family val="2"/>
      </rPr>
      <t xml:space="preserve"> Recopilar evidencia de los resultados de los métodos de evaluación del Marco de Aseguramiento de la Calidad.</t>
    </r>
  </si>
  <si>
    <r>
      <t>8.2.1</t>
    </r>
    <r>
      <rPr>
        <sz val="10"/>
        <color rgb="FF262626"/>
        <rFont val="Arial"/>
        <family val="2"/>
      </rPr>
      <t xml:space="preserve"> Aplicar la metodología de evaluación a seguir.</t>
    </r>
  </si>
  <si>
    <r>
      <t>8.2.2</t>
    </r>
    <r>
      <rPr>
        <sz val="10"/>
        <color rgb="FF262626"/>
        <rFont val="Arial"/>
        <family val="2"/>
      </rPr>
      <t xml:space="preserve"> Identificar oportunidades de mejora en fases y procesos del MPE.</t>
    </r>
  </si>
  <si>
    <r>
      <t>8.2.3</t>
    </r>
    <r>
      <rPr>
        <sz val="10"/>
        <color rgb="FF262626"/>
        <rFont val="Arial"/>
        <family val="2"/>
      </rPr>
      <t xml:space="preserve"> Identificar oportunidades de mejora en los procesos administrativos.</t>
    </r>
  </si>
  <si>
    <r>
      <t>8.2.4</t>
    </r>
    <r>
      <rPr>
        <sz val="10"/>
        <color rgb="FF262626"/>
        <rFont val="Arial"/>
        <family val="2"/>
      </rPr>
      <t xml:space="preserve"> Identificar oportunidades de mejora en los productos difundidos.</t>
    </r>
  </si>
  <si>
    <r>
      <t>8.2.5</t>
    </r>
    <r>
      <rPr>
        <sz val="10"/>
        <color rgb="FF262626"/>
        <rFont val="Arial"/>
        <family val="2"/>
      </rPr>
      <t xml:space="preserve"> Elaborar informe de evaluación.</t>
    </r>
  </si>
  <si>
    <t>4. Recolección/Recopilación</t>
  </si>
  <si>
    <t>5. Procesamiento</t>
  </si>
  <si>
    <t>6. Análisis</t>
  </si>
  <si>
    <t>7. Difusión</t>
  </si>
  <si>
    <t>8. Evaluación</t>
  </si>
  <si>
    <t>9.1. Gestión de Aseguramiento de la Calidad</t>
  </si>
  <si>
    <t>10.1. Gestión de Archivo</t>
  </si>
  <si>
    <t xml:space="preserve">9. Gestión </t>
  </si>
  <si>
    <t>9. Gestión de Aseguramiento de la Calidad</t>
  </si>
  <si>
    <t>Fases</t>
  </si>
  <si>
    <t>Procesos</t>
  </si>
  <si>
    <t>Actividades</t>
  </si>
  <si>
    <r>
      <t>1.6.3 </t>
    </r>
    <r>
      <rPr>
        <sz val="10"/>
        <color rgb="FF000000"/>
        <rFont val="Arial"/>
        <family val="2"/>
      </rPr>
      <t>Generar el requerimiento de diseño muestral (en caso de aplicar).</t>
    </r>
  </si>
  <si>
    <r>
      <t>1.6.4 </t>
    </r>
    <r>
      <rPr>
        <sz val="10"/>
        <color rgb="FF000000"/>
        <rFont val="Arial"/>
        <family val="2"/>
      </rPr>
      <t>Definir otros componentes necesarios para el plan o proyecto, como planes de contingencia, definición de riesgos.</t>
    </r>
  </si>
  <si>
    <r>
      <t>1.6.6 </t>
    </r>
    <r>
      <rPr>
        <sz val="10"/>
        <color rgb="FF000000"/>
        <rFont val="Arial"/>
        <family val="2"/>
      </rPr>
      <t xml:space="preserve">Revisar y aprobar el plan o proyecto de la operación estadística. </t>
    </r>
  </si>
  <si>
    <r>
      <t xml:space="preserve">1.1.1 </t>
    </r>
    <r>
      <rPr>
        <sz val="10"/>
        <color rgb="FF000000"/>
        <rFont val="Arial"/>
        <family val="2"/>
      </rPr>
      <t>Identificar y clasificar a los usuarios de la información.</t>
    </r>
  </si>
  <si>
    <t>Etiquetas de fila</t>
  </si>
  <si>
    <t>Total general</t>
  </si>
  <si>
    <t>(Todas)</t>
  </si>
  <si>
    <t>1.1.1 Identificar y clasificar a los usuarios de la información.</t>
  </si>
  <si>
    <t>1.2.1 Analizar las necesidades de información de usuarios internos y externos, y verificar su pertinencia.</t>
  </si>
  <si>
    <t>1.2.2 Confirmar y priorizar necesidades con usuarios internos y externos (en función del marco normativo).</t>
  </si>
  <si>
    <t>1.3.1 Establecer/ actualizar los objetivos de la operación estadística.</t>
  </si>
  <si>
    <t>1.5.1 Analizar y verificar registros administrativos o variables útiles para la producción estadística.</t>
  </si>
  <si>
    <t>1.5.2 Realizar un diagnóstico de disponibilidad de los registros administrativos identificados.</t>
  </si>
  <si>
    <t>1.5.3 Analizar y verificar la existencia de operaciones estadísticas similares para evitar duplicación de esfuerzos y recursos.</t>
  </si>
  <si>
    <t>1.5.4 Analizar y verificar el marco normativo que ampara la ejecución de la operación estadística.</t>
  </si>
  <si>
    <t>1.6.1 Elaborar el cronograma de trabajo.</t>
  </si>
  <si>
    <t>1.6.2 Elaborar el presupuesto y definir recursos de la operación estadística.</t>
  </si>
  <si>
    <t>1.6.3 Generar el requerimiento de diseño muestral (en caso de aplicar).</t>
  </si>
  <si>
    <t>1.6.4 Definir otros componentes necesarios para el plan o proyecto, como planes de contingencia, definición de riesgos.</t>
  </si>
  <si>
    <t>1.6.5 Consolidar el plan o proyecto de la operación estadística (incluir los procesos previos).</t>
  </si>
  <si>
    <t xml:space="preserve">1.6.6 Revisar y aprobar el plan o proyecto de la operación estadística. </t>
  </si>
  <si>
    <t>1.6.7 Definir metodología para la fase de Evaluación que contenga: método, periodicidad, actores, entre otros.</t>
  </si>
  <si>
    <t xml:space="preserve">2.1.1 Diseñar los resultados estadísticos a difundirse. </t>
  </si>
  <si>
    <t>2.1.2 Diseñar los productos, herramientas y/o medios de difusión.</t>
  </si>
  <si>
    <t>2.1.3 Diseñar o definir los servicios de atención a usuarios.</t>
  </si>
  <si>
    <t xml:space="preserve">2.1.4 Diseñar la estrategia de comunicación. </t>
  </si>
  <si>
    <t>2.1.5 Diseñar la herramienta y los lineamientos para la evaluación de satisfacción de usuarios.</t>
  </si>
  <si>
    <t xml:space="preserve">2.1.6 Diseñar o establecer lineamientos para la gestión y comunicación de errores. </t>
  </si>
  <si>
    <t>2.1.7 Identificar y diseñar procedimientos que rigen el control, tratamiento y protección de la información confidencial (ver nota 3).</t>
  </si>
  <si>
    <t>2.2.1 Conceptualizar variables que se incluirán en el instrumento de recolección o recopilación.</t>
  </si>
  <si>
    <t>2.2.2 Conceptualizar variables derivadas.</t>
  </si>
  <si>
    <t>2.2.3 Identificar las clasificaciones y nomenclaturas necesarias para caracterizar las variables.</t>
  </si>
  <si>
    <t>2.3.1 Diseñar procesos de actualización cartográfica, enlistamiento u otros.</t>
  </si>
  <si>
    <t>2.3.10 Diseñar acciones de sensibilización al informante para la recolección.</t>
  </si>
  <si>
    <t>2.3.11 Determinar infraestructura tecnológica para la recolección o recopilación (ver nota 4).</t>
  </si>
  <si>
    <t xml:space="preserve">2.3.12 Identificar y diseñar procedimientos que rigen el control, tratamiento y protección de la información confidencial. </t>
  </si>
  <si>
    <t>2.3.2 Determinar los métodos para la recolección.</t>
  </si>
  <si>
    <t xml:space="preserve">2.3.3 Identificar y diseñar procedimientos que rigen el control, tratamiento y protección de la información confidencial. </t>
  </si>
  <si>
    <t>2.3.4 Diseñar el plan de recolección o recopilación.</t>
  </si>
  <si>
    <t xml:space="preserve">2.3.5 Diseñar el instrumento de recolección o recopilación. </t>
  </si>
  <si>
    <t>2.3.6 Diseñar manuales de recolección o recopilación y material de apoyo.</t>
  </si>
  <si>
    <t>2.3.7 Diseñar convenios, cartas de presentación, acuerdos y/u otros documentos para los informantes o fuentes de información.</t>
  </si>
  <si>
    <t>2.3.8 Diseñar el plan de capacitación y evaluación del personal para la recolección.</t>
  </si>
  <si>
    <t>2.3.9 Diseñar la evaluación a la capacitación de la recolección.</t>
  </si>
  <si>
    <t>2.4.1 Validar la fuente para la generación del marco muestral.</t>
  </si>
  <si>
    <t>2.4.2 Diseñar el marco muestral (ver nota 5)</t>
  </si>
  <si>
    <t>2.4.3 Identificar el tipo de muestreo.</t>
  </si>
  <si>
    <t>2.4.4 Determinar tamaño y afijación de la muestra.</t>
  </si>
  <si>
    <t>2.4.5 Diseñar la selección de la muestra.</t>
  </si>
  <si>
    <t>2.4.6 Diseñar los instrumentos para el control de cobertura muestral.</t>
  </si>
  <si>
    <t>2.6.1 Identificar las fases, procesos y actividades del modelo de producción estadística.</t>
  </si>
  <si>
    <t>2.6.2 Establecer las interrelaciones entre las fases y procesos.</t>
  </si>
  <si>
    <t xml:space="preserve">2.6.3   Diseñar la estructura, roles y actividades operativas. </t>
  </si>
  <si>
    <t>2.6.4   Establecer los equipos de trabajo responsables de cada una de las fases y procesos.</t>
  </si>
  <si>
    <t xml:space="preserve">2.6.5 Determinar insumos y productos intermedios y finales que se van a generar. </t>
  </si>
  <si>
    <t>2.6.6 Identificar fases y procesos críticos y plantear planes de mitigación.</t>
  </si>
  <si>
    <t>3.1.1 Construir, actualizar o reutilizar el plan de recolección o recopilación.</t>
  </si>
  <si>
    <t>3.1.2 Construir, actualizar o reutilizar los instrumentos de recolección o recopilación.</t>
  </si>
  <si>
    <t>3.1.3 Elaborar, actualizar o reutilizar manuales de recolección o recopila y material de apoyo.</t>
  </si>
  <si>
    <t xml:space="preserve">3.1.4 Construir, actualizar o reutilizar convenios, acuerdos y/u otros documentos para las fuentes de información.  </t>
  </si>
  <si>
    <t xml:space="preserve">3.1.5 Construir, actualizar o reutilizar el plan de capacitación y evaluación para el personal de la recolección. </t>
  </si>
  <si>
    <t>3.1.6 Construir, actualizar o reutilizar acciones de sensibilización al informante para la recolección.</t>
  </si>
  <si>
    <t>3.1.7 Desarrollar, actualizar o reutilizar los módulos del sistema informático para la recolección o recopilación con las características de seguridad necesarias.</t>
  </si>
  <si>
    <t>3.1.8 Desarrollar, actualizar o reutilizar procedimientos que rigen el control, tratamiento y protección de la informacion confidencial.</t>
  </si>
  <si>
    <t>3.2.1 Construir, actualizar o reutilizar los instrumentos de crítica, digitación, codificación, clasificación, validación, edición, imputación, factores de expansión, ajustes de cobertura y respuesta y tratamiento de errores (tratamiento estadístico de los registros administrativos).</t>
  </si>
  <si>
    <t>3.2.2 Desarrollar, actualizar o reutilizar la sintaxis de transformación, validación, consistencia del registro administrativo.</t>
  </si>
  <si>
    <t>3.2.3 Desarrollar, actualizar o reutilizar indicadores de calidad y control de cobertura geográfica de la base de datos.</t>
  </si>
  <si>
    <t>3.2.4 Construir, actualizar o reutilizar la documentación para el uso y mantenimiento de las herramientas tecnológicas para el procesamiento.</t>
  </si>
  <si>
    <t xml:space="preserve">3.2.5 Imprimir o digitalizar material de apoyo cartas de presentación o sensibilización. </t>
  </si>
  <si>
    <t>3.2.6 Desarrollar, actualizar o reutilizar herramientas y medios tecnológicos que soporten la transferencia e interoperabilidad de datos y metadatos provenientes de registros administrativos.</t>
  </si>
  <si>
    <t>3.2.7 Desarrollar, actualizar o reutilizar los mecanismos para el análisis estadístico: revisar y validar los resultados y mecanismos necesarios para la generación de cuadros de resultados (tabulados).</t>
  </si>
  <si>
    <t>3.2.8 Construir, actualizar o reutilizar planes de seguridad, respaldo y restauración de la información para evitar la pérdida, modificación o alteración de la información.</t>
  </si>
  <si>
    <t xml:space="preserve">3.2.9 Construir, actualizar o reutilizar procedimientos que rigen el control, tratamiento y protección de la información confidencial. </t>
  </si>
  <si>
    <t>3.3.1 Construir, actualizar o reutilizar componentes de difusión: como productos, herramientas y/o medios.</t>
  </si>
  <si>
    <t xml:space="preserve">3.3.2 Construir, actualizar o reutilizar los servicios de consulta. </t>
  </si>
  <si>
    <t>3.3.3 Construir estrategias de comunicación.</t>
  </si>
  <si>
    <t>3.3.4 Construir, actualizar o reutilizar los lineamientos y herramientas para la evaluación de la satisfacción a usuarios.</t>
  </si>
  <si>
    <t xml:space="preserve">3.3.5 Construir, actualizar o reutilizar procedimientos que rigen el control, tratamiento y protección de la información confidencial. </t>
  </si>
  <si>
    <t>3.3.6 Construir, actualizar o reutilizar los lineamientos para la gestión y comunicación de errores.</t>
  </si>
  <si>
    <t>3.4.1. Diagramar fases y procesos por niveles en función del MPE.</t>
  </si>
  <si>
    <t>3.4.2 Caracterizar los procesos: insumos, productos intermedios, productos finales y responsables.</t>
  </si>
  <si>
    <t>3.5.1 Construir planes para la prueba de los sistemas tecnológicos y flujos de información.</t>
  </si>
  <si>
    <t>3.5.2 Definir escenarios de prueba para el sistema (normales, alternativos y de excepción).</t>
  </si>
  <si>
    <t>3.5.3 Probar los sistemas tecnológicos para la recolección o recopilación, procesamiento, análisis y difusión (pruebas de funcionalidad, estrés (recomendado QA) y pruebas de carga.</t>
  </si>
  <si>
    <t>3.5.4 Identificar los ajustes a realizar en los sistemas o flujos de información.</t>
  </si>
  <si>
    <t>3.5.5 Elaborar informe de la prueba piloto.</t>
  </si>
  <si>
    <t>3.6.1 Definir escenarios de prueba para el proceso (normales, alternativos y de excepción).</t>
  </si>
  <si>
    <t xml:space="preserve">3.6.2 Construir la metodología para la prueba piloto del proceso de producción. </t>
  </si>
  <si>
    <t>3.6.3 Identificar ajustes a realizar en los procesos e instrumentos.</t>
  </si>
  <si>
    <t>3.6.4 Elaborar informe de la prueba piloto.</t>
  </si>
  <si>
    <t xml:space="preserve">3.7.1 Ajustar y aprobar los procesos e instrumentos. </t>
  </si>
  <si>
    <t>3.7.2 Ajustar y aprobar los sistemas y flujos de información.</t>
  </si>
  <si>
    <t>3.7.3 Capacitar al personal responsable de la OE sobre el uso del sistema tecnológico**.</t>
  </si>
  <si>
    <t xml:space="preserve">4.1.1 Administrar el marco (ver nota 7). </t>
  </si>
  <si>
    <t>4.1.2 Distribuir y seleccionar la muestra.</t>
  </si>
  <si>
    <t>4.1.3 Revisar y aprobar la muestra seleccionada.</t>
  </si>
  <si>
    <t>4.1.4 Cargar la muestra seleccionada en los sistemas.</t>
  </si>
  <si>
    <t>4.1.5 Realizar actualización cartográfica (en caso de que aplique).</t>
  </si>
  <si>
    <t>4.2.1 Socializar y/o sensibilizar a la población objetivo.</t>
  </si>
  <si>
    <t>4.4.1 Aplicar controles de calidad para verificar el cumplimiento de objetivos.</t>
  </si>
  <si>
    <t xml:space="preserve">4.4.2 Elaborar informe de cierre de la recolección o recopilación. </t>
  </si>
  <si>
    <t xml:space="preserve">4.4.3 Verificar completitud de información recolectada o recopilada.  </t>
  </si>
  <si>
    <t>5.5.1 Revisar los reportes de validación.</t>
  </si>
  <si>
    <t>5.5.2 Editar y/o imputar los datos en función de la metodología establecida.</t>
  </si>
  <si>
    <t xml:space="preserve">5.6.1 Derivar variables. </t>
  </si>
  <si>
    <t>5.6.2 Derivar unidades.</t>
  </si>
  <si>
    <t>5.7.1 Revisar la base de cobertura y el informe de cierre de la recolección.</t>
  </si>
  <si>
    <t>5.7.2  Ajustar los factores de expansión.</t>
  </si>
  <si>
    <t>5.7.3. Efectuar el ajuste de calibración (en caso de aplicar).</t>
  </si>
  <si>
    <t>5.7.4. Cálculo de errores asociados al muestreo.</t>
  </si>
  <si>
    <t>5.8.1 Calcular datos agregados.</t>
  </si>
  <si>
    <t>5.8.2 Generar cuadros de resultados preliminares.</t>
  </si>
  <si>
    <t>6. 2.3 Realizar análisis de tendencias, series de tiempo (cuando aplique).</t>
  </si>
  <si>
    <t>6.1.1 Generar resultados preliminares.</t>
  </si>
  <si>
    <t>6.1.2 Generar medidas de calidad.</t>
  </si>
  <si>
    <t>6.2.1 Comparar los resultados con ciclos anteriores.</t>
  </si>
  <si>
    <t>6.2.2 Comprobar que los resultados se encuentren alineados a los objetivos de la operación estadística.</t>
  </si>
  <si>
    <t>6.2.4 Validar los resultados con información de coyuntura que pueda explicarlos.</t>
  </si>
  <si>
    <t>6.3.1 Interpretar resultados.</t>
  </si>
  <si>
    <t>6.3.2 Analizar el contexto de la operación estadística y revisar fenómenos que influyen en los resultados obtenidos.</t>
  </si>
  <si>
    <t>6.3.3 Verificar que los resultados se encuentren alineados a los objetivos de la operación estadística.</t>
  </si>
  <si>
    <t>6.3.4 Explicar resultados con base al entorno y la coyuntura en los que se desarrolla el tema objeto de estudio.</t>
  </si>
  <si>
    <t>6.4.1 Controlar el riesgo de identificación de individuos en la base de datos y tabulados a difundirse.</t>
  </si>
  <si>
    <t>6.4.2 Verificar que los productos como bases de datos y tabulados se encuentren anonimizados.</t>
  </si>
  <si>
    <t>6.4.3 Asegurar que los metadatos no infrinjan con la normativa de protección de datos personales.</t>
  </si>
  <si>
    <t>6.5.1 Complementar revisiones de consistencia en los resultados y coherencia de los productos, en caso de ser necesario.</t>
  </si>
  <si>
    <t>6.5.2 Generar documentos internos de apoyo y de respaldo.</t>
  </si>
  <si>
    <t>6.5.3 Determinar niveles de liberación de la información.</t>
  </si>
  <si>
    <t>6.5.4 Revisar y aprobar los productos estadísticos.</t>
  </si>
  <si>
    <t>7.2.1 Generar productos de difusión.</t>
  </si>
  <si>
    <t>7.2.2 Revisar y aprobar los contenidos de los productos de difusión.</t>
  </si>
  <si>
    <t>7.3.1 Informar a usuarios especializados sobre la disponibilidad de la información.</t>
  </si>
  <si>
    <t>7.3.2 Comunicar a los usuarios sobre cambios o actualizaciones metodológicas en la producción estadística.</t>
  </si>
  <si>
    <t>7.3.3 Gestionar la comunicación y documentar errores en productos difundidos (en caso de aplicar).</t>
  </si>
  <si>
    <t>7.4.1 Gestionar actividad en redes sociales.</t>
  </si>
  <si>
    <t>7.4.2 Gestionar la entrega de publicaciones físicas.</t>
  </si>
  <si>
    <t>7.4.3 Ejecutar las demás estrategias de comunicación para promoción de la cultura estadística.</t>
  </si>
  <si>
    <t>7.4.4 Mantener medios de difusión activos.</t>
  </si>
  <si>
    <t>8.1.1 Recopilar la opinión de los usuarios.</t>
  </si>
  <si>
    <t>8.1.2 Recopilar las principales novedades del proceso de producción, identificadas por el equipo de trabajo.</t>
  </si>
  <si>
    <t>8.1.3 Recopilar documentación y metadatos del MPE.</t>
  </si>
  <si>
    <t>8.1.4 Recopilar evidencia de los resultados de los métodos de evaluación del Marco de Aseguramiento de la Calidad.</t>
  </si>
  <si>
    <t>8.2.1 Aplicar la metodología de evaluación a seguir.</t>
  </si>
  <si>
    <t>8.2.2 Identificar oportunidades de mejora en fases y procesos del MPE.</t>
  </si>
  <si>
    <t>8.2.3 Identificar oportunidades de mejora en los procesos administrativos.</t>
  </si>
  <si>
    <t>8.2.4 Identificar oportunidades de mejora en los productos difundidos.</t>
  </si>
  <si>
    <t>8.2.5 Elaborar informe de evaluación.</t>
  </si>
  <si>
    <r>
      <t>3.1.8</t>
    </r>
    <r>
      <rPr>
        <sz val="10"/>
        <color rgb="FF262626"/>
        <rFont val="Arial"/>
        <family val="2"/>
      </rPr>
      <t xml:space="preserve"> Desarrollar, actualizar o reutilizar procedimientos que rigen el control, tratamiento y protección de la información confidencial.</t>
    </r>
  </si>
  <si>
    <t>Nombre Fase</t>
  </si>
  <si>
    <t>Nombre proceso</t>
  </si>
  <si>
    <t>Descripción actividad</t>
  </si>
  <si>
    <t>Planificación</t>
  </si>
  <si>
    <t>Identificar las necesidades</t>
  </si>
  <si>
    <t>Identificar y clasificar a los usuarios de la información.</t>
  </si>
  <si>
    <t>Identificar cambios en los procesos de producción, recursos disponibles y ámbito temático, a partir de la documentación resultante de la aplicación del Marco de Aseguramiento de la Calidad.</t>
  </si>
  <si>
    <t>Lineamientos para la gestión y comunicación de cambios o actualizaciones metodológicas.</t>
  </si>
  <si>
    <t>Consultar y confirmar necesidades</t>
  </si>
  <si>
    <t>Analizar las necesidades de información de usuarios internos y externos, y verificar su pertinencia.</t>
  </si>
  <si>
    <t>Confirmar y priorizar necesidades con usuarios internos y externos (en función del marco normativo).</t>
  </si>
  <si>
    <t>Documento donde se detalle el procedimiento a seguir para inclusión, modificación y eliminación de variables/preguntas en el instrumento de recolección o recopilación.</t>
  </si>
  <si>
    <t>Establecer y delimitar los objetivos</t>
  </si>
  <si>
    <t>Establecer/ actualizar los objetivos de la operación estadística.</t>
  </si>
  <si>
    <t>Definir los productos estadísticos de la operación estadística.</t>
  </si>
  <si>
    <t>Identificar conceptos</t>
  </si>
  <si>
    <t>Investigar e identificar el marco conceptual.</t>
  </si>
  <si>
    <t>Comprobar la disponibilidad de datos</t>
  </si>
  <si>
    <t>Analizar y verificar registros administrativos o variables útiles para la producción estadística.</t>
  </si>
  <si>
    <t>Realizar un diagnóstico de disponibilidad de los registros administrativos identificados.</t>
  </si>
  <si>
    <t>Analizar y verificar la existencia de operaciones estadísticas similares para evitar duplicación de esfuerzos y recursos.</t>
  </si>
  <si>
    <t>Analizar y verificar el marco normativo que ampara la ejecución de la operación estadística</t>
  </si>
  <si>
    <t>Informe de diagnóstico de disponibilidad de registros administrativos.</t>
  </si>
  <si>
    <t>Marco normativo que ampara la ejecución de la operación estadística.</t>
  </si>
  <si>
    <t>Prepara el proyecto o plan de trabajo</t>
  </si>
  <si>
    <t>1.6.6</t>
  </si>
  <si>
    <t>1.6.7</t>
  </si>
  <si>
    <t>Elaborar el cronograma de trabajo.</t>
  </si>
  <si>
    <t>Elaborar el presupuesto y definir recursos de la operación estadística.</t>
  </si>
  <si>
    <t>Generar el requerimiento de diseño muestral (en caso de aplicar).</t>
  </si>
  <si>
    <t>Definir otros componentes necesarios para el plan o proyecto, como planes de contingencia, definición de riesgos.</t>
  </si>
  <si>
    <t>Consolidar el plan o proyecto de la operación estadística (incluir los procesos previos).</t>
  </si>
  <si>
    <t>Revisar y aprobar el plan o proyecto de la operación estadística.</t>
  </si>
  <si>
    <t>Definir metodología para la fase de Evaluación que contenga: método, periodicidad, actores, entre otros</t>
  </si>
  <si>
    <t>Documento que contenga la metodología para la fase de Evaluación.</t>
  </si>
  <si>
    <t>Requerimiento de diseño muestral (en caso de aplicar).</t>
  </si>
  <si>
    <t xml:space="preserve">Diseño </t>
  </si>
  <si>
    <t>Diseñar los productos</t>
  </si>
  <si>
    <t>Diseñar los resultados estadísticos a difundirse.</t>
  </si>
  <si>
    <t>Diseñar los productos, herramientas y/o medios de difusión.</t>
  </si>
  <si>
    <t>Diseñar o definir los servicios de atención a usuarios.</t>
  </si>
  <si>
    <t>Diseñar la estrategia de comunicación.</t>
  </si>
  <si>
    <t>Diseñar la herramienta y los lineamientos para la evaluación de satisfacción de usuarios.</t>
  </si>
  <si>
    <t>Diseñar o establecer lineamientos para la gestión y comunicación de errores.</t>
  </si>
  <si>
    <t xml:space="preserve">Identificar y diseñar procedimientos que rigen el control, tratamiento y protección de la información confidencial </t>
  </si>
  <si>
    <t>Actas que sustenten la modificación de necesidades y objetivos (si aplica).</t>
  </si>
  <si>
    <t>Especificaciones para la generación de los resultados, productos y herramientas.</t>
  </si>
  <si>
    <t>Especificaciones de la estrategia de comunicación.</t>
  </si>
  <si>
    <t>Especificaciones de la encuesta de satisfacción de usuarios.</t>
  </si>
  <si>
    <t>Especificaciones de los servicios de atención a usuarios.</t>
  </si>
  <si>
    <t>Especificaciones para los procedimientos de control y acceso a la información confidencial.</t>
  </si>
  <si>
    <t>Diseñar la descripción de las variables</t>
  </si>
  <si>
    <t>Conceptualizar variables que se incluirán en el instrumento de recolección o recopilación.</t>
  </si>
  <si>
    <t>Conceptualizar variables derivadas.</t>
  </si>
  <si>
    <t>Identificar las clasificaciones y nomenclaturas necesarias para caracterizar las variables.</t>
  </si>
  <si>
    <t>Identificar y/o definir indicadores y contenido de los tabulados.</t>
  </si>
  <si>
    <t>Variables conceptualizadas.</t>
  </si>
  <si>
    <t>Sección de las clasificaciones y nomenclaturas en el documento metodológico.</t>
  </si>
  <si>
    <t>Especificaciones para los indicadores y plan de tabulados.</t>
  </si>
  <si>
    <t>Diseñar la recolección o recopilación</t>
  </si>
  <si>
    <t>Identificar y diseñar procedimientos que rigen el control, tratamiento y protección de la información confidencial.</t>
  </si>
  <si>
    <t>Especificaciones de la infraestructura tecnológica necesaria.</t>
  </si>
  <si>
    <t>Diseño de la capacitación (contenidos del plan de capacitación).</t>
  </si>
  <si>
    <t>Especificaciones para manuales, guías y/o metodologías, para la recolección o recopilación.</t>
  </si>
  <si>
    <t>Diseño del instrumento de recolección o recopilación: formulario físico, digital, sistema de ingreso o transferencia*</t>
  </si>
  <si>
    <t>Especificaciones del plan de recolección o recopilación que incluya: a) Diseño del operativo de campo (periodos de recolección, organización del trabajo, flujos de información, configuración de sistemas) o en caso de estadística basada en registros administrativos logística del intercambio y almacenamiento de información. b) Especificaciones de monitoreo y control de indicadores operativos y de calidad (cobertura, supervisión, monitoreo y novedades).</t>
  </si>
  <si>
    <t>Diseñar procesos de actualización cartográfica, enlistamiento u otros.</t>
  </si>
  <si>
    <t>Determinar los métodos para la recolección.</t>
  </si>
  <si>
    <t>Diseñar el plan de recolección o recopilación.</t>
  </si>
  <si>
    <t>Diseñar el instrumento de recolección o recopilación.</t>
  </si>
  <si>
    <t>Diseñar manuales de recolección o recopilación y material de apoyo.</t>
  </si>
  <si>
    <t>Diseñar convenios, cartas de presentación, acuerdos y/u otros documentos para los informantes o fuentes de información.</t>
  </si>
  <si>
    <t>Diseñar el plan de capacitación y evaluación del personal para la recolección.</t>
  </si>
  <si>
    <t>Diseñar la evaluación a la capacitación de la recolección.</t>
  </si>
  <si>
    <t>Diseñar acciones de sensibilización al informante para la recolección.</t>
  </si>
  <si>
    <t>Diseñar el marco y la muestra</t>
  </si>
  <si>
    <t>Validar la fuente para la generación del marco muestral.</t>
  </si>
  <si>
    <t>Diseñar el marco muestral (ver nota 5).</t>
  </si>
  <si>
    <t>Determinar tamaño y afijación de la muestra.</t>
  </si>
  <si>
    <t>Diseñar la selección de la muestra</t>
  </si>
  <si>
    <t>Diseñar los instrumentos para el control de cobertura muestral.</t>
  </si>
  <si>
    <t>Determinar la estimación de factores de expansión.</t>
  </si>
  <si>
    <t>Determinar la estimación de la varianza (para la estimación de errores en el diseño muestral).</t>
  </si>
  <si>
    <t>Diseño del marco muestral</t>
  </si>
  <si>
    <t>Diseñar el procesamiento y análisis</t>
  </si>
  <si>
    <t>Diseñar las especificaciones para la crítica, digitación, codificación, clasificación, validación, edición, imputación, factores de expansión, ajustes de cobertura y respuesta, para el desarrollo de los aplicativos informáticos**.</t>
  </si>
  <si>
    <t>Establecer estrategias y metodologías para transformar un registro administrativo en registro estadístico (OE basada en registros administrativos).</t>
  </si>
  <si>
    <t>Definir y especificar los criterios metodológicos y procedimientos para revisar y validar los resultados.</t>
  </si>
  <si>
    <t>Especificaciones para los instrumentos del procesamiento y análisis.</t>
  </si>
  <si>
    <t>Especificaciones de edición e imputación de datos.</t>
  </si>
  <si>
    <t>Especificaciones  de validación (básicas para el aplicativo*).</t>
  </si>
  <si>
    <t>Identificar y o determinar las herramientas tecnológicas para el procesamiento.</t>
  </si>
  <si>
    <t>Generar las especificaciones necesarias para la definición de la estructura, integración, compilación, almacenamiento y protección de las bases de datos.</t>
  </si>
  <si>
    <t>Diseñar indicadores de calidad y control de cobertura geográfica de las bases de datos.</t>
  </si>
  <si>
    <t>Definir y especificar los métodos o las técnicas de análisis de la información (análisis de contexto, coherencia, consistencia, indicadores de calidad, series de tiempo, análisis estadístico, entre otros).</t>
  </si>
  <si>
    <t>Establecer la metodología o técnicas para la anonimización de los microdatos que se publicarán.</t>
  </si>
  <si>
    <t>Establecer estrategias para evitar la pérdida, modificación o alteración de la información.</t>
  </si>
  <si>
    <t>2.5.7</t>
  </si>
  <si>
    <t>2.5.8</t>
  </si>
  <si>
    <t>2.5.9</t>
  </si>
  <si>
    <t>Diseñar el sistema de producción y flujo de trabajo</t>
  </si>
  <si>
    <t>Identificar las fases, procesos y actividades del modelo de producción estadística.</t>
  </si>
  <si>
    <t>2.6.6</t>
  </si>
  <si>
    <t>Establecer las interrelaciones entre las fases y procesos.</t>
  </si>
  <si>
    <t>Diseñar la estructura, roles y actividades operativas.</t>
  </si>
  <si>
    <t>Establecer los equipos de trabajo responsables de cada una de las fases y procesos.</t>
  </si>
  <si>
    <t>Determinar insumos y productos intermedios y finales que se van a generar.</t>
  </si>
  <si>
    <t>Identificar fases y procesos críticos y plantear planes de mitigación.</t>
  </si>
  <si>
    <t>Diseño de manuales de procesos y flujos de trabajo, detallados con: insumos, actividades, productos y responsables, acorde a las fases y procesos del Modelo de Producción Estadística</t>
  </si>
  <si>
    <t>Reutilizar, actualizar o construir los instrumentos de recolección o recopilación</t>
  </si>
  <si>
    <t>Construir, actualizar o reutilizar el plan de recolección o recopilación.</t>
  </si>
  <si>
    <t>3.1.8</t>
  </si>
  <si>
    <t>Construir, actualizar o reutilizar los instrumentos de recolección o recopilación.</t>
  </si>
  <si>
    <t>Elaborar, actualizar o reutilizar manuales de recolección o recopila y material de apoyo.</t>
  </si>
  <si>
    <t>Construir, actualizar o reutilizar convenios, acuerdos y/u otros documentos para las fuentes de información.</t>
  </si>
  <si>
    <t>Construir, actualizar o reutilizar el plan de capacitación y evaluación para el personal de la recolección.</t>
  </si>
  <si>
    <t>Construir, actualizar o reutilizar acciones de sensibilización al informante para la recolección.</t>
  </si>
  <si>
    <t>Desarrollar, actualizar o reutilizar los módulos del sistema informático para la recolección o recopilación con las características de seguridad necesarias.</t>
  </si>
  <si>
    <t>Desarrollar, actualizar o reutilizar procedimientos que rigen el control, tratamiento y protección de la información confidencial</t>
  </si>
  <si>
    <t>Plan de recopilación que incluya: a) Diseño del operativo de campo (periodos de recolección, organización del trabajo, flujos de información, configuración de sistemas) o en caso de estadística basada en registros administrativos, logística del intercambio y almacenamiento de información. b) Monitoreo y control de indicadores operativos y de calidad (cobertura, supervisión, monitoreo y novedades).</t>
  </si>
  <si>
    <t>Informe de construcción del instrumento de recolección o recopilación.</t>
  </si>
  <si>
    <t>Instrumentos de recolección o recopilación de los datos.</t>
  </si>
  <si>
    <t>Sistemas para la recolección o transferencia de datos y sus respectivos manuales.</t>
  </si>
  <si>
    <t>Formatos para el control de cobertura y supervisión.</t>
  </si>
  <si>
    <t>Cartas de presentación.</t>
  </si>
  <si>
    <t>Convenios, acuerdos para la transferencia de datos.</t>
  </si>
  <si>
    <t>Reutilizar, actualizar o construir componentes del procesamiento y análisis</t>
  </si>
  <si>
    <t>Construir, actualizar o reutilizar los instrumentos de crítica, digitación, codificación, clasificación, validación, edición, imputación, factores de expansión, ajustes de cobertura y respuesta y tratamiento de errores (tratamiento estadístico de los registros administrativos).</t>
  </si>
  <si>
    <t>Construir, actualizar o reutilizar planes de seguridad, respaldo y restauración de la información para evitar la pérdida, modificación o alteración de la información.</t>
  </si>
  <si>
    <t>Construir, actualizar o reutilizar procedimientos que rigen el control, tratamiento y protección de la información confidencial.</t>
  </si>
  <si>
    <t>Desarrollar, actualizar o reutilizar los mecanismos para el análisis estadístico: revisar y validar los resultados y mecanismos necesarios para la generación de cuadros de resultados (tabulados).</t>
  </si>
  <si>
    <t>Desarrollar, actualizar o reutilizar la sintaxis de transformación, validación, consistencia del registro administrativo.</t>
  </si>
  <si>
    <t>Desarrollar, actualizar o reutilizar indicadores de calidad y control de cobertura geográfica de la base de datos.</t>
  </si>
  <si>
    <t>Construir, actualizar o reutilizar la documentación para el uso y mantenimiento de las herramientas tecnológicas para el procesamiento.</t>
  </si>
  <si>
    <t>Imprimir o digitalizar material de apoyo cartas de presentación o sensibilización.</t>
  </si>
  <si>
    <t>Desarrollar, actualizar o reutilizar herramientas y medios tecnológicos que soporten la transferencia e interoperabilidad de datos y metadatos provenientes de registros administrativos.</t>
  </si>
  <si>
    <t>Herramientas tecnológicas (software de programación, sistemas, aplicaciones, entre otras).</t>
  </si>
  <si>
    <t>Manuales de usuario para los sistemas.</t>
  </si>
  <si>
    <t>Manuales, metodologías, guías y/o documentos operativos para el procesamiento: crítica, digitación, codificación, clasificación, validación, edición, imputación, factores de expansión, ajustes de cobertura y respuesta y tratamiento de errores (tratamiento estadístico de los registros administrativos).</t>
  </si>
  <si>
    <t>Sintaxis para el procesamiento y análisis estadístico de los datos</t>
  </si>
  <si>
    <t>Reutilizar, actualizar o construir los componentes de difusión</t>
  </si>
  <si>
    <t>Estrategia de comunicación</t>
  </si>
  <si>
    <t>Servicios de consulta: biblioteca, pagina web, repositorios de datos.</t>
  </si>
  <si>
    <t>Configurar flujos de trabajo</t>
  </si>
  <si>
    <t xml:space="preserve">Diagramar fases y procesos por niveles en función del MPE. </t>
  </si>
  <si>
    <t>Caracterizar los procesos: insumos, productos intermedios, productos finales y responsables.</t>
  </si>
  <si>
    <t>Manuales de procesos y flujos de trabajo, detallados: con insumos, actividades, productos y responsables, fases o procesos críticos y planes de mitigación, acorde al MPE.</t>
  </si>
  <si>
    <t>Probar el sistema de producción</t>
  </si>
  <si>
    <t>3.5.1</t>
  </si>
  <si>
    <t>Construir planes para la prueba de los sistemas tecnológicos y flujos de información.</t>
  </si>
  <si>
    <t>Plan de prueba de los sistemas tecnológicos y flujos de información.</t>
  </si>
  <si>
    <t>Informe de pruebas que contenga: metodología utilizada, principales hallazgos y ajustes a ejecutar en los procesos y herramientas.</t>
  </si>
  <si>
    <t>Probar los sistemas tecnológicos para la recolección o recopilación, procesamiento, análisis y difusión (pruebas de funcionalidad, estrés (recomendado QA) y pruebas de carga.</t>
  </si>
  <si>
    <t>3.5.2</t>
  </si>
  <si>
    <t>3.5.3</t>
  </si>
  <si>
    <t>3.5.4</t>
  </si>
  <si>
    <t>Definir escenarios de prueba para el proceso (normales, alternativos y de excepción).</t>
  </si>
  <si>
    <t>Metodología de prueba piloto que defina: procesos a probar, instrumentos a probar, periodos de ejecución, responsables.</t>
  </si>
  <si>
    <t>Informe de prueba piloto que contenga: principales hallazgos y ajustes a ejecutar en los procesos y herramientas.</t>
  </si>
  <si>
    <t>Finalizar los sistemas de producción</t>
  </si>
  <si>
    <t>Ajustar y aprobar los procesos e instrumentos.</t>
  </si>
  <si>
    <t>Procesos, instrumentos y sistemas aprobados y listos para ser usados.</t>
  </si>
  <si>
    <t>Acta de entrega/recepción del sistema informático final y documentos complementarios (instalación, configuración, administración del sistema, manual de usuarios, guía de ingreso, entre otros).</t>
  </si>
  <si>
    <t>Recolección</t>
  </si>
  <si>
    <t>Crear el marco y seleccionar la muestra</t>
  </si>
  <si>
    <t>4.1.1</t>
  </si>
  <si>
    <t>4.1</t>
  </si>
  <si>
    <t>Administrar el marco (ver nota 7).</t>
  </si>
  <si>
    <t>4.1.2</t>
  </si>
  <si>
    <t>4.1.3</t>
  </si>
  <si>
    <t>4.1.4</t>
  </si>
  <si>
    <t>4.1.5</t>
  </si>
  <si>
    <t>Marco muestral</t>
  </si>
  <si>
    <t>Muestra distribuida y seleccionada</t>
  </si>
  <si>
    <t>Preparar o establecer la recolección o recopilación</t>
  </si>
  <si>
    <t>Socializar y/o sensibilizar a la población objetivo.</t>
  </si>
  <si>
    <t>Verificar disponibilidad de recursos y materiales.</t>
  </si>
  <si>
    <t>Reproducir y preparar material para la recolección (cartografía, manuales, formularios, etc.).</t>
  </si>
  <si>
    <t>Distribuir los materiales y asegurar que los insumos se encuentren disponibles (credenciales, chalecos, gorras al personal de recolección).</t>
  </si>
  <si>
    <t>Capacitar y evaluar al personal de recolección (capacitación teórica/ técnica y práctica, prueba de campo práctica, evaluación al personal).</t>
  </si>
  <si>
    <t>Contratar el personal y/o vehículos para la recolección.</t>
  </si>
  <si>
    <t>Configurar/ cargar los sistemas de recolección o recopilación.</t>
  </si>
  <si>
    <t>Capacitación al personal para el manejo del sistema de ingreso, crítica, codificación de la información.</t>
  </si>
  <si>
    <t>Organizar equipos y asignar cargas de trabajo.</t>
  </si>
  <si>
    <t>Actas de entrega recepción del material e insumos distribuidos.</t>
  </si>
  <si>
    <t>Informe técnico de actividades del proceso de capacitación: listas de asistencia, evidencia de evaluación.</t>
  </si>
  <si>
    <t>Informe de resultados de la evaluación al proceso de capacitación.</t>
  </si>
  <si>
    <t>Informe de implementación del proceso sensibilización y/o socialización.</t>
  </si>
  <si>
    <t>Sistemas actualizados y configurados.</t>
  </si>
  <si>
    <t>Informe de estado de los requisitos previo al operativo de campo (contratación de vehículos y personal, capacitación al personal, adquisiciones, material distribuido y sistemas informáticos), incluye cartografía y materiales específicos que requiere la operación estadística.</t>
  </si>
  <si>
    <t>Informe de diagnóstico de la calidad de los registros administrativos.</t>
  </si>
  <si>
    <t>Recolectar o recopilar los datos</t>
  </si>
  <si>
    <t>4.3</t>
  </si>
  <si>
    <t xml:space="preserve">Aplicar los procedimientos que rigen el control, tratamiento y protección de la información confidencial. </t>
  </si>
  <si>
    <t>Iniciar el proceso de transferencia y/o descarga de los datos y metadatos</t>
  </si>
  <si>
    <t>Informes de avance del proceso recolección o recopilación: cobertura, supervisión, seguimiento, monitoreo y novedades o incidentes.</t>
  </si>
  <si>
    <t>Cuestionarios o formularios diligenciados.</t>
  </si>
  <si>
    <t>4.4.</t>
  </si>
  <si>
    <t>Finalizar la recolección o recopilación</t>
  </si>
  <si>
    <t>Aplicar controles de calidad para verificar el cumplimiento de objetivos.</t>
  </si>
  <si>
    <t>Informes de cierre de la recolección o recopilación, incluye tratamiento de novedades.</t>
  </si>
  <si>
    <t>Base de datos fuente o, de entrada.</t>
  </si>
  <si>
    <t>Base de cobertura de la recolección (Nota: es una base de datos que permite conocer las novedades presentadas en campo a nivel de base)</t>
  </si>
  <si>
    <t>Procesamiento</t>
  </si>
  <si>
    <t>Compilar y/o revisar los datos</t>
  </si>
  <si>
    <t>Compilar los datos.</t>
  </si>
  <si>
    <t>Informe de compilación y/o revisión de datos.</t>
  </si>
  <si>
    <t>Base de datos fuente o de entrada, compilada y/o revisada.</t>
  </si>
  <si>
    <t>Integrar los archivos de datos</t>
  </si>
  <si>
    <t>Integrar los archivos de datos.</t>
  </si>
  <si>
    <t>Base de datos micro: integrada.</t>
  </si>
  <si>
    <t>Clasificar y codificar</t>
  </si>
  <si>
    <t>Clasificar y codificar los datos.</t>
  </si>
  <si>
    <t>Informes o reportes de clasificaciones y codificaciones.</t>
  </si>
  <si>
    <t>Base de datos micro: clasificada y codificada</t>
  </si>
  <si>
    <t>Validar los datos</t>
  </si>
  <si>
    <t>Reportes de validación, que incorporen los hallazgos.</t>
  </si>
  <si>
    <t>Base de datos micro: validada.</t>
  </si>
  <si>
    <t>Sintaxis para revisión de consistencia y cálculo de indicadores.</t>
  </si>
  <si>
    <t>Editar e imputar</t>
  </si>
  <si>
    <t>Informe de edición o imputación.</t>
  </si>
  <si>
    <t>Base de datos micro: depurada.</t>
  </si>
  <si>
    <t>Derivar nuevas variables y unidades</t>
  </si>
  <si>
    <t>Ajustar los factores de expansión</t>
  </si>
  <si>
    <t>Factores de expansión ajustados (y calibrados, en caso de aplicar).</t>
  </si>
  <si>
    <t>Calcular agregados</t>
  </si>
  <si>
    <t>Cuadros de salida con resultados preliminares (tabulados).</t>
  </si>
  <si>
    <t>Finalizar los archivos de datos</t>
  </si>
  <si>
    <t>Reporte de trazabilidad y bases de datos versionadas.</t>
  </si>
  <si>
    <t>Resultados preliminares.</t>
  </si>
  <si>
    <t>Verificar la aplicación de los procedimientos que rigen el control, tratamiento y protección de la información confidencial.</t>
  </si>
  <si>
    <t>Base de datos macro: con controles de confidencialidad.</t>
  </si>
  <si>
    <t>Preparar resultados</t>
  </si>
  <si>
    <t>Coeficiente de variación, intervalos de confianza, errores estándar, entre otros.</t>
  </si>
  <si>
    <t>Validar los resultados</t>
  </si>
  <si>
    <t>Comparar los resultados con ciclos anteriores.</t>
  </si>
  <si>
    <t>Comprobar que los resultados se encuentren alineados a los objetivos de la operación estadística.</t>
  </si>
  <si>
    <t>Realizar análisis de tendencias, series de tiempo (cuando aplique).</t>
  </si>
  <si>
    <t>Validar los resultados con información de coyuntura que pueda explicarlos.</t>
  </si>
  <si>
    <t>Proceso, medidas, directrices para corregir inconsistencias y errores presentados en el análisis y reporte de aplicación.</t>
  </si>
  <si>
    <t>Base de datos publicada o de salida.</t>
  </si>
  <si>
    <t>Interpretar y explicar los resultados</t>
  </si>
  <si>
    <t>Fichas de indicadores.</t>
  </si>
  <si>
    <t>Documento metodológico.</t>
  </si>
  <si>
    <t>Documento de marco de muestreo (en caso de aplicar)</t>
  </si>
  <si>
    <t>Manuales operativos</t>
  </si>
  <si>
    <t>Aplicar control de difusión</t>
  </si>
  <si>
    <t>6.4</t>
  </si>
  <si>
    <t>Tabulados</t>
  </si>
  <si>
    <t>Visualizadores</t>
  </si>
  <si>
    <t>Finalizar los resultados y productos estadísticos</t>
  </si>
  <si>
    <t>Verificar que los productos como bases de datos y tabulados se encuentren anonimizados.</t>
  </si>
  <si>
    <t>Complementar revisiones de consistencia en los resultados y coherencia de los productos, en caso de ser necesario.</t>
  </si>
  <si>
    <t>Publicar productos estadísticos</t>
  </si>
  <si>
    <t>Difusión</t>
  </si>
  <si>
    <t>Verificar que los formatos de productos estadísticos se encuentren acorde a lo establecido.</t>
  </si>
  <si>
    <t>Documento que permita verificar la publicación de los productos estadísticos en las herramientas y/o medios de difusión.</t>
  </si>
  <si>
    <t>Productos estadísticos publicados.</t>
  </si>
  <si>
    <t>Generar productos de difusión</t>
  </si>
  <si>
    <t>Productos de difusión: infografías, videos, contenido multimedia, notas de prensa, entre otros.</t>
  </si>
  <si>
    <t>Revisar y aprobar los contenidos de los productos de difusión.</t>
  </si>
  <si>
    <t>Generar productos de difusión.</t>
  </si>
  <si>
    <t>Gestionar la comunicación de productos estadísticos y de difusión</t>
  </si>
  <si>
    <t>Informar a usuarios especializados sobre la disponibilidad de la información.</t>
  </si>
  <si>
    <t>Documento que detalle las actividades realizadas para la gestión de comunicación del producto</t>
  </si>
  <si>
    <t>Documento que detalle los procedimientos realizados para informar a los usuarios de los cambios y actualizaciones metodológicas.</t>
  </si>
  <si>
    <t>Historial de errores encontrados en los productos difundidos (en caso se aplicar).</t>
  </si>
  <si>
    <t>Promover los productos de la operación estadística</t>
  </si>
  <si>
    <t>7.4</t>
  </si>
  <si>
    <t>Gestionar actividad en redes sociales.</t>
  </si>
  <si>
    <t>7.4.1</t>
  </si>
  <si>
    <t>Administrar el soporte al usuario</t>
  </si>
  <si>
    <t>7.5</t>
  </si>
  <si>
    <t>Matriz de identificación de usuarios, consulta y confirmación de necesidades de información y verificables de los requerimientos.</t>
  </si>
  <si>
    <t>Reportes de medición de la satisfacción de usuarios.</t>
  </si>
  <si>
    <t>Reunir los insumos para la evaluación</t>
  </si>
  <si>
    <t>Recopilar la opinión de los usuarios.</t>
  </si>
  <si>
    <t>Evaluar los productos y los procesos de producción</t>
  </si>
  <si>
    <t>Aplicar la metodología de evaluación a seguir.</t>
  </si>
  <si>
    <t>Acordar un plan de acción</t>
  </si>
  <si>
    <t>Elaborar plan de acción, que incluya responsables, productos a elaborar, fechas de implementación.</t>
  </si>
  <si>
    <t>Plan de acción con fechas de ejecución aprobado.</t>
  </si>
  <si>
    <t>Ejecutar el seguimiento del plan de acción.</t>
  </si>
  <si>
    <t>Verificables del seguimiento y cumplimiento del plan de acción.</t>
  </si>
  <si>
    <t>Identificar controles de calidad a partir de procesos críticos.</t>
  </si>
  <si>
    <t>9.1.1</t>
  </si>
  <si>
    <t>Indicadores de calidad definidos.</t>
  </si>
  <si>
    <t>Generar, establecer o actualizar el procedimiento para el acceso, gestión y archivo de la documentación de la operación estadística.</t>
  </si>
  <si>
    <t>Gestión de Archivo</t>
  </si>
  <si>
    <t xml:space="preserve">Procedimientos para la gestión y manejo del archivo de la operación estadística que contenga responsables, reglas de acceso a la información, etc. </t>
  </si>
  <si>
    <t>Archivo de toda la documentación de acuerdo a la normativa y estándares establecidos (gestor/servidor/discos externos, entre otros).</t>
  </si>
  <si>
    <t>Construcción</t>
  </si>
  <si>
    <t>Análisis</t>
  </si>
  <si>
    <t>Evaluación</t>
  </si>
  <si>
    <t>10.1.1</t>
  </si>
  <si>
    <t>10.1.2</t>
  </si>
  <si>
    <t>10.1.3</t>
  </si>
  <si>
    <t>9.1.2</t>
  </si>
  <si>
    <t>9.1.3</t>
  </si>
  <si>
    <t>9.1.4</t>
  </si>
  <si>
    <t>8.2.5</t>
  </si>
  <si>
    <t>8.1.4</t>
  </si>
  <si>
    <t>7.5.1</t>
  </si>
  <si>
    <t>7.5.2</t>
  </si>
  <si>
    <t>7.4.2</t>
  </si>
  <si>
    <t>7.4.3</t>
  </si>
  <si>
    <t>7.4.4</t>
  </si>
  <si>
    <t>7.3.2</t>
  </si>
  <si>
    <t>7.3.3</t>
  </si>
  <si>
    <t>6.4.1</t>
  </si>
  <si>
    <t>6.4.3</t>
  </si>
  <si>
    <t>6.4.2</t>
  </si>
  <si>
    <t>5.8.2</t>
  </si>
  <si>
    <t>5.7.2</t>
  </si>
  <si>
    <t>Construir, actualizar o reutilizar componentes de difusión: como productos, herramientas y/o medios.</t>
  </si>
  <si>
    <t>Construir, actualizar o reutilizar los servicios de consulta.</t>
  </si>
  <si>
    <t>Construir, actualizar o reutilizar estrategias de comunicación.</t>
  </si>
  <si>
    <t>Construir, actualizar o reutilizar los lineamientos y herramientas para la evaluación de la satisfacción a usuarios.</t>
  </si>
  <si>
    <t>Construir, actualizar o reutilizar los lineamientos para la gestión y comunicación de errores.</t>
  </si>
  <si>
    <t>Definir escenarios de prueba para el sistema (normales, alternativos y de excepción).</t>
  </si>
  <si>
    <t>Identificar los ajustes a realizar en los sistemas o flujos de información.</t>
  </si>
  <si>
    <t>Elaborar informe de la prueba piloto.</t>
  </si>
  <si>
    <t>Construir la metodología para la prueba piloto del proceso de producción.</t>
  </si>
  <si>
    <t>Identificar ajustes a realizar en los procesos e instrumentos.</t>
  </si>
  <si>
    <t>Ajustar y aprobar los sistemas y flujos de información.</t>
  </si>
  <si>
    <t>Capacitar al personal responsable de la OE sobre el uso del sistema tecnológico**.</t>
  </si>
  <si>
    <t>Distribuir y seleccionar la muestra.</t>
  </si>
  <si>
    <t>Revisar y aprobar la muestra seleccionada.</t>
  </si>
  <si>
    <t>Cargar la muestra seleccionada en los sistemas.</t>
  </si>
  <si>
    <t>Realizar actualización cartográfica (en caso de que aplique).</t>
  </si>
  <si>
    <t>Elaborar informe de cierre de la recolección o recopilación.</t>
  </si>
  <si>
    <t>Verificar completitud de información recolectada o recopilada.</t>
  </si>
  <si>
    <t>Revisar los datos obtenidos de la recolección o recopilación.</t>
  </si>
  <si>
    <t>Verificar la cobertura geográfica.</t>
  </si>
  <si>
    <t>Verificar la geocodificación.</t>
  </si>
  <si>
    <t>Calcular la no respuesta de la información obtenida para cada una de las variables definidas.</t>
  </si>
  <si>
    <t>Identificar posibles o potenciales inconsistencias, errores o discrepancias. (Valores atípicos, duplicados, faltantes. Aplicar reglas de validación).</t>
  </si>
  <si>
    <t>Validar con registros administrativos de otras temáticas, en caso de tener acceso a otras fuentes.</t>
  </si>
  <si>
    <t>Validar con otros registros administrativos, cuando sea posible.</t>
  </si>
  <si>
    <t>Revisar los reportes de validación.</t>
  </si>
  <si>
    <t>Editar y/o imputar los datos en función de la metodología establecida.</t>
  </si>
  <si>
    <t>Derivar variables.</t>
  </si>
  <si>
    <t>Derivar unidades.</t>
  </si>
  <si>
    <t>Revisar la base de cobertura y el informe de cierre de la recolección.</t>
  </si>
  <si>
    <t>Ajustar los factores de expansión.</t>
  </si>
  <si>
    <t>Calcular datos agregados.</t>
  </si>
  <si>
    <t>Generar cuadros de resultados preliminares.</t>
  </si>
  <si>
    <t>Reunir resultados preliminares.</t>
  </si>
  <si>
    <t>Asegurar que por cada proceso exista las bases de datos correspondientes debidamente identificadas.</t>
  </si>
  <si>
    <t>Generar resultados preliminares.</t>
  </si>
  <si>
    <t>Generar medidas de calidad.</t>
  </si>
  <si>
    <t>Interpretar resultados.</t>
  </si>
  <si>
    <t>Analizar el contexto de la operación estadística y revisar fenómenos que influyen en los resultados obtenidos.</t>
  </si>
  <si>
    <t>Verificar que los resultados se encuentren alineados a los objetivos de la operación estadística.</t>
  </si>
  <si>
    <t>Explicar resultados con base al entorno y la coyuntura en los que se desarrolla el tema objeto de estudio.</t>
  </si>
  <si>
    <t xml:space="preserve">Controlar el riesgo de identificación de individuos en la base de datos y tabulados a difundirse. </t>
  </si>
  <si>
    <t>Asegurar que los metadatos no infrinjan con la normativa de protección de datos personales.</t>
  </si>
  <si>
    <t>Generar documentos internos de apoyo y de respaldo.</t>
  </si>
  <si>
    <t>Determinar niveles de liberación de la información.</t>
  </si>
  <si>
    <t>Revisar y aprobar los productos estadísticos.</t>
  </si>
  <si>
    <t>Cargar los productos estadísticos en los medios de difusión.</t>
  </si>
  <si>
    <t>Poner a disposición de los usuarios aplicativos, visualizadores y sistemas de consulta.</t>
  </si>
  <si>
    <t>Comunicar a los usuarios sobre cambios o actualizaciones metodológicas en la producción estadística.</t>
  </si>
  <si>
    <t>Gestionar la comunicación y documentar errores en productos difundidos (en caso de aplicar).</t>
  </si>
  <si>
    <t>Gestionar la entrega de publicaciones físicas.</t>
  </si>
  <si>
    <t>Ejecutar las demás estrategias de comunicación para promoción de la cultura estadística.</t>
  </si>
  <si>
    <t>Mantener medios de difusión activos.</t>
  </si>
  <si>
    <t>Registrar y responder requerimientos de los usuarios.</t>
  </si>
  <si>
    <t>Evaluar la satisfacción del usuario**</t>
  </si>
  <si>
    <t>Recopilar las principales novedades del proceso de producción, identificadas por el equipo de trabajo.</t>
  </si>
  <si>
    <t>Recopilar documentación y metadatos del MPE.</t>
  </si>
  <si>
    <t>Recopilar evidencia de los resultados de los métodos de evaluación del Marco de Aseguramiento de la Calidad.</t>
  </si>
  <si>
    <t>Identificar oportunidades de mejora en fases y procesos del MPE.</t>
  </si>
  <si>
    <t>Identificar oportunidades de mejora en los procesos administrativos.</t>
  </si>
  <si>
    <t>Identificar oportunidades de mejora en los productos difundidos.</t>
  </si>
  <si>
    <t>Elaborar informe de evaluación.</t>
  </si>
  <si>
    <t>Establecer indicadores de acuerdo al MPE.</t>
  </si>
  <si>
    <t>Monitorear indicadores de calidad.</t>
  </si>
  <si>
    <t>Elaborar reporte del estado de los indicadores de calidad.</t>
  </si>
  <si>
    <t>Participar en los métodos de evaluación del Marco Aseguramiento de la Calidad.</t>
  </si>
  <si>
    <t>Implementar las recomendaciones resultantes de los métodos de evaluación del marco aseguramiento de la calidad.</t>
  </si>
  <si>
    <t>Recopilar documentación que respalde la ejecución del MPE.</t>
  </si>
  <si>
    <t>Organizar y archivar la documentación, de acuerdo con el MPE.</t>
  </si>
  <si>
    <t>Cód.. Proceso</t>
  </si>
  <si>
    <t xml:space="preserve">Cód.. Actividad </t>
  </si>
  <si>
    <t>Determinar infraestructura tecnológica para la recolección o recopilación.</t>
  </si>
  <si>
    <t>Iniciar la recolección</t>
  </si>
  <si>
    <t>Definir metodología e instrumentos para seguimiento y cumplimiento del plan de acción.</t>
  </si>
  <si>
    <t>Gestión de Aseguramiento de la Calidad</t>
  </si>
  <si>
    <t>Reportes de resultados del monitoreo de indicadores de calidad aplicados.</t>
  </si>
  <si>
    <t>Documentación resultante de la participación en los métodos de evaluación del marco de Aseguramiento de la calidad e implementación de acciones y recomendaciones.</t>
  </si>
  <si>
    <t>Matriz de identificación de usuarios, consulta y confirmación de necesidades de información actualizada.</t>
  </si>
  <si>
    <t>Matriz de identificación de usuarios, consulta y confirmación de necesidades de información actualizada y priorizada.</t>
  </si>
  <si>
    <t>Ficha metodológica de la operación estadística diligenciada</t>
  </si>
  <si>
    <t>Sección de objetivos del documento metodológico de la operación estadística</t>
  </si>
  <si>
    <t>Sección de verificación y contraste de fuentes de información del documento metodológico.</t>
  </si>
  <si>
    <t>Documento formal (Plan o proyecto) de la operación estadística, que consolide procesos previos e incluya: cronograma de actividades, presupuesto, planes de contingencia, matriz/plan de riesgos (además de actas de reuniones).</t>
  </si>
  <si>
    <t>Especificaciones para los convenios, acuerdos y protocolos de transferencia de información.</t>
  </si>
  <si>
    <t>Especificaciones la metodología de diseño muestral (o plan de muestreo) que contenga:
a) Validación de las fuentes (en caso de aplicar).
b) Marco muestral.
c) Tipo de muestreo.
d) Tamaño y afijación de la muestra.
e) Selección de la muestra.
f) Instrumentos de control de cobertura muestral.
g) Especificaciones para cálculo de factores de expansión y estimación de parámetros.
h) Especificaciones del cálculo de errores en el diseño muestral</t>
  </si>
  <si>
    <t>Manuales, guías, metodologías de recolección o recopilación.</t>
  </si>
  <si>
    <t xml:space="preserve">Plan de capacitación y evaluación para el personal. </t>
  </si>
  <si>
    <t>Cuestionarios y lineamientos de evaluación de la satisfacción a usuarios</t>
  </si>
  <si>
    <t>Lineamientos para la gestión y comunicación de errores</t>
  </si>
  <si>
    <t>Cartografía actualizada</t>
  </si>
  <si>
    <t>Plan de recolección actualizado (en caso de ser necesario).</t>
  </si>
  <si>
    <t>Tabulados, índices, indicadores, estadísticas ajustadas estacionalmente, etc., preliminares.</t>
  </si>
  <si>
    <t>Cuadros de resultados validados: incluye indicadores, tabulados.</t>
  </si>
  <si>
    <t>Tabulados y series históricas.</t>
  </si>
  <si>
    <t>Presentación de resultados, con gráficos estadísticos, mapas temáticos, entre otros.</t>
  </si>
  <si>
    <t>Boletín o nota técnica.</t>
  </si>
  <si>
    <t>Evolución histórica de la operación estadística</t>
  </si>
  <si>
    <t>Guía sobre el uso de base de datos</t>
  </si>
  <si>
    <t>Notas metodológicas o técnicas de indicadores</t>
  </si>
  <si>
    <t>Diccionario de variables</t>
  </si>
  <si>
    <t>Metodología de diseño muestral</t>
  </si>
  <si>
    <t>Base de datos publicada o de salida (sin identificadores).</t>
  </si>
  <si>
    <t>Correos electrónicos, memorando u oficios de invitación a usuarios especializados o actas de asistencia a ruedas de prensa o mesas técnicas de difusión de resultados.</t>
  </si>
  <si>
    <t>Cód. Fase</t>
  </si>
  <si>
    <t>Probar el proceso estadístico</t>
  </si>
  <si>
    <t>Identificar el tipo de muestreo.</t>
  </si>
  <si>
    <t>Realizar supervisión, seguimiento, monitoreo y/o aplicar controles de calidad y cobertura, subregistro de los datos para la recolección o recopilación, según corresponda.</t>
  </si>
  <si>
    <t>4.3.5</t>
  </si>
  <si>
    <t>4.3.6</t>
  </si>
  <si>
    <t>4.3.7</t>
  </si>
  <si>
    <t>Verificar la estructura o integridad de los datos recibidos, para comprobar formatos y campos esperados.</t>
  </si>
  <si>
    <t>Identificar y gestionar las novedades o incidentes presentados en la recolección o recopilación.</t>
  </si>
  <si>
    <t>Elaborar reportes de avance de la recolección o recopilación (transferencia y/o descarga).</t>
  </si>
  <si>
    <t>*</t>
  </si>
  <si>
    <t>Columna1</t>
  </si>
  <si>
    <t>Efectuar el ajuste de calibración (en caso de aplicar).</t>
  </si>
  <si>
    <t>5.7.3</t>
  </si>
  <si>
    <t>5.7.4</t>
  </si>
  <si>
    <t>Cálculo de errores asociados al muestreo.</t>
  </si>
  <si>
    <t>6.2.1</t>
  </si>
  <si>
    <t>8.3.1</t>
  </si>
  <si>
    <t>8.3.2</t>
  </si>
  <si>
    <t>8.3.3</t>
  </si>
  <si>
    <t>*numeración</t>
  </si>
  <si>
    <t>Base de datos micro con factores de expansión.</t>
  </si>
  <si>
    <t>Base de datos de salida o de difusión (sin identificadores)</t>
  </si>
  <si>
    <t>Informe de resultados.</t>
  </si>
  <si>
    <t>Visualizador</t>
  </si>
  <si>
    <t>Actualización cartográfica/ enlistamiento</t>
  </si>
  <si>
    <t>si</t>
  </si>
  <si>
    <t>no</t>
  </si>
  <si>
    <t>si (OE)</t>
  </si>
  <si>
    <t>no/si</t>
  </si>
  <si>
    <t>consultar</t>
  </si>
  <si>
    <t>si/no</t>
  </si>
  <si>
    <t>si (documento metodológico)</t>
  </si>
  <si>
    <t>si (bdd cruda para la OE)</t>
  </si>
  <si>
    <t>si (bdd ajustada final)</t>
  </si>
  <si>
    <t>Estado</t>
  </si>
  <si>
    <t>Ruta verificable</t>
  </si>
  <si>
    <t>Nombre del archivo</t>
  </si>
  <si>
    <t>Elaborado</t>
  </si>
  <si>
    <t>No aplica</t>
  </si>
  <si>
    <t>Varios archivos</t>
  </si>
  <si>
    <t>R:\CGTPE\DECON\AS\CS_MPE_2025\CSS_2022_24\2_Dis\2.5_Dis_sist_produc\2.5.6_Iden_proc_critic</t>
  </si>
  <si>
    <t>Varias fichas</t>
  </si>
  <si>
    <t>Matriz resumen de seguimiento a los productos priorizados MPE</t>
  </si>
  <si>
    <t>Fases MPE</t>
  </si>
  <si>
    <t>Planificados</t>
  </si>
  <si>
    <t>Elaborados</t>
  </si>
  <si>
    <t>% avance</t>
  </si>
  <si>
    <t>Diseño</t>
  </si>
  <si>
    <t>Aseguramiento de la Calidad</t>
  </si>
  <si>
    <t>Archivo</t>
  </si>
  <si>
    <t>Total</t>
  </si>
  <si>
    <t>Descripción</t>
  </si>
  <si>
    <t>Pendientes</t>
  </si>
  <si>
    <t>Aplica</t>
  </si>
  <si>
    <t>Si</t>
  </si>
  <si>
    <t>No</t>
  </si>
  <si>
    <t>Cuenta de Aplica</t>
  </si>
  <si>
    <t>R:\CGTPE\DECON\AS\CS_MPE_2025\CSTNRH_2018_24\1_Plan\1.1_Ident_neces\1.1.1_Ident_usuario</t>
  </si>
  <si>
    <t>Matr_Usuari_Inf_CSTNRH</t>
  </si>
  <si>
    <t>DECON_GASIN_CSTNRH2025
Inf_planif_mejor_CSTNRH_2019-23</t>
  </si>
  <si>
    <t>R:\CGTPE\DECON\AS\CS_MPE_2025\CSTNRH_2018_24\1_Plan\1.1_Ident_neces\1.1.2_Ident_camb_proc</t>
  </si>
  <si>
    <t>Fich_metod_CSTNRH</t>
  </si>
  <si>
    <t>R:\CGTPE\DECON\AS\CS_MPE_2025\CSTNRH_2018_24\1_Plan\1.3_Establ_objetiv\1.3.2_Definir_prod_estad</t>
  </si>
  <si>
    <t>Metodologia_CSTNRH_2025</t>
  </si>
  <si>
    <t>R:\CGTPE\DECON\AS\CS_MPE_2025\CSTNRH_2018_24\6_Anali\6.3_Interp_result\6.3.4_Explicar_resultad\7_Metodología</t>
  </si>
  <si>
    <t>Inf_dispo_inf_CSTNRH_2025</t>
  </si>
  <si>
    <t>R:\CGTPE\DECON\AS\CS_MPE_2025\CSTNRH_2018_24\1_Plan\1.5_Disponi_dato\1.5.3_Analiz_operac_estad</t>
  </si>
  <si>
    <t>R:\CGTPE\DECON\AS\CS_MPE_2025\CSTNRH_2018_24\1_Plan\1.5_Disponi_dato\1.5.4_Analiz_marc_normat</t>
  </si>
  <si>
    <t>1_Marc_legal</t>
  </si>
  <si>
    <t>R:\CGTPE\DECON\AS\CS_MPE_2025\CSTNRH_2018_24\1_Plan\1.6_Plan_trabaj\1.6.6_Aprobar_plan_trab</t>
  </si>
  <si>
    <t>PT_CSTNRH_2024</t>
  </si>
  <si>
    <t>R:\CGTPE\DECON\AS\CS_MPE_2025\CSTNRH_2018_24\1_Plan\1.6_Plan_trabaj\1.6.7_Def_metod_evalua</t>
  </si>
  <si>
    <t>Met_evaluac_CSTNRH_2019-23</t>
  </si>
  <si>
    <t>R:\CGTPE\DECON\AS\CS_MPE_2025\CSTNRH_2018_24\2_Dis\2.1_Dis_prod\2.1.1_Dis_result_estad</t>
  </si>
  <si>
    <t>R:\CGTPE\DECON\AS\CS_MPE_2025\CSTNRH_2018_24\3_Const\3.3_Comp_difu\3.3.3_Const_estrat_com</t>
  </si>
  <si>
    <t>1_Plan_comunic_CSTNRH_2019-23</t>
  </si>
  <si>
    <t>R:\CGTPE\DECON\AS\CS_MPE_2025\CSTNRH_2018_24\3_Const\3.3_Comp_difu\3.3.4_Const_evalu_usuar</t>
  </si>
  <si>
    <t>1_Metod_encues_usuar_CSTNRH_2019-23
2_ESU_V5.1 _ KoboToolbox</t>
  </si>
  <si>
    <t>R:\CGTPE\DECON\AS\CS_MPE_2025\CSTNRH_2018_24\2_Dis\2.2_Dis_variab\2.2.1_Concep_variab_recole</t>
  </si>
  <si>
    <t>1_Concep_descr_variab_CSTNRH_2019-23</t>
  </si>
  <si>
    <t>R:\CGTPE\DECON\AS\CS_MPE_2025\CSTNRH_2018_24\3_Const\3.1_Const_instru_recol\3.1.3_Elab_manual_recol</t>
  </si>
  <si>
    <t>Format_Estrat_recol_CSTNRH_2019-23</t>
  </si>
  <si>
    <t>R:\CGTPE\DECON\AS\CS_MPE_2025\CSTNRH_2018_24\3_Const\3.1_Const_instru_recol\3.1.4_Con_conven_recol</t>
  </si>
  <si>
    <t>Afiliados</t>
  </si>
  <si>
    <t>R:\CGTPE\DECON\AS\CS_MPE_2025\CSTNRH_2018_24\2_Dis\2.4_Dis_proc_anali\2.4.3_Dis_especif_critic</t>
  </si>
  <si>
    <t>Malla_Validación_Controles_Sección5_UT_2025_CSTNRH</t>
  </si>
  <si>
    <t>R:\CGTPE\DECON\AS\CS_MPE_2025\CSTNRH_2018_24\3_Const\3.2_Const_proces_anali\3.2.2_Des_sintax_valid</t>
  </si>
  <si>
    <t>Proceso_produccion_TNR</t>
  </si>
  <si>
    <t>R:\CGTPE\DECON\AS\CS_MPE_2025\CSTNRH_2018_24\3_Const\3.3_Comp_difu\3.3.6_Const_comun_error</t>
  </si>
  <si>
    <t>Polit_correc_comun_error</t>
  </si>
  <si>
    <t>R:\CGTPE\DECON\AS\CS_MPE_2025\CSTNRH_2018_24\3_Const\3.5_Prob_siste_prod\3.5.7_Const_metod_prueb</t>
  </si>
  <si>
    <t>Metodología_prueba_piloto_CSTNRH_2024</t>
  </si>
  <si>
    <t>R:\CGTPE\DECON\AS\CS_MPE_2025\CSTNRH_2018_24\4_Recol\Inf_Fase_Recol</t>
  </si>
  <si>
    <t>Inform_Fas_Recolecc_CSTNRH-signed</t>
  </si>
  <si>
    <t>R:\CGTPE\DECON\AS\CS_MPE_2025\CSTNRH_2018_24\4_Recol\4.3_Finaliz_recol\4.3.3_Verif_completi_recol</t>
  </si>
  <si>
    <t>R:\CGTPE\DECON\AS\CS_MPE_2025\CSTNRH_2018_24\5_Proc\5.5_Editar_imput\5.5.1_Rev_report_valid</t>
  </si>
  <si>
    <t>Horas_TNRH-signed-signed-signed</t>
  </si>
  <si>
    <t>R:\CGTPE\DECON\AS\CS_MPE_2025\CSTNRH_2018_24\5_Proc\5.5_Editar_imput\5.5.2_Imput_datos</t>
  </si>
  <si>
    <t>R:\CGTPE\DECON\AS\CS_MPE_2025\CSTNRH_2018_24\5_Proc\5.7_Calcul_agregado\5.7.2_Cuad_resul_prelim</t>
  </si>
  <si>
    <t>Varios scripts/Resultados</t>
  </si>
  <si>
    <t>R:\CGTPE\DECON\AS\CS_MPE_2025\CSTNRH_2018_24\5_Proc\5.8_Final_archiv_dato\5.8.1_Reun_result_prelim\Resultados</t>
  </si>
  <si>
    <t>Resultados</t>
  </si>
  <si>
    <t>R:\CGTPE\DECON\AS\CS_MPE_2025\CSTNRH_2018_24\5_Proc\5.8_Final_archiv_dato\5.8.2_Aseg_base_datos</t>
  </si>
  <si>
    <t>Recopilacion_esc_KC_2306</t>
  </si>
  <si>
    <t>R:\CGTPE\DECON\AS\CS_MPE_2025\CSTNRH_2018_24\6_Anali\6.3_Interp_result\6.3.4_Explicar_resultad\6_Fichas_Metod</t>
  </si>
  <si>
    <t>R:\CGTPE\DECON\AS\CS_MPE_2025\CSTNRH_2018_24\6_Anali\6.3_Interp_result\6.3.4_Explicar_resultad\3_Boletín_tecn</t>
  </si>
  <si>
    <t>3_Boletín_Tecnico_CSTNRH_2025</t>
  </si>
  <si>
    <t>R:\CGTPE\DECON\AS\CS_MPE_2025\CSTNRH_2018_24\6_Anali\6.3_Interp_result\6.3.4_Explicar_resultad\2_PPT</t>
  </si>
  <si>
    <t>Presentacion_CSTNRH_2025_rev_f</t>
  </si>
  <si>
    <t>R:\CGTPE\DECON\AS\CS_MPE_2025\CSTNRH_2018_24\6_Anali\6.3_Interp_result\6.3.4_Explicar_resultad\9_Visualizador</t>
  </si>
  <si>
    <t>R:\CGTPE\DECON\AS\CS_MPE_2025\CSTNRH_2018_24\6_Anali\6.3_Interp_result\6.3.4_Explicar_resultad\8_Evolu_Histor</t>
  </si>
  <si>
    <t>Evolucion_historica_CSTNRH</t>
  </si>
  <si>
    <t>R:\CGTPE\DECON\AS\CS_MPE_2025\CSTNRH_2018_24\6_Anali\6.3_Interp_result\6.3.4_Explicar_resultad\4_Tabulados</t>
  </si>
  <si>
    <t>R:\CGTPE\DECON\AS\CS_MPE_2025\CSTNRH_2018_24\6_Anali\6.5_Finaliz_result\6.5.4_Aprob_produ_estad</t>
  </si>
  <si>
    <t>R:\CGTPE\DECON\AS\CS_MPE_2025\CSTNRH_2018_24\7_Difu\7.1_Public_product\7.1.3_Disp_visualiz</t>
  </si>
  <si>
    <t>INEC-DICOS-2025-0335-M</t>
  </si>
  <si>
    <t>R:\CGTPE\DECON\AS\CS_MPE_2025\CSTNRH_2018_24\7_Difu\7.1_Public_product\7.1.2_Carga_prod</t>
  </si>
  <si>
    <t>R:\CGTPE\DECON\AS\CS_MPE_2025\CSTNRH_2018_24\7_Difu\7.2_Gener_product\7.2.2_Revis_prod_dif</t>
  </si>
  <si>
    <t>Socialización de resultados</t>
  </si>
  <si>
    <t>R:\CGTPE\DECON\AS\CS_MPE_2025\CSTNRH_2018_24\7_Difu\7.3_Gesti_prod_difu\7.3.1_Inform_usuar</t>
  </si>
  <si>
    <t>R:\CGTPE\DECON\AS\CS_MPE_2025\CSTNRH_2018_24\9_Asegur_calid\9.1.2_Establ_indic_MPE</t>
  </si>
  <si>
    <t>R:\CGTPE\DECON\AS\CS_MPE_2025\CSTNRH_2018_24\9_Asegur_calid\9.1.4_Repor_indic_calid</t>
  </si>
  <si>
    <t>R:\CGTPE\DECON\AS\CS_MPE_2025\CSTNRH_2018_24\10_Gest_archiv\10.1_Document_proces\10.1.1_Procedi_document</t>
  </si>
  <si>
    <t>Visualizador_CSTNRH_2025</t>
  </si>
  <si>
    <t>RV  Monitoreo de Noticias 11 de septiembre de 2025</t>
  </si>
  <si>
    <t>R:\CGTPE\DECON\AS\CS_MPE_2025\CSTNRH_2018_24\3_Const\3.1_Const_instru_recol\3.1.1_Con_plan_recol</t>
  </si>
  <si>
    <t>1_Plan_recolecc_CSTNRH</t>
  </si>
  <si>
    <t>1_Norm_document
MPE_v2.0</t>
  </si>
  <si>
    <t>R:\CGTPE\DECON\AS\CS_MPE_2025\CSTNRH_2018_24\8_Eval\8.1_Reunir_insum\8.1.2_Recop_novedad</t>
  </si>
  <si>
    <t>DECON_CSTNRH2025-03</t>
  </si>
  <si>
    <t>R:\CGTPE\DECON\AS\CS_MPE_2025\CSTNRH_2018_24\2_Dis\2.5_Dis_sist_produc\2.5.6_Iden_proc_critic</t>
  </si>
  <si>
    <t>1_Plan_comunic_CSTNRH_2019-23-signed</t>
  </si>
  <si>
    <t>1_Estruc_rol_CSTNRH_2019-23</t>
  </si>
  <si>
    <t>R:\CGTPE\DECON\AS\CS_MPE_2025\1_GASIN\3_Actas_reunion\4_ CSTNRH</t>
  </si>
  <si>
    <t>Varias actas</t>
  </si>
  <si>
    <t>R:\CGTPE\DECON\AS\CS_MPE_2025\CSTNRH_2018_24\8_Eval\8.2_Eval_product\8.2.5_Elab_inform_evalu</t>
  </si>
  <si>
    <t>Inform_evalu_CSTNRH_2019-2023</t>
  </si>
  <si>
    <t>Metodol_Indic_CSTNRH</t>
  </si>
  <si>
    <t>BD_Procesad</t>
  </si>
  <si>
    <t>R:\CGTPE\DECON\AS\CS_MPE_2025\CSTNRH_2018_24\10_Gest_archiv\10.1_Document_proces\10.1.2_Recop_document</t>
  </si>
  <si>
    <t>1_Infor_Seg_Docum_CSTNR_2019-2023</t>
  </si>
  <si>
    <t>R:\CGTPE\DECON\AS\CS_MPE_2025\CSTNRH_2018_24\2_Dis\2.2_Dis_variab\2.2.4_Def_indic_tabulad</t>
  </si>
  <si>
    <t>Inf_diseñ_ind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</si>
</sst>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262626"/>
      <name val="Arial"/>
      <family val="2"/>
    </font>
    <font>
      <b/>
      <sz val="10"/>
      <color rgb="FF262626"/>
      <name val="Arial"/>
      <family val="2"/>
    </font>
    <font>
      <b/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b/>
      <sz val="10"/>
      <color theme="1"/>
      <name val="Gadugi"/>
      <family val="2"/>
    </font>
    <font>
      <sz val="10"/>
      <color rgb="FFFF0000"/>
      <name val="Gadugi"/>
      <family val="2"/>
    </font>
    <font>
      <b/>
      <sz val="10"/>
      <color theme="1"/>
      <name val="Gadugi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Gadugi"/>
      <family val="2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9E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2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NumberFormat="1"/>
    <xf numFmtId="0" fontId="18" fillId="6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center" vertical="center" wrapText="1"/>
    </xf>
    <xf numFmtId="9" fontId="19" fillId="5" borderId="1" xfId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justify" vertical="center" wrapText="1"/>
    </xf>
    <xf numFmtId="0" fontId="18" fillId="5" borderId="1" xfId="0" applyFont="1" applyFill="1" applyBorder="1" applyAlignment="1">
      <alignment horizontal="center" vertical="center" wrapText="1"/>
    </xf>
    <xf numFmtId="9" fontId="18" fillId="5" borderId="1" xfId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9" fontId="19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8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71DAFF"/>
      <color rgb="FF89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US"/>
              <a:t>Seguimiento</a:t>
            </a:r>
            <a:r>
              <a:rPr lang="en-US" baseline="0"/>
              <a:t> según MPE por fases</a:t>
            </a:r>
            <a:endParaRPr lang="en-US"/>
          </a:p>
        </c:rich>
      </c:tx>
      <c:layout>
        <c:manualLayout>
          <c:xMode val="edge"/>
          <c:yMode val="edge"/>
          <c:x val="0.24274642371274271"/>
          <c:y val="2.5188916876574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Avanc_Graf!$F$8</c:f>
              <c:strCache>
                <c:ptCount val="1"/>
                <c:pt idx="0">
                  <c:v>% avance</c:v>
                </c:pt>
              </c:strCache>
            </c:strRef>
          </c:tx>
          <c:spPr>
            <a:solidFill>
              <a:srgbClr val="71DAFF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Avanc_Graf!$C$9:$C$18</c:f>
              <c:strCache>
                <c:ptCount val="10"/>
                <c:pt idx="0">
                  <c:v>Planificación</c:v>
                </c:pt>
                <c:pt idx="1">
                  <c:v>Diseño</c:v>
                </c:pt>
                <c:pt idx="2">
                  <c:v>Construcción</c:v>
                </c:pt>
                <c:pt idx="3">
                  <c:v>Recolección</c:v>
                </c:pt>
                <c:pt idx="4">
                  <c:v>Procesamiento</c:v>
                </c:pt>
                <c:pt idx="5">
                  <c:v>Análisis</c:v>
                </c:pt>
                <c:pt idx="6">
                  <c:v>Difusión</c:v>
                </c:pt>
                <c:pt idx="7">
                  <c:v>Evaluación</c:v>
                </c:pt>
                <c:pt idx="8">
                  <c:v>Aseguramiento de la Calidad</c:v>
                </c:pt>
                <c:pt idx="9">
                  <c:v>Archivo</c:v>
                </c:pt>
              </c:strCache>
            </c:strRef>
          </c:cat>
          <c:val>
            <c:numRef>
              <c:f>Avanc_Graf!$F$9:$F$18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E5-4A0C-B089-4E2199B7F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axId val="-1736871568"/>
        <c:axId val="-1619438240"/>
      </c:barChart>
      <c:catAx>
        <c:axId val="-17368715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-1619438240"/>
        <c:crosses val="autoZero"/>
        <c:auto val="1"/>
        <c:lblAlgn val="ctr"/>
        <c:lblOffset val="100"/>
        <c:noMultiLvlLbl val="0"/>
      </c:catAx>
      <c:valAx>
        <c:axId val="-1619438240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-173687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C"/>
              <a:t>Avance general del seguimiento al MPE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27555899418045382"/>
          <c:y val="0.13985628320850138"/>
          <c:w val="0.51245326299386706"/>
          <c:h val="0.75368126240317523"/>
        </c:manualLayout>
      </c:layout>
      <c:doughnutChart>
        <c:varyColors val="1"/>
        <c:ser>
          <c:idx val="0"/>
          <c:order val="0"/>
          <c:spPr>
            <a:solidFill>
              <a:srgbClr val="71DAFF"/>
            </a:solidFill>
            <a:ln w="3175">
              <a:solidFill>
                <a:schemeClr val="accent1">
                  <a:lumMod val="75000"/>
                </a:schemeClr>
              </a:solidFill>
            </a:ln>
          </c:spPr>
          <c:dPt>
            <c:idx val="0"/>
            <c:bubble3D val="0"/>
            <c:spPr>
              <a:solidFill>
                <a:srgbClr val="71DAFF"/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58D-4D80-AA67-D99F8483610D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3175">
                <a:solidFill>
                  <a:schemeClr val="accent1">
                    <a:lumMod val="75000"/>
                  </a:scheme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58D-4D80-AA67-D99F848361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Avanc_Graf!$C$41:$C$42</c:f>
              <c:strCache>
                <c:ptCount val="2"/>
                <c:pt idx="0">
                  <c:v>Elaborados</c:v>
                </c:pt>
                <c:pt idx="1">
                  <c:v>Pendientes</c:v>
                </c:pt>
              </c:strCache>
            </c:strRef>
          </c:cat>
          <c:val>
            <c:numRef>
              <c:f>Avanc_Graf!$D$41:$D$42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58D-4D80-AA67-D99F84836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8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121920</xdr:colOff>
      <xdr:row>4</xdr:row>
      <xdr:rowOff>53340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74B2234-40ED-4577-A69A-32A16B606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73264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45720</xdr:colOff>
      <xdr:row>20</xdr:row>
      <xdr:rowOff>22860</xdr:rowOff>
    </xdr:from>
    <xdr:to>
      <xdr:col>5</xdr:col>
      <xdr:colOff>1043940</xdr:colOff>
      <xdr:row>36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9601F960-CCBF-4471-B534-661D856B1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655320</xdr:colOff>
      <xdr:row>43</xdr:row>
      <xdr:rowOff>137160</xdr:rowOff>
    </xdr:from>
    <xdr:to>
      <xdr:col>4</xdr:col>
      <xdr:colOff>883920</xdr:colOff>
      <xdr:row>60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1C60E64A-AE4B-458F-90AA-D4FF68C6A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NEC Karen Tapia" refreshedDate="45530.681520949074" createdVersion="5" refreshedVersion="5" minRefreshableVersion="3" recordCount="199">
  <cacheSource type="worksheet">
    <worksheetSource ref="B2:D201" sheet="total"/>
  </cacheSource>
  <cacheFields count="3">
    <cacheField name="Fases" numFmtId="0">
      <sharedItems count="11">
        <s v="1. Planificación"/>
        <s v="2. Diseño"/>
        <s v="3. Construcción"/>
        <s v="4. Recolección/Recopilación"/>
        <s v="5. Procesamiento"/>
        <s v="6. Análisis"/>
        <s v="7. Difusión"/>
        <s v="8. Evaluación"/>
        <s v="9. Gestión "/>
        <s v="9. Gestión de Aseguramiento de la Calidad"/>
        <s v="10. Gestión de Archivo "/>
      </sharedItems>
    </cacheField>
    <cacheField name="Procesos" numFmtId="0">
      <sharedItems count="47">
        <s v=" 1.1 Identificar las necesidades"/>
        <s v="1.2. Consultar y confirmar las necesidades"/>
        <s v="1.3. Establecer y delimitar los objetivos "/>
        <s v="1.4. Identificar conceptos"/>
        <s v="1.5. Comprobar la disponibilidad de datos  "/>
        <s v="1.6. Preparar el proyecto o plan de trabajo"/>
        <s v="2.1. Diseñar los productos"/>
        <s v="2.2. Diseñar la descripción de variables "/>
        <s v="2.3. Diseñar la recolección o recopilación"/>
        <s v="2.4. Diseñar el marco y la muestra"/>
        <s v="2.5. Diseñar el procesamiento y análisis"/>
        <s v="2.6. Diseñar el sistema de producción y flujo de trabajo"/>
        <s v="3.1. Reutilizar, actualizar o construir los instrumentos de recolección o recopilación"/>
        <s v="3.2. Reutilizar, actualizar o construir componentes del procesamiento y análisis"/>
        <s v="3.3. Reutilizar, actualizar o construir los componentes de difusión"/>
        <s v="3.4. Configurar flujos de trabajo"/>
        <s v="3.5. Probar el sistema de producción "/>
        <s v="3.6. Probar el proceso estadístico"/>
        <s v="3.7. Finalizar el sistema de producción"/>
        <s v="4.1. Crear el marco y seleccionar la muestra"/>
        <s v="4.2. Preparar o establecer la recolección o recopilación"/>
        <s v="4.3. Recolectar o recopilar los datos"/>
        <s v="4.4. Finalizar la recolección o recopilación"/>
        <s v="5.1 Compilar y/o revisar los datos "/>
        <s v="5.2. Integrar los archivos de datos "/>
        <s v="5.3.  Clasificar y codificar"/>
        <s v="5.4. Validar los datos"/>
        <s v="5.5. Editar e imputar"/>
        <s v="5.6. Derivar nuevas variables y unidades"/>
        <s v="5.7. Ajustar los factores de expansión "/>
        <s v="5.8. Calcular agregados"/>
        <s v="5.9. Finalizar archivos de datos"/>
        <s v="6.1. Preparar resultados "/>
        <s v="6.2. Validar los resultados"/>
        <s v="6.3. Interpretar y explicar los resultados"/>
        <s v="6.4. Aplicar control de difusión"/>
        <s v="6.5. Finalizar los resultados y productos estadísticos"/>
        <s v="7.1. Publicar productos estadísticos"/>
        <s v="7.2. Generar productos de difusión"/>
        <s v="7.3. Gestionar la comunicación de productos estadísticos y de difusión"/>
        <s v="7.4. Promover los productos de la operación estadística"/>
        <s v="7.5. Administrar el soporte al usuario"/>
        <s v="8.1. Reunir insumos para la evaluación"/>
        <s v="8.2. Evaluar los productos y los procesos de producción"/>
        <s v="8.3. Acordar un plan de acción"/>
        <s v="9.1. Gestión de Aseguramiento de la Calidad"/>
        <s v="10.1. Gestión de Archivo"/>
      </sharedItems>
    </cacheField>
    <cacheField name="Actividades" numFmtId="0">
      <sharedItems count="199" longText="1">
        <s v="1.1.1 Identificar y clasificar a los usuarios de la información."/>
        <s v="1.1.2 Identificar cambios en los procesos de producción, recursos disponibles y ámbito temático, a partir de la documentación resultante de la aplicación del Marco de Aseguramiento de la Calidad."/>
        <s v="1.2.1 Analizar las necesidades de información de usuarios internos y externos, y verificar su pertinencia."/>
        <s v="1.2.2 Confirmar y priorizar necesidades con usuarios internos y externos (en función del marco normativo)."/>
        <s v="1.3.1 Establecer/ actualizar los objetivos de la operación estadística."/>
        <s v="1.3.2 Definir los productos estadísticos de la operación estadística."/>
        <s v="1.4.1 Investigar e identificar el marco conceptual. "/>
        <s v="1.5.1 Analizar y verificar registros administrativos o variables útiles para la producción estadística."/>
        <s v="1.5.2 Realizar un diagnóstico de disponibilidad de los registros administrativos identificados."/>
        <s v="1.5.3 Analizar y verificar la existencia de operaciones estadísticas similares para evitar duplicación de esfuerzos y recursos."/>
        <s v="1.5.4 Analizar y verificar el marco normativo que ampara la ejecución de la operación estadística."/>
        <s v="1.6.1 Elaborar el cronograma de trabajo."/>
        <s v="1.6.2 Elaborar el presupuesto y definir recursos de la operación estadística."/>
        <s v="1.6.3 Generar el requerimiento de diseño muestral (en caso de aplicar)."/>
        <s v="1.6.4 Definir otros componentes necesarios para el plan o proyecto, como planes de contingencia, definición de riesgos."/>
        <s v="1.6.5 Consolidar el plan o proyecto de la operación estadística (incluir los procesos previos)."/>
        <s v="1.6.6 Revisar y aprobar el plan o proyecto de la operación estadística. "/>
        <s v="1.6.7 Definir metodología para la fase de Evaluación que contenga: método, periodicidad, actores, entre otros."/>
        <s v="2.1.1 Diseñar los resultados estadísticos a difundirse. "/>
        <s v="2.1.2 Diseñar los productos, herramientas y/o medios de difusión."/>
        <s v="2.1.3 Diseñar o definir los servicios de atención a usuarios."/>
        <s v="2.1.4 Diseñar la estrategia de comunicación. "/>
        <s v="2.1.5 Diseñar la herramienta y los lineamientos para la evaluación de satisfacción de usuarios."/>
        <s v="2.1.6 Diseñar o establecer lineamientos para la gestión y comunicación de errores. "/>
        <s v="2.1.7 Identificar y diseñar procedimientos que rigen el control, tratamiento y protección de la información confidencial (ver nota 3)."/>
        <s v="2.2.1 Conceptualizar variables que se incluirán en el instrumento de recolección o recopilación."/>
        <s v="2.2.2 Conceptualizar variables derivadas."/>
        <s v="2.2.3 Identificar las clasificaciones y nomenclaturas necesarias para caracterizar las variables."/>
        <s v="2.3.1 Diseñar procesos de actualización cartográfica, enlistamiento u otros."/>
        <s v="2.3.2 Determinar los métodos para la recolección."/>
        <s v="2.3.3 Identificar y diseñar procedimientos que rigen el control, tratamiento y protección de la información confidencial. "/>
        <s v="2.3.4 Diseñar el plan de recolección o recopilación."/>
        <s v="2.3.5 Diseñar el instrumento de recolección o recopilación. "/>
        <s v="2.3.6 Diseñar manuales de recolección o recopilación y material de apoyo."/>
        <s v="2.3.7 Diseñar convenios, cartas de presentación, acuerdos y/u otros documentos para los informantes o fuentes de información."/>
        <s v="2.3.8 Diseñar el plan de capacitación y evaluación del personal para la recolección."/>
        <s v="2.3.9 Diseñar la evaluación a la capacitación de la recolección."/>
        <s v="2.3.10 Diseñar acciones de sensibilización al informante para la recolección."/>
        <s v="2.3.11 Determinar infraestructura tecnológica para la recolección o recopilación (ver nota 4)."/>
        <s v="2.3.12 Identificar y diseñar procedimientos que rigen el control, tratamiento y protección de la información confidencial. "/>
        <s v="2.4.1 Validar la fuente para la generación del marco muestral."/>
        <s v="2.4.2 Diseñar el marco muestral (ver nota 5)"/>
        <s v="2.4.3 Identificar el tipo de muestreo."/>
        <s v="2.4.4 Determinar tamaño y afijación de la muestra."/>
        <s v="2.4.5 Diseñar la selección de la muestra."/>
        <s v="2.4.6 Diseñar los instrumentos para el control de cobertura muestral."/>
        <s v="2.4.7 Determinar la estimación de factores de expansión."/>
        <s v="2.4.8 Determinar la estimación de la varianza (para la estimación de errores en el diseño muestral)."/>
        <s v="2.5.1 Identificar y o determinar las herramientas tecnológicas para el procesamiento."/>
        <s v="2.5.2 Generar las especificaciones necesarias para la definición de la estructura, integración, compilación, almacenamiento y protección de las bases de datos. "/>
        <s v="2.5.3 Diseñar las especificaciones para la crítica, digitación, codificación, clasificación, validación, edición, imputación, factores de expansión, ajustes de cobertura y respuesta, para el desarrollo de los aplicativos informáticos**"/>
        <s v="2.5.4 Establecer estrategias y metodologías para transformar un registro administrativo en registro estadístico (OE basada en registros administrativos)."/>
        <s v="2.5.5 Diseñar indicadores de calidad y control de cobertura geográfica de las bases de datos. "/>
        <s v="2.5.6 Definir y especificar los criterios metodológicos y procedimientos para revisar y validar los resultados."/>
        <s v="2.5.7 Definir y especificar los métodos o las técnicas de análisis de la información (análisis de contexto, coherencia, consistencia, indicadores de calidad, series de tiempo, análisis estadístico, entre otros)."/>
        <s v="2.5.8 Establecer la metodología o técnicas para la anonimización de los microdatos que se publicarán."/>
        <s v="2.5.9 Establecer estrategias para evitar la pérdida, modificación o alteración de la información."/>
        <s v="2.6.1 Identificar las fases, procesos y actividades del modelo de producción estadística."/>
        <s v="2.6.2 Establecer las interrelaciones entre las fases y procesos."/>
        <s v="2.6.3   Diseñar la estructura, roles y actividades operativas. "/>
        <s v="2.6.4   Establecer los equipos de trabajo responsables de cada una de las fases y procesos."/>
        <s v="2.6.5 Determinar insumos y productos intermedios y finales que se van a generar. "/>
        <s v="2.6.6 Identificar fases y procesos críticos y plantear planes de mitigación."/>
        <s v="3.1.1 Construir, actualizar o reutilizar el plan de recolección o recopilación."/>
        <s v="3.1.2 Construir, actualizar o reutilizar los instrumentos de recolección o recopilación."/>
        <s v="3.1.3 Elaborar, actualizar o reutilizar manuales de recolección o recopila y material de apoyo."/>
        <s v="3.1.4 Construir, actualizar o reutilizar convenios, acuerdos y/u otros documentos para las fuentes de información.  "/>
        <s v="3.1.5 Construir, actualizar o reutilizar el plan de capacitación y evaluación para el personal de la recolección. "/>
        <s v="3.1.6 Construir, actualizar o reutilizar acciones de sensibilización al informante para la recolección."/>
        <s v="3.1.7 Desarrollar, actualizar o reutilizar los módulos del sistema informático para la recolección o recopilación con las características de seguridad necesarias."/>
        <s v="3.1.8 Desarrollar, actualizar o reutilizar procedimientos que rigen el control, tratamiento y protección de la informacion confidencial."/>
        <s v="3.2.1 Construir, actualizar o reutilizar los instrumentos de crítica, digitación, codificación, clasificación, validación, edición, imputación, factores de expansión, ajustes de cobertura y respuesta y tratamiento de errores (tratamiento estadístico de los registros administrativos)."/>
        <s v="3.2.2 Desarrollar, actualizar o reutilizar la sintaxis de transformación, validación, consistencia del registro administrativo."/>
        <s v="3.2.3 Desarrollar, actualizar o reutilizar indicadores de calidad y control de cobertura geográfica de la base de datos."/>
        <s v="3.2.4 Construir, actualizar o reutilizar la documentación para el uso y mantenimiento de las herramientas tecnológicas para el procesamiento."/>
        <s v="3.2.5 Imprimir o digitalizar material de apoyo cartas de presentación o sensibilización. "/>
        <s v="3.2.6 Desarrollar, actualizar o reutilizar herramientas y medios tecnológicos que soporten la transferencia e interoperabilidad de datos y metadatos provenientes de registros administrativos."/>
        <s v="3.2.7 Desarrollar, actualizar o reutilizar los mecanismos para el análisis estadístico: revisar y validar los resultados y mecanismos necesarios para la generación de cuadros de resultados (tabulados)."/>
        <s v="3.2.8 Construir, actualizar o reutilizar planes de seguridad, respaldo y restauración de la información para evitar la pérdida, modificación o alteración de la información."/>
        <s v="3.2.9 Construir, actualizar o reutilizar procedimientos que rigen el control, tratamiento y protección de la información confidencial. "/>
        <s v="3.3.1 Construir, actualizar o reutilizar componentes de difusión: como productos, herramientas y/o medios."/>
        <s v="3.3.2 Construir, actualizar o reutilizar los servicios de consulta. "/>
        <s v="3.3.3 Construir estrategias de comunicación."/>
        <s v="3.3.4 Construir, actualizar o reutilizar los lineamientos y herramientas para la evaluación de la satisfacción a usuarios."/>
        <s v="3.3.5 Construir, actualizar o reutilizar procedimientos que rigen el control, tratamiento y protección de la información confidencial. "/>
        <s v="3.3.6 Construir, actualizar o reutilizar los lineamientos para la gestión y comunicación de errores."/>
        <s v="3.4.1. Diagramar fases y procesos por niveles en función del MPE."/>
        <s v="3.4.2 Caracterizar los procesos: insumos, productos intermedios, productos finales y responsables."/>
        <s v="3.5.1 Construir planes para la prueba de los sistemas tecnológicos y flujos de información."/>
        <s v="3.5.2 Definir escenarios de prueba para el sistema (normales, alternativos y de excepción)."/>
        <s v="3.5.3 Probar los sistemas tecnológicos para la recolección o recopilación, procesamiento, análisis y difusión (pruebas de funcionalidad, estrés (recomendado QA) y pruebas de carga."/>
        <s v="3.5.4 Identificar los ajustes a realizar en los sistemas o flujos de información."/>
        <s v="3.5.5 Elaborar informe de la prueba piloto."/>
        <s v="3.6.1 Definir escenarios de prueba para el proceso (normales, alternativos y de excepción)."/>
        <s v="3.6.2 Construir la metodología para la prueba piloto del proceso de producción. "/>
        <s v="3.6.3 Identificar ajustes a realizar en los procesos e instrumentos."/>
        <s v="3.6.4 Elaborar informe de la prueba piloto."/>
        <s v="3.7.1 Ajustar y aprobar los procesos e instrumentos. "/>
        <s v="3.7.2 Ajustar y aprobar los sistemas y flujos de información."/>
        <s v="3.7.3 Capacitar al personal responsable de la OE sobre el uso del sistema tecnológico**."/>
        <s v="4.1.1 Administrar el marco (ver nota 7). "/>
        <s v="4.1.2 Distribuir y seleccionar la muestra."/>
        <s v="4.1.3 Revisar y aprobar la muestra seleccionada."/>
        <s v="4.1.4 Cargar la muestra seleccionada en los sistemas."/>
        <s v="4.1.5 Realizar actualización cartográfica (en caso de que aplique)."/>
        <s v="4.2.1 Socializar y/o sensibilizar a la población objetivo."/>
        <s v="4.2.2 Verificar disponibilidad de recursos y materiales. "/>
        <s v="4.2.3 Reproducir y preparar material para la recolección (cartografía, manuales, formularios, etc.)."/>
        <s v="4.2.4 Distribuir los materiales y asegurar que los insumos se encuentren disponibles (credenciales, chalecos, gorras al personal de recolección)."/>
        <s v="4.2.5 Capacitar y evaluar al personal de recolección (capacitación teórica/ técnica y práctica, prueba de campo práctica, evaluación al personal). "/>
        <s v="4.2.6 Contratar el personal y/o vehículos para la recolección."/>
        <s v="4.2.7 Configurar/ cargar los sistemas de recolección o recopilación. "/>
        <s v="4.2.8 Capacitación al personal para el manejo del sistema de ingreso, crítica, codificación de la información."/>
        <s v="4.2.9 Organizar equipos y asignar cargas de trabajo."/>
        <s v="4.3.1 Aplicar los procedimientos que rigen el control, tratamiento y protección de la información confidencial."/>
        <s v="4.3.2 Iniciar la recolección."/>
        <s v="4.3.3 Iniciar el proceso de transferencia y/o descarga de los datos y metadatos."/>
        <s v="4.3.4 Realizar supervisión, seguimiento, monitoreo y/o aplicar controles de calidad y cobertura, subregistro de los datos para la recolección o recopilación, según corresponda."/>
        <s v="4.3.5 Verificar la estructura o integridad de los datos recibidos, para comprobar formatos y campos esperados."/>
        <s v="4.3.6 Identificar y gestionar las novedades o incidentes presentados en la recolección o recopilación."/>
        <s v="4.3.7 Elaborar reportes de avance de la recolección o recopilación (transferencia y/o descarga)."/>
        <s v="4.4.1 Aplicar controles de calidad para verificar el cumplimiento de objetivos."/>
        <s v="4.4.2 Elaborar informe de cierre de la recolección o recopilación. "/>
        <s v="4.4.3 Verificar completitud de información recolectada o recopilada.  "/>
        <s v="5.1.1 Compilar los datos."/>
        <s v="5.1.2 Revisar los datos obtenidos de la recolección o recopilación."/>
        <s v="5.2.1 Integrar los archivos de datos."/>
        <s v="5.3.1 Clasificar y codificar los datos."/>
        <s v="5.4.1 Verificar la cobertura geográfica."/>
        <s v="5.4.2 Verificar la geocodificación."/>
        <s v="5.4.3 Calcular la no respuesta de la información obtenida para cada una de las variables definidas."/>
        <s v="5.4.4 Identificar posibles o potenciales inconsistencias, errores o discrepancias. (Valores atípicos, duplicados, faltantes. Aplicar reglas de validación)."/>
        <s v="5.4.5 Validar con registros administrativos de otras temáticas, en caso de tener acceso a otras fuentes."/>
        <s v="5.4.6 Validar con otros registros administrativos, cuando sea posible."/>
        <s v="5.5.1 Revisar los reportes de validación."/>
        <s v="5.5.2 Editar y/o imputar los datos en función de la metodología establecida."/>
        <s v="5.6.1 Derivar variables. "/>
        <s v="5.6.2 Derivar unidades."/>
        <s v="5.7.1 Revisar la base de cobertura y el informe de cierre de la recolección."/>
        <s v="5.7.2  Ajustar los factores de expansión."/>
        <s v="5.7.3. Efectuar el ajuste de calibración (en caso de aplicar)."/>
        <s v="5.7.4. Cálculo de errores asociados al muestreo."/>
        <s v="5.8.1 Calcular datos agregados."/>
        <s v="5.8.2 Generar cuadros de resultados preliminares."/>
        <s v="5.9.1 Reunir resultados preliminares."/>
        <s v="5.9.2 Asegurar que por cada proceso exista las bases de datos correspondientes debidamente identificadas. "/>
        <s v="5.9.3 Verificar la aplicación de los procedimientos que rigen el control, tratamiento y protección de la información confidencial. "/>
        <s v="6.1.1 Generar resultados preliminares."/>
        <s v="6.1.2 Generar medidas de calidad."/>
        <s v="6.2.1 Comparar los resultados con ciclos anteriores."/>
        <s v="6.2.2 Comprobar que los resultados se encuentren alineados a los objetivos de la operación estadística."/>
        <s v="6. 2.3 Realizar análisis de tendencias, series de tiempo (cuando aplique)."/>
        <s v="6.2.4 Validar los resultados con información de coyuntura que pueda explicarlos."/>
        <s v="6.3.1 Interpretar resultados."/>
        <s v="6.3.2 Analizar el contexto de la operación estadística y revisar fenómenos que influyen en los resultados obtenidos."/>
        <s v="6.3.3 Verificar que los resultados se encuentren alineados a los objetivos de la operación estadística."/>
        <s v="6.3.4 Explicar resultados con base al entorno y la coyuntura en los que se desarrolla el tema objeto de estudio."/>
        <s v="6.4.1 Controlar el riesgo de identificación de individuos en la base de datos y tabulados a difundirse."/>
        <s v="6.4.2 Verificar que los productos como bases de datos y tabulados se encuentren anonimizados."/>
        <s v="6.4.3 Asegurar que los metadatos no infrinjan con la normativa de protección de datos personales."/>
        <s v="6.5.1 Complementar revisiones de consistencia en los resultados y coherencia de los productos, en caso de ser necesario."/>
        <s v="6.5.2 Generar documentos internos de apoyo y de respaldo."/>
        <s v="6.5.3 Determinar niveles de liberación de la información."/>
        <s v="6.5.4 Revisar y aprobar los productos estadísticos."/>
        <s v="7.1.1 Verificar que los formatos de productos estadísticos se encuentren acorde a lo establecido."/>
        <s v="7.1.2 Cargar los productos estadísticos en los medios de difusión."/>
        <s v="7.1.3 Poner a disposición de los usuarios aplicativos, visualizadores y sistemas de consulta."/>
        <s v="7.2.1 Generar productos de difusión."/>
        <s v="7.2.2 Revisar y aprobar los contenidos de los productos de difusión."/>
        <s v="7.3.1 Informar a usuarios especializados sobre la disponibilidad de la información."/>
        <s v="7.3.2 Comunicar a los usuarios sobre cambios o actualizaciones metodológicas en la producción estadística."/>
        <s v="7.3.3 Gestionar la comunicación y documentar errores en productos difundidos (en caso de aplicar)."/>
        <s v="7.4.1 Gestionar actividad en redes sociales."/>
        <s v="7.4.2 Gestionar la entrega de publicaciones físicas."/>
        <s v="7.4.3 Ejecutar las demás estrategias de comunicación para promoción de la cultura estadística."/>
        <s v="7.4.4 Mantener medios de difusión activos."/>
        <s v="7.5.1 Registrar y responder requerimientos de los usuarios."/>
        <s v="7.5.2 Evaluar la satisfacción del usuario**"/>
        <s v="8.1.1 Recopilar la opinión de los usuarios."/>
        <s v="8.1.2 Recopilar las principales novedades del proceso de producción, identificadas por el equipo de trabajo."/>
        <s v="8.1.3 Recopilar documentación y metadatos del MPE."/>
        <s v="8.1.4 Recopilar evidencia de los resultados de los métodos de evaluación del Marco de Aseguramiento de la Calidad."/>
        <s v="8.2.1 Aplicar la metodología de evaluación a seguir."/>
        <s v="8.2.2 Identificar oportunidades de mejora en fases y procesos del MPE."/>
        <s v="8.2.3 Identificar oportunidades de mejora en los procesos administrativos."/>
        <s v="8.2.4 Identificar oportunidades de mejora en los productos difundidos."/>
        <s v="8.2.5 Elaborar informe de evaluación."/>
        <s v="8.3.1 Elaborar plan de acción, que incluya responsables, productos a elaborar, fechas de implementación."/>
        <s v="8.3.2 Definir metodología e instrumentos para seguimiento y cumplimiento del plan de acción."/>
        <s v="8.3.3 Ejecutar el seguimiento del plan de acción."/>
        <s v="9.1.1 Identificar controles de calidad a partir de procesos críticos."/>
        <s v="9.1.2 Establecer indicadores de acuerdo al MPE."/>
        <s v="9.1.3 Monitorear indicadores de calidad."/>
        <s v="9.1.4 Elaborar reporte del estado de los indicadores de calidad."/>
        <s v="9.1.5 Participar en los métodos de evaluación del Marco Aseguramiento de la Calidad."/>
        <s v="9.1.6 Implementar las recomendaciones resultantes de los métodos de evaluación del marco aseguramiento de la calidad."/>
        <s v="10.1.1 Generar, establecer o actualizar el procedimiento para el acceso, gestión y archivo de la documentación de la operación estadística."/>
        <s v="10.1.2 Recopilar documentación que respalde la ejecución del MPE."/>
        <s v="10.1.3 Organizar y archivar la documentación, de acuerdo con el MPE.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INEC Paulina Roman" refreshedDate="46007.69538449074" createdVersion="5" refreshedVersion="5" minRefreshableVersion="3" recordCount="135">
  <cacheSource type="worksheet">
    <worksheetSource name="Tabla1"/>
  </cacheSource>
  <cacheFields count="9">
    <cacheField name="Cód. Fase" numFmtId="0">
      <sharedItems containsSemiMixedTypes="0" containsString="0" containsNumber="1" containsInteger="1" minValue="1" maxValue="10"/>
    </cacheField>
    <cacheField name="Nombre Fase" numFmtId="0">
      <sharedItems count="10">
        <s v="Planificación"/>
        <s v="Diseño "/>
        <s v="Construcción"/>
        <s v="Recolección"/>
        <s v="Procesamiento"/>
        <s v="Análisis"/>
        <s v="Difusión"/>
        <s v="Evaluación"/>
        <s v="Gestión de Aseguramiento de la Calidad"/>
        <s v="Gestión de Archivo"/>
      </sharedItems>
    </cacheField>
    <cacheField name="Cód.. Proceso" numFmtId="49">
      <sharedItems containsMixedTypes="1" containsNumber="1" containsInteger="1" minValue="9" maxValue="10"/>
    </cacheField>
    <cacheField name="Nombre proceso" numFmtId="0">
      <sharedItems/>
    </cacheField>
    <cacheField name="Producto" numFmtId="0">
      <sharedItems longText="1"/>
    </cacheField>
    <cacheField name="Aplica" numFmtId="0">
      <sharedItems count="2">
        <s v="Si"/>
        <s v="No"/>
      </sharedItems>
    </cacheField>
    <cacheField name="Estado" numFmtId="0">
      <sharedItems/>
    </cacheField>
    <cacheField name="Ruta verificable" numFmtId="0">
      <sharedItems containsBlank="1"/>
    </cacheField>
    <cacheField name="Nombre del archiv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9">
  <r>
    <x v="0"/>
    <x v="0"/>
    <x v="0"/>
  </r>
  <r>
    <x v="0"/>
    <x v="0"/>
    <x v="1"/>
  </r>
  <r>
    <x v="0"/>
    <x v="1"/>
    <x v="2"/>
  </r>
  <r>
    <x v="0"/>
    <x v="1"/>
    <x v="3"/>
  </r>
  <r>
    <x v="0"/>
    <x v="2"/>
    <x v="4"/>
  </r>
  <r>
    <x v="0"/>
    <x v="2"/>
    <x v="5"/>
  </r>
  <r>
    <x v="0"/>
    <x v="3"/>
    <x v="6"/>
  </r>
  <r>
    <x v="0"/>
    <x v="4"/>
    <x v="7"/>
  </r>
  <r>
    <x v="0"/>
    <x v="4"/>
    <x v="8"/>
  </r>
  <r>
    <x v="0"/>
    <x v="4"/>
    <x v="9"/>
  </r>
  <r>
    <x v="0"/>
    <x v="4"/>
    <x v="10"/>
  </r>
  <r>
    <x v="0"/>
    <x v="5"/>
    <x v="11"/>
  </r>
  <r>
    <x v="0"/>
    <x v="5"/>
    <x v="12"/>
  </r>
  <r>
    <x v="0"/>
    <x v="5"/>
    <x v="13"/>
  </r>
  <r>
    <x v="0"/>
    <x v="5"/>
    <x v="14"/>
  </r>
  <r>
    <x v="0"/>
    <x v="5"/>
    <x v="15"/>
  </r>
  <r>
    <x v="0"/>
    <x v="5"/>
    <x v="16"/>
  </r>
  <r>
    <x v="0"/>
    <x v="5"/>
    <x v="17"/>
  </r>
  <r>
    <x v="0"/>
    <x v="6"/>
    <x v="18"/>
  </r>
  <r>
    <x v="1"/>
    <x v="6"/>
    <x v="19"/>
  </r>
  <r>
    <x v="1"/>
    <x v="6"/>
    <x v="20"/>
  </r>
  <r>
    <x v="1"/>
    <x v="6"/>
    <x v="21"/>
  </r>
  <r>
    <x v="1"/>
    <x v="6"/>
    <x v="22"/>
  </r>
  <r>
    <x v="1"/>
    <x v="6"/>
    <x v="23"/>
  </r>
  <r>
    <x v="1"/>
    <x v="6"/>
    <x v="24"/>
  </r>
  <r>
    <x v="1"/>
    <x v="7"/>
    <x v="25"/>
  </r>
  <r>
    <x v="1"/>
    <x v="7"/>
    <x v="26"/>
  </r>
  <r>
    <x v="1"/>
    <x v="7"/>
    <x v="27"/>
  </r>
  <r>
    <x v="1"/>
    <x v="8"/>
    <x v="28"/>
  </r>
  <r>
    <x v="1"/>
    <x v="8"/>
    <x v="29"/>
  </r>
  <r>
    <x v="1"/>
    <x v="8"/>
    <x v="30"/>
  </r>
  <r>
    <x v="1"/>
    <x v="8"/>
    <x v="31"/>
  </r>
  <r>
    <x v="1"/>
    <x v="8"/>
    <x v="32"/>
  </r>
  <r>
    <x v="1"/>
    <x v="8"/>
    <x v="33"/>
  </r>
  <r>
    <x v="1"/>
    <x v="8"/>
    <x v="34"/>
  </r>
  <r>
    <x v="1"/>
    <x v="8"/>
    <x v="35"/>
  </r>
  <r>
    <x v="1"/>
    <x v="8"/>
    <x v="36"/>
  </r>
  <r>
    <x v="1"/>
    <x v="8"/>
    <x v="37"/>
  </r>
  <r>
    <x v="1"/>
    <x v="8"/>
    <x v="38"/>
  </r>
  <r>
    <x v="1"/>
    <x v="8"/>
    <x v="39"/>
  </r>
  <r>
    <x v="1"/>
    <x v="9"/>
    <x v="40"/>
  </r>
  <r>
    <x v="1"/>
    <x v="9"/>
    <x v="41"/>
  </r>
  <r>
    <x v="1"/>
    <x v="9"/>
    <x v="42"/>
  </r>
  <r>
    <x v="1"/>
    <x v="9"/>
    <x v="43"/>
  </r>
  <r>
    <x v="1"/>
    <x v="9"/>
    <x v="44"/>
  </r>
  <r>
    <x v="1"/>
    <x v="9"/>
    <x v="45"/>
  </r>
  <r>
    <x v="1"/>
    <x v="9"/>
    <x v="46"/>
  </r>
  <r>
    <x v="1"/>
    <x v="9"/>
    <x v="47"/>
  </r>
  <r>
    <x v="1"/>
    <x v="10"/>
    <x v="48"/>
  </r>
  <r>
    <x v="1"/>
    <x v="10"/>
    <x v="49"/>
  </r>
  <r>
    <x v="1"/>
    <x v="10"/>
    <x v="50"/>
  </r>
  <r>
    <x v="1"/>
    <x v="10"/>
    <x v="51"/>
  </r>
  <r>
    <x v="1"/>
    <x v="10"/>
    <x v="52"/>
  </r>
  <r>
    <x v="1"/>
    <x v="10"/>
    <x v="53"/>
  </r>
  <r>
    <x v="1"/>
    <x v="10"/>
    <x v="54"/>
  </r>
  <r>
    <x v="1"/>
    <x v="10"/>
    <x v="55"/>
  </r>
  <r>
    <x v="1"/>
    <x v="10"/>
    <x v="56"/>
  </r>
  <r>
    <x v="1"/>
    <x v="11"/>
    <x v="57"/>
  </r>
  <r>
    <x v="1"/>
    <x v="11"/>
    <x v="58"/>
  </r>
  <r>
    <x v="1"/>
    <x v="11"/>
    <x v="59"/>
  </r>
  <r>
    <x v="1"/>
    <x v="11"/>
    <x v="60"/>
  </r>
  <r>
    <x v="1"/>
    <x v="11"/>
    <x v="61"/>
  </r>
  <r>
    <x v="1"/>
    <x v="11"/>
    <x v="62"/>
  </r>
  <r>
    <x v="2"/>
    <x v="12"/>
    <x v="63"/>
  </r>
  <r>
    <x v="2"/>
    <x v="12"/>
    <x v="64"/>
  </r>
  <r>
    <x v="2"/>
    <x v="12"/>
    <x v="65"/>
  </r>
  <r>
    <x v="2"/>
    <x v="12"/>
    <x v="66"/>
  </r>
  <r>
    <x v="2"/>
    <x v="12"/>
    <x v="67"/>
  </r>
  <r>
    <x v="2"/>
    <x v="12"/>
    <x v="68"/>
  </r>
  <r>
    <x v="2"/>
    <x v="12"/>
    <x v="69"/>
  </r>
  <r>
    <x v="2"/>
    <x v="12"/>
    <x v="70"/>
  </r>
  <r>
    <x v="2"/>
    <x v="13"/>
    <x v="71"/>
  </r>
  <r>
    <x v="2"/>
    <x v="13"/>
    <x v="72"/>
  </r>
  <r>
    <x v="2"/>
    <x v="13"/>
    <x v="73"/>
  </r>
  <r>
    <x v="2"/>
    <x v="13"/>
    <x v="74"/>
  </r>
  <r>
    <x v="2"/>
    <x v="13"/>
    <x v="75"/>
  </r>
  <r>
    <x v="2"/>
    <x v="13"/>
    <x v="76"/>
  </r>
  <r>
    <x v="2"/>
    <x v="13"/>
    <x v="77"/>
  </r>
  <r>
    <x v="2"/>
    <x v="13"/>
    <x v="78"/>
  </r>
  <r>
    <x v="2"/>
    <x v="13"/>
    <x v="79"/>
  </r>
  <r>
    <x v="2"/>
    <x v="14"/>
    <x v="80"/>
  </r>
  <r>
    <x v="2"/>
    <x v="14"/>
    <x v="81"/>
  </r>
  <r>
    <x v="2"/>
    <x v="14"/>
    <x v="82"/>
  </r>
  <r>
    <x v="2"/>
    <x v="14"/>
    <x v="83"/>
  </r>
  <r>
    <x v="2"/>
    <x v="14"/>
    <x v="84"/>
  </r>
  <r>
    <x v="2"/>
    <x v="14"/>
    <x v="85"/>
  </r>
  <r>
    <x v="2"/>
    <x v="15"/>
    <x v="86"/>
  </r>
  <r>
    <x v="2"/>
    <x v="15"/>
    <x v="87"/>
  </r>
  <r>
    <x v="2"/>
    <x v="16"/>
    <x v="88"/>
  </r>
  <r>
    <x v="2"/>
    <x v="16"/>
    <x v="89"/>
  </r>
  <r>
    <x v="2"/>
    <x v="16"/>
    <x v="90"/>
  </r>
  <r>
    <x v="2"/>
    <x v="16"/>
    <x v="91"/>
  </r>
  <r>
    <x v="2"/>
    <x v="16"/>
    <x v="92"/>
  </r>
  <r>
    <x v="2"/>
    <x v="17"/>
    <x v="93"/>
  </r>
  <r>
    <x v="2"/>
    <x v="17"/>
    <x v="94"/>
  </r>
  <r>
    <x v="2"/>
    <x v="17"/>
    <x v="95"/>
  </r>
  <r>
    <x v="2"/>
    <x v="17"/>
    <x v="96"/>
  </r>
  <r>
    <x v="2"/>
    <x v="18"/>
    <x v="97"/>
  </r>
  <r>
    <x v="2"/>
    <x v="18"/>
    <x v="98"/>
  </r>
  <r>
    <x v="2"/>
    <x v="18"/>
    <x v="99"/>
  </r>
  <r>
    <x v="3"/>
    <x v="19"/>
    <x v="100"/>
  </r>
  <r>
    <x v="3"/>
    <x v="19"/>
    <x v="101"/>
  </r>
  <r>
    <x v="3"/>
    <x v="19"/>
    <x v="102"/>
  </r>
  <r>
    <x v="3"/>
    <x v="19"/>
    <x v="103"/>
  </r>
  <r>
    <x v="3"/>
    <x v="19"/>
    <x v="104"/>
  </r>
  <r>
    <x v="3"/>
    <x v="20"/>
    <x v="105"/>
  </r>
  <r>
    <x v="3"/>
    <x v="20"/>
    <x v="106"/>
  </r>
  <r>
    <x v="3"/>
    <x v="20"/>
    <x v="107"/>
  </r>
  <r>
    <x v="3"/>
    <x v="20"/>
    <x v="108"/>
  </r>
  <r>
    <x v="3"/>
    <x v="20"/>
    <x v="109"/>
  </r>
  <r>
    <x v="3"/>
    <x v="20"/>
    <x v="110"/>
  </r>
  <r>
    <x v="3"/>
    <x v="20"/>
    <x v="111"/>
  </r>
  <r>
    <x v="3"/>
    <x v="20"/>
    <x v="112"/>
  </r>
  <r>
    <x v="3"/>
    <x v="20"/>
    <x v="113"/>
  </r>
  <r>
    <x v="3"/>
    <x v="21"/>
    <x v="114"/>
  </r>
  <r>
    <x v="3"/>
    <x v="21"/>
    <x v="115"/>
  </r>
  <r>
    <x v="3"/>
    <x v="21"/>
    <x v="116"/>
  </r>
  <r>
    <x v="3"/>
    <x v="21"/>
    <x v="117"/>
  </r>
  <r>
    <x v="3"/>
    <x v="21"/>
    <x v="118"/>
  </r>
  <r>
    <x v="3"/>
    <x v="21"/>
    <x v="119"/>
  </r>
  <r>
    <x v="3"/>
    <x v="21"/>
    <x v="120"/>
  </r>
  <r>
    <x v="3"/>
    <x v="22"/>
    <x v="121"/>
  </r>
  <r>
    <x v="3"/>
    <x v="22"/>
    <x v="122"/>
  </r>
  <r>
    <x v="3"/>
    <x v="22"/>
    <x v="123"/>
  </r>
  <r>
    <x v="4"/>
    <x v="23"/>
    <x v="124"/>
  </r>
  <r>
    <x v="4"/>
    <x v="23"/>
    <x v="125"/>
  </r>
  <r>
    <x v="4"/>
    <x v="24"/>
    <x v="126"/>
  </r>
  <r>
    <x v="4"/>
    <x v="25"/>
    <x v="127"/>
  </r>
  <r>
    <x v="4"/>
    <x v="26"/>
    <x v="128"/>
  </r>
  <r>
    <x v="4"/>
    <x v="26"/>
    <x v="129"/>
  </r>
  <r>
    <x v="4"/>
    <x v="26"/>
    <x v="130"/>
  </r>
  <r>
    <x v="4"/>
    <x v="26"/>
    <x v="131"/>
  </r>
  <r>
    <x v="4"/>
    <x v="26"/>
    <x v="132"/>
  </r>
  <r>
    <x v="4"/>
    <x v="26"/>
    <x v="133"/>
  </r>
  <r>
    <x v="4"/>
    <x v="27"/>
    <x v="134"/>
  </r>
  <r>
    <x v="4"/>
    <x v="27"/>
    <x v="135"/>
  </r>
  <r>
    <x v="4"/>
    <x v="28"/>
    <x v="136"/>
  </r>
  <r>
    <x v="4"/>
    <x v="28"/>
    <x v="137"/>
  </r>
  <r>
    <x v="4"/>
    <x v="29"/>
    <x v="138"/>
  </r>
  <r>
    <x v="4"/>
    <x v="29"/>
    <x v="139"/>
  </r>
  <r>
    <x v="4"/>
    <x v="29"/>
    <x v="140"/>
  </r>
  <r>
    <x v="4"/>
    <x v="29"/>
    <x v="141"/>
  </r>
  <r>
    <x v="4"/>
    <x v="30"/>
    <x v="142"/>
  </r>
  <r>
    <x v="4"/>
    <x v="30"/>
    <x v="143"/>
  </r>
  <r>
    <x v="4"/>
    <x v="31"/>
    <x v="144"/>
  </r>
  <r>
    <x v="4"/>
    <x v="31"/>
    <x v="145"/>
  </r>
  <r>
    <x v="4"/>
    <x v="31"/>
    <x v="146"/>
  </r>
  <r>
    <x v="5"/>
    <x v="32"/>
    <x v="147"/>
  </r>
  <r>
    <x v="5"/>
    <x v="32"/>
    <x v="148"/>
  </r>
  <r>
    <x v="5"/>
    <x v="33"/>
    <x v="149"/>
  </r>
  <r>
    <x v="5"/>
    <x v="33"/>
    <x v="150"/>
  </r>
  <r>
    <x v="5"/>
    <x v="33"/>
    <x v="151"/>
  </r>
  <r>
    <x v="5"/>
    <x v="33"/>
    <x v="152"/>
  </r>
  <r>
    <x v="5"/>
    <x v="34"/>
    <x v="153"/>
  </r>
  <r>
    <x v="5"/>
    <x v="34"/>
    <x v="154"/>
  </r>
  <r>
    <x v="5"/>
    <x v="34"/>
    <x v="155"/>
  </r>
  <r>
    <x v="5"/>
    <x v="34"/>
    <x v="156"/>
  </r>
  <r>
    <x v="5"/>
    <x v="35"/>
    <x v="157"/>
  </r>
  <r>
    <x v="5"/>
    <x v="35"/>
    <x v="158"/>
  </r>
  <r>
    <x v="5"/>
    <x v="35"/>
    <x v="159"/>
  </r>
  <r>
    <x v="5"/>
    <x v="36"/>
    <x v="160"/>
  </r>
  <r>
    <x v="5"/>
    <x v="36"/>
    <x v="161"/>
  </r>
  <r>
    <x v="5"/>
    <x v="36"/>
    <x v="162"/>
  </r>
  <r>
    <x v="5"/>
    <x v="36"/>
    <x v="163"/>
  </r>
  <r>
    <x v="6"/>
    <x v="37"/>
    <x v="164"/>
  </r>
  <r>
    <x v="6"/>
    <x v="37"/>
    <x v="165"/>
  </r>
  <r>
    <x v="6"/>
    <x v="37"/>
    <x v="166"/>
  </r>
  <r>
    <x v="6"/>
    <x v="38"/>
    <x v="167"/>
  </r>
  <r>
    <x v="6"/>
    <x v="38"/>
    <x v="168"/>
  </r>
  <r>
    <x v="6"/>
    <x v="39"/>
    <x v="169"/>
  </r>
  <r>
    <x v="6"/>
    <x v="39"/>
    <x v="170"/>
  </r>
  <r>
    <x v="6"/>
    <x v="39"/>
    <x v="171"/>
  </r>
  <r>
    <x v="6"/>
    <x v="40"/>
    <x v="172"/>
  </r>
  <r>
    <x v="6"/>
    <x v="40"/>
    <x v="173"/>
  </r>
  <r>
    <x v="6"/>
    <x v="40"/>
    <x v="174"/>
  </r>
  <r>
    <x v="6"/>
    <x v="40"/>
    <x v="175"/>
  </r>
  <r>
    <x v="6"/>
    <x v="41"/>
    <x v="176"/>
  </r>
  <r>
    <x v="6"/>
    <x v="41"/>
    <x v="177"/>
  </r>
  <r>
    <x v="7"/>
    <x v="42"/>
    <x v="178"/>
  </r>
  <r>
    <x v="7"/>
    <x v="42"/>
    <x v="179"/>
  </r>
  <r>
    <x v="7"/>
    <x v="42"/>
    <x v="180"/>
  </r>
  <r>
    <x v="7"/>
    <x v="42"/>
    <x v="181"/>
  </r>
  <r>
    <x v="7"/>
    <x v="43"/>
    <x v="182"/>
  </r>
  <r>
    <x v="7"/>
    <x v="43"/>
    <x v="183"/>
  </r>
  <r>
    <x v="7"/>
    <x v="43"/>
    <x v="184"/>
  </r>
  <r>
    <x v="7"/>
    <x v="43"/>
    <x v="185"/>
  </r>
  <r>
    <x v="7"/>
    <x v="43"/>
    <x v="186"/>
  </r>
  <r>
    <x v="7"/>
    <x v="44"/>
    <x v="187"/>
  </r>
  <r>
    <x v="7"/>
    <x v="44"/>
    <x v="188"/>
  </r>
  <r>
    <x v="7"/>
    <x v="44"/>
    <x v="189"/>
  </r>
  <r>
    <x v="8"/>
    <x v="45"/>
    <x v="190"/>
  </r>
  <r>
    <x v="9"/>
    <x v="45"/>
    <x v="191"/>
  </r>
  <r>
    <x v="9"/>
    <x v="45"/>
    <x v="192"/>
  </r>
  <r>
    <x v="9"/>
    <x v="45"/>
    <x v="193"/>
  </r>
  <r>
    <x v="9"/>
    <x v="45"/>
    <x v="194"/>
  </r>
  <r>
    <x v="9"/>
    <x v="45"/>
    <x v="195"/>
  </r>
  <r>
    <x v="10"/>
    <x v="46"/>
    <x v="196"/>
  </r>
  <r>
    <x v="10"/>
    <x v="46"/>
    <x v="197"/>
  </r>
  <r>
    <x v="10"/>
    <x v="46"/>
    <x v="1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5">
  <r>
    <n v="1"/>
    <x v="0"/>
    <s v="1.1"/>
    <s v="Identificar las necesidades"/>
    <s v="Matriz de identificación de usuarios, consulta y confirmación de necesidades de información actualizada."/>
    <x v="0"/>
    <s v="Elaborado"/>
    <s v="R:\CGTPE\DECON\AS\CS_MPE_2025\CSS_2022_24\1_Plan\1.1_Ident_neces\1.1.1_Ident_usuario"/>
    <s v="Matr_Ide_Usuar_CSS"/>
  </r>
  <r>
    <n v="1"/>
    <x v="0"/>
    <s v="1.1"/>
    <s v="Identificar las necesidades"/>
    <s v="Lineamientos para la gestión y comunicación de cambios o actualizaciones metodológicas."/>
    <x v="0"/>
    <s v="Elaborado"/>
    <s v="R:\CGTPE\DECON\AS\CS_MPE_2025\CSS_2022_24\1_Plan\1.1_Ident_neces\1.1.2_Ident_camb_proc"/>
    <s v="DECON_GASIN_CSS2025_01_x000a_1_Inf_mejoras_CSS_24"/>
  </r>
  <r>
    <n v="1"/>
    <x v="0"/>
    <s v="1.2"/>
    <s v="Consultar y confirmar necesidades"/>
    <s v="Matriz de identificación de usuarios, consulta y confirmación de necesidades de información actualizada y priorizada."/>
    <x v="0"/>
    <s v="Elaborado"/>
    <s v="R:\CGTPE\DECON\AS\CS_MPE_2025\CSS_2022_24\1_Plan\1.1_Ident_neces\1.1.1_Ident_usuario"/>
    <s v="Matr_Ide_Usuar_CSS"/>
  </r>
  <r>
    <n v="1"/>
    <x v="0"/>
    <s v="1.2"/>
    <s v="Consultar y confirmar necesidades"/>
    <s v="Documento donde se detalle el procedimiento a seguir para inclusión, modificación y eliminación de variables/preguntas en el instrumento de recolección o recopilación."/>
    <x v="1"/>
    <s v="No aplica"/>
    <m/>
    <m/>
  </r>
  <r>
    <n v="1"/>
    <x v="0"/>
    <s v="1.3"/>
    <s v="Establecer y delimitar los objetivos"/>
    <s v="Ficha metodológica de la operación estadística diligenciada"/>
    <x v="0"/>
    <s v="Elaborado"/>
    <s v="R:\CGTPE\DECON\AS\CS_MPE_2025\CSS_2022_24\1_Plan\1.3_Establ_objetiv\1.3.2_Definir_prod_estad"/>
    <s v="2_Fich_metod_CSS"/>
  </r>
  <r>
    <n v="1"/>
    <x v="0"/>
    <s v="1.3"/>
    <s v="Establecer y delimitar los objetivos"/>
    <s v="Sección de objetivos del documento metodológico de la operación estadística"/>
    <x v="0"/>
    <s v="Elaborado"/>
    <s v="R:\CGTPE\DECON\AS\CS_MPE_2025\CSS_2022_24\6_Anali\6.3_Interp_result\6.3.4_Explicar_resultad\7_Metodología"/>
    <s v="7_ Documento_metodológico_CSS-2024"/>
  </r>
  <r>
    <n v="1"/>
    <x v="0"/>
    <s v="1.4"/>
    <s v="Identificar conceptos"/>
    <s v="Sección del marco conceptual referencial del documento metodológico."/>
    <x v="0"/>
    <s v="Elaborado"/>
    <s v="R:\CGTPE\DECON\AS\CS_MPE_2025\CSS_2022_24\6_Anali\6.3_Interp_result\6.3.4_Explicar_resultad\7_Metodología"/>
    <s v="7_ Documento_metodológico_CSS-2024"/>
  </r>
  <r>
    <n v="1"/>
    <x v="0"/>
    <s v="1.5"/>
    <s v="Comprobar la disponibilidad de datos"/>
    <s v="Informe de diagnóstico de disponibilidad de registros administrativos."/>
    <x v="0"/>
    <s v="Elaborado"/>
    <s v="R:\CGTPE\DECON\AS\CS_MPE_2025\CSS_2022_24\1_Plan\1.5_Disponi_dato\1.5.3_Analiz_operac_estad"/>
    <s v="1_Inf_Disp_Inf_CSS_2024"/>
  </r>
  <r>
    <n v="1"/>
    <x v="0"/>
    <s v="1.5"/>
    <s v="Comprobar la disponibilidad de datos"/>
    <s v="Sección de verificación y contraste de fuentes de información del documento metodológico."/>
    <x v="0"/>
    <s v="Elaborado"/>
    <s v="R:\CGTPE\DECON\AS\CS_MPE_2025\CSS_2022_24\6_Anali\6.3_Interp_result\6.3.4_Explicar_resultad\7_Metodología"/>
    <s v="7_ Documento_metodológico_CSS-2024"/>
  </r>
  <r>
    <n v="1"/>
    <x v="0"/>
    <s v="1.5"/>
    <s v="Comprobar la disponibilidad de datos"/>
    <s v="Marco normativo que ampara la ejecución de la operación estadística."/>
    <x v="0"/>
    <s v="Elaborado"/>
    <s v="R:\CGTPE\DECON\AS\CS_MPE_2025\CSS_2022_24\1_Plan\1.5_Disponi_dato\1.5.4_Analiz_marc_normat"/>
    <s v="1_Marc_legal_CSS2024"/>
  </r>
  <r>
    <n v="1"/>
    <x v="0"/>
    <s v="1.6"/>
    <s v="Prepara el proyecto o plan de trabajo"/>
    <s v="Documento formal (Plan o proyecto) de la operación estadística, que consolide procesos previos e incluya: cronograma de actividades, presupuesto, planes de contingencia, matriz/plan de riesgos (además de actas de reuniones)."/>
    <x v="0"/>
    <s v="Elaborado"/>
    <s v="R:\CGTPE\DECON\AS\CS_MPE_2025\CSS_2022_24\1_Plan\1.6_Plan_trabaj\1.6.6_Aprobar_plan_trab"/>
    <s v="1_PT_CSS_2024"/>
  </r>
  <r>
    <n v="1"/>
    <x v="0"/>
    <s v="1.6"/>
    <s v="Prepara el proyecto o plan de trabajo"/>
    <s v="Documento que contenga la metodología para la fase de Evaluación."/>
    <x v="0"/>
    <s v="Elaborado"/>
    <s v="R:\CGTPE\DECON\AS\CS_MPE_2025\CSS_2022_24\1_Plan\1.6_Plan_trabaj\1.6.7_Def_metod_evalua"/>
    <s v="1_Met_Eval_CSS_2024"/>
  </r>
  <r>
    <n v="1"/>
    <x v="0"/>
    <s v="1.6"/>
    <s v="Prepara el proyecto o plan de trabajo"/>
    <s v="Requerimiento de diseño muestral (en caso de aplicar)."/>
    <x v="1"/>
    <s v="No aplica"/>
    <m/>
    <m/>
  </r>
  <r>
    <n v="2"/>
    <x v="1"/>
    <s v="2.1"/>
    <s v="Diseñar los productos"/>
    <s v="Actas que sustenten la modificación de necesidades y objetivos (si aplica)."/>
    <x v="1"/>
    <s v="No aplica"/>
    <m/>
    <m/>
  </r>
  <r>
    <n v="2"/>
    <x v="1"/>
    <s v="2.1"/>
    <s v="Diseñar los productos"/>
    <s v="Especificaciones para la generación de los resultados, productos y herramientas."/>
    <x v="0"/>
    <s v="Elaborado"/>
    <s v="R:\CGTPE\DECON\AS\CS_MPE_2025\CSS_2022_24\2_Dis\2.1_Dis_prod\2.1.1_Dis_result_estad"/>
    <s v="Varios archivos"/>
  </r>
  <r>
    <n v="2"/>
    <x v="1"/>
    <s v="2.1"/>
    <s v="Diseñar los productos"/>
    <s v="Especificaciones de la estrategia de comunicación."/>
    <x v="0"/>
    <s v="Elaborado"/>
    <s v="R:\CGTPE\DECON\AS\CS_MPE_2025\CSS_2022_24\3_Const\3.3_Comp_difu\3.3.3_Const_estrat_com"/>
    <s v="1_Plan_comunic_CSS_2024"/>
  </r>
  <r>
    <n v="2"/>
    <x v="1"/>
    <s v="2.1"/>
    <s v="Diseñar los productos"/>
    <s v="Especificaciones de la encuesta de satisfacción de usuarios."/>
    <x v="0"/>
    <s v="Elaborado"/>
    <s v="R:\CGTPE\DECON\AS\CS_MPE_2025\CSS_2022_24\3_Const\3.3_Comp_difu\3.3.4_Const_evalu_usuar"/>
    <s v="1_Metod_Encues_Usuar_x000a_2_Encuest_Usuar_CSS"/>
  </r>
  <r>
    <n v="2"/>
    <x v="1"/>
    <s v="2.1"/>
    <s v="Diseñar los productos"/>
    <s v="Especificaciones de los servicios de atención a usuarios."/>
    <x v="1"/>
    <s v="No aplica"/>
    <m/>
    <m/>
  </r>
  <r>
    <n v="2"/>
    <x v="1"/>
    <s v="2.1"/>
    <s v="Diseñar los productos"/>
    <s v="Especificaciones para los procedimientos de control y acceso a la información confidencial."/>
    <x v="0"/>
    <s v="Elaborado"/>
    <s v="R:\CGTPE\DECON\AS\CS_MPE_2025\CSS_2022_24\3_Const\3.3_Comp_difu\3.3.5_Const_protecc_inf"/>
    <s v="1_Manual confid_CSS_2024"/>
  </r>
  <r>
    <n v="2"/>
    <x v="1"/>
    <s v="2.2"/>
    <s v="Diseñar la descripción de las variables"/>
    <s v="Variables conceptualizadas."/>
    <x v="0"/>
    <s v="Elaborado"/>
    <s v="R:\CGTPE\DECON\AS\CS_MPE_2025\CSS_2022_24\2_Dis\2.2_Dis_variab\2.2.1_Concep_variab_recole"/>
    <s v="Concep_descr_variab_CSS-2024"/>
  </r>
  <r>
    <n v="2"/>
    <x v="1"/>
    <s v="2.2"/>
    <s v="Diseñar la descripción de las variables"/>
    <s v="Sección de las clasificaciones y nomenclaturas en el documento metodológico."/>
    <x v="0"/>
    <s v="Elaborado"/>
    <s v="R:\CGTPE\DECON\AS\CS_MPE_2025\CSS_2022_24\6_Anali\6.3_Interp_result\6.3.4_Explicar_resultad\7_Metodología"/>
    <s v="7_ Documento_metodológico_CSS-2024"/>
  </r>
  <r>
    <n v="2"/>
    <x v="1"/>
    <s v="2.2"/>
    <s v="Diseñar la descripción de las variables"/>
    <s v="Especificaciones para los indicadores y plan de tabulados."/>
    <x v="0"/>
    <s v="Elaborado"/>
    <s v="R:\CGTPE\DECON\AS\CS_MPE_2025\CSS_2022_24\2_Dis\2.2_Dis_variab\2.2.4_Def_indic_tabulad"/>
    <s v="1_Plan_tabul_CSS_2024_x000a_Ficha_Indicador_Gasto_APS"/>
  </r>
  <r>
    <n v="2"/>
    <x v="1"/>
    <s v="2.3"/>
    <s v="Diseñar la recolección o recopilación"/>
    <s v="Especificaciones del plan de recolección o recopilación que incluya: a) Diseño del operativo de campo (periodos de recolección, organización del trabajo, flujos de información, configuración de sistemas) o en caso de estadística basada en registros administrativos logística del intercambio y almacenamiento de información. b) Especificaciones de monitoreo y control de indicadores operativos y de calidad (cobertura, supervisión, monitoreo y novedades)."/>
    <x v="0"/>
    <s v="Elaborado"/>
    <s v="R:\CGTPE\DECON\AS\CS_MPE_2025\CSS_2022_24\3_Const\3.1_Const_instru_recol\3.1.1_Con_plan_recol"/>
    <s v="1_Plan_recol_CSS_2024"/>
  </r>
  <r>
    <n v="2"/>
    <x v="1"/>
    <s v="2.3"/>
    <s v="Diseñar la recolección o recopilación"/>
    <s v="Diseño del instrumento de recolección o recopilación: formulario físico, digital, sistema de ingreso o transferencia*"/>
    <x v="0"/>
    <s v="Elaborado"/>
    <s v="R:\CGTPE\DECON\AS\CS_MPE_2025\CSS_2022_24\3_Const\3.1_Const_instru_recol\3.1.3_Elab_manual_recol"/>
    <s v="1_Estrat_recol_CSS2024"/>
  </r>
  <r>
    <n v="2"/>
    <x v="1"/>
    <s v="2.3"/>
    <s v="Diseñar la recolección o recopilación"/>
    <s v="Especificaciones para manuales, guías y/o metodologías, para la recolección o recopilación."/>
    <x v="0"/>
    <s v="Elaborado"/>
    <s v="R:\CGTPE\DECON\AS\CS_MPE_2025\CSS_2022_24\3_Const\3.1_Const_instru_recol\3.1.1_Con_plan_recol"/>
    <s v="1_Plan_recol_CSS_2024"/>
  </r>
  <r>
    <n v="2"/>
    <x v="1"/>
    <s v="2.3"/>
    <s v="Diseñar la recolección o recopilación"/>
    <s v="Diseño de la capacitación (contenidos del plan de capacitación)."/>
    <x v="1"/>
    <s v="No aplica"/>
    <m/>
    <m/>
  </r>
  <r>
    <n v="2"/>
    <x v="1"/>
    <s v="2.3"/>
    <s v="Diseñar la recolección o recopilación"/>
    <s v="Especificaciones para los convenios, acuerdos y protocolos de transferencia de información."/>
    <x v="0"/>
    <s v="Elaborado"/>
    <s v="R:\CGTPE\DECON\AS\CS_MPE_2025\CSS_2022_24\3_Const\3.1_Const_instru_recol\3.1.4_Con_conven_recol"/>
    <s v="Varios archivos"/>
  </r>
  <r>
    <n v="2"/>
    <x v="1"/>
    <s v="2.3"/>
    <s v="Diseñar la recolección o recopilación"/>
    <s v="Especificaciones de la infraestructura tecnológica necesaria."/>
    <x v="1"/>
    <s v="No aplica"/>
    <m/>
    <m/>
  </r>
  <r>
    <n v="2"/>
    <x v="1"/>
    <s v="2.4"/>
    <s v="Diseñar el marco y la muestra"/>
    <s v="Diseño del marco muestral"/>
    <x v="1"/>
    <s v="No aplica"/>
    <m/>
    <m/>
  </r>
  <r>
    <n v="2"/>
    <x v="1"/>
    <s v="2.4"/>
    <s v="Diseñar el marco y la muestra"/>
    <s v="Especificaciones la metodología de diseño muestral (o plan de muestreo) que contenga:_x000a_a) Validación de las fuentes (en caso de aplicar)._x000a_b) Marco muestral._x000a_c) Tipo de muestreo._x000a_d) Tamaño y afijación de la muestra._x000a_e) Selección de la muestra._x000a_f) Instrumentos de control de cobertura muestral._x000a_g) Especificaciones para cálculo de factores de expansión y estimación de parámetros._x000a_h) Especificaciones del cálculo de errores en el diseño muestral"/>
    <x v="1"/>
    <s v="No aplica"/>
    <m/>
    <m/>
  </r>
  <r>
    <n v="2"/>
    <x v="1"/>
    <s v="2.5"/>
    <s v="Diseñar el procesamiento y análisis"/>
    <s v="Especificaciones para los instrumentos del procesamiento y análisis."/>
    <x v="0"/>
    <s v="Elaborado"/>
    <s v="R:\CGTPE\DECON\AS\CS_MPE_2025\CSS_2022_24\2_Dis\2.4_Dis_proc_anali\2.4.3_Dis_especif_critic"/>
    <s v="1_Malla_valid_priv_x000a_2_Malla_valid_publ"/>
  </r>
  <r>
    <n v="2"/>
    <x v="1"/>
    <s v="2.5"/>
    <s v="Diseñar el procesamiento y análisis"/>
    <s v="Especificaciones de edición e imputación de datos."/>
    <x v="0"/>
    <s v="Elaborado"/>
    <s v="R:\CGTPE\DECON\AS\CS_MPE_2025\CSS_2022_24\2_Dis\2.4_Dis_proc_anali\2.4.3_Dis_especif_critic"/>
    <s v="1_Malla_valid_priv_x000a_2_Malla_valid_publ"/>
  </r>
  <r>
    <n v="2"/>
    <x v="1"/>
    <s v="2.5"/>
    <s v="Diseñar el procesamiento y análisis"/>
    <s v="Especificaciones  de validación (básicas para el aplicativo*)."/>
    <x v="0"/>
    <s v="Elaborado"/>
    <s v="R:\CGTPE\DECON\AS\CS_MPE_2025\CSS_2022_24\2_Dis\2.4_Dis_proc_anali\2.4.3_Dis_especif_critic"/>
    <s v="1_Malla_valid_priv_x000a_2_Malla_valid_publ"/>
  </r>
  <r>
    <n v="2"/>
    <x v="1"/>
    <s v="2.6"/>
    <s v="Diseñar el sistema de producción y flujo de trabajo"/>
    <s v="Diseño de manuales de procesos y flujos de trabajo, detallados con: insumos, actividades, productos y responsables, acorde a las fases y procesos del Modelo de Producción Estadística"/>
    <x v="0"/>
    <s v="Elaborado"/>
    <s v="R:\CGTPE\DECON\AS\CS_MPE_2025\CSS_2022_24\2_Dis\2.5_Dis_sist_produc\2.5.6_Iden_proc_critic"/>
    <s v="1_Estruc_rol_CSS_2023"/>
  </r>
  <r>
    <n v="3"/>
    <x v="2"/>
    <s v="3.1"/>
    <s v="Reutilizar, actualizar o construir los instrumentos de recolección o recopilación"/>
    <s v="Plan de recopilación que incluya: a) Diseño del operativo de campo (periodos de recolección, organización del trabajo, flujos de información, configuración de sistemas) o en caso de estadística basada en registros administrativos, logística del intercambio y almacenamiento de información. b) Monitoreo y control de indicadores operativos y de calidad (cobertura, supervisión, monitoreo y novedades)."/>
    <x v="1"/>
    <s v="No aplica"/>
    <m/>
    <m/>
  </r>
  <r>
    <n v="3"/>
    <x v="2"/>
    <s v="3.1"/>
    <s v="Reutilizar, actualizar o construir los instrumentos de recolección o recopilación"/>
    <s v="Informe de construcción del instrumento de recolección o recopilación."/>
    <x v="0"/>
    <s v="Elaborado"/>
    <s v="R:\CGTPE\DECON\AS\CS_MPE_2025\CSS_2022_24\3_Const\3.1_Const_instru_recol\3.1.1_Con_plan_recol"/>
    <s v="1_Plan_recol_CSS_2024"/>
  </r>
  <r>
    <n v="3"/>
    <x v="2"/>
    <s v="3.1"/>
    <s v="Reutilizar, actualizar o construir los instrumentos de recolección o recopilación"/>
    <s v="Instrumentos de recolección o recopilación de los datos."/>
    <x v="0"/>
    <s v="Elaborado"/>
    <s v="R:\CGTPE\DECON\AS\CS_MPE_2025\CSS_2022_24\3_Const\3.1_Const_instru_recol\3.1.3_Elab_manual_recol"/>
    <s v="1_Estrat_recol_CSS2024"/>
  </r>
  <r>
    <n v="3"/>
    <x v="2"/>
    <s v="3.1"/>
    <s v="Reutilizar, actualizar o construir los instrumentos de recolección o recopilación"/>
    <s v="Sistemas para la recolección o transferencia de datos y sus respectivos manuales."/>
    <x v="1"/>
    <s v="No aplica"/>
    <m/>
    <m/>
  </r>
  <r>
    <n v="3"/>
    <x v="2"/>
    <s v="3.1"/>
    <s v="Reutilizar, actualizar o construir los instrumentos de recolección o recopilación"/>
    <s v="Manuales, guías, metodologías de recolección o recopilación."/>
    <x v="0"/>
    <s v="Elaborado"/>
    <s v="R:\CGTPE\DECON\AS\CS_MPE_2025\CSS_2022_24\3_Const\3.1_Const_instru_recol\3.1.1_Con_plan_recol"/>
    <s v="1_Plan_recol_CSS_2024"/>
  </r>
  <r>
    <n v="3"/>
    <x v="2"/>
    <s v="3.1"/>
    <s v="Reutilizar, actualizar o construir los instrumentos de recolección o recopilación"/>
    <s v="Formatos para el control de cobertura y supervisión."/>
    <x v="1"/>
    <s v="No aplica"/>
    <m/>
    <m/>
  </r>
  <r>
    <n v="3"/>
    <x v="2"/>
    <s v="3.1"/>
    <s v="Reutilizar, actualizar o construir los instrumentos de recolección o recopilación"/>
    <s v="Plan de capacitación y evaluación para el personal. "/>
    <x v="1"/>
    <s v="No aplica"/>
    <m/>
    <m/>
  </r>
  <r>
    <n v="3"/>
    <x v="2"/>
    <s v="3.1"/>
    <s v="Reutilizar, actualizar o construir los instrumentos de recolección o recopilación"/>
    <s v="Convenios, acuerdos para la transferencia de datos."/>
    <x v="0"/>
    <s v="Elaborado"/>
    <s v="R:\CGTPE\DECON\AS\CS_MPE_2025\CSS_2022_24\3_Const\3.1_Const_instru_recol\3.1.4_Con_conven_recol"/>
    <s v="Varios archivos"/>
  </r>
  <r>
    <n v="3"/>
    <x v="2"/>
    <s v="3.1"/>
    <s v="Reutilizar, actualizar o construir los instrumentos de recolección o recopilación"/>
    <s v="Cartas de presentación."/>
    <x v="1"/>
    <s v="No aplica"/>
    <m/>
    <m/>
  </r>
  <r>
    <n v="3"/>
    <x v="2"/>
    <s v="3.2"/>
    <s v="Reutilizar, actualizar o construir componentes del procesamiento y análisis"/>
    <s v="Herramientas tecnológicas (software de programación, sistemas, aplicaciones, entre otras)."/>
    <x v="1"/>
    <s v="No aplica"/>
    <m/>
    <m/>
  </r>
  <r>
    <n v="3"/>
    <x v="2"/>
    <s v="3.2"/>
    <s v="Reutilizar, actualizar o construir componentes del procesamiento y análisis"/>
    <s v="Manuales de usuario para los sistemas."/>
    <x v="1"/>
    <s v="No aplica"/>
    <m/>
    <m/>
  </r>
  <r>
    <n v="3"/>
    <x v="2"/>
    <s v="3.2"/>
    <s v="Reutilizar, actualizar o construir componentes del procesamiento y análisis"/>
    <s v="Manuales, metodologías, guías y/o documentos operativos para el procesamiento: crítica, digitación, codificación, clasificación, validación, edición, imputación, factores de expansión, ajustes de cobertura y respuesta y tratamiento de errores (tratamiento estadístico de los registros administrativos)."/>
    <x v="0"/>
    <s v="Elaborado"/>
    <s v="R:\CGTPE\DECON\AS\CS_MPE_2025\CSS_2022_24\2_Dis\2.4_Dis_proc_anali\2.4.3_Dis_especif_critic"/>
    <s v="1_Malla_valid_priv_x000a_2_Malla_valid_publ"/>
  </r>
  <r>
    <n v="3"/>
    <x v="2"/>
    <s v="3.2"/>
    <s v="Reutilizar, actualizar o construir componentes del procesamiento y análisis"/>
    <s v="Sintaxis para el procesamiento y análisis estadístico de los datos"/>
    <x v="0"/>
    <s v="Elaborado"/>
    <s v="R:\CGTPE\DECON\AS\CS_MPE_2025\CSS_2022_24\3_Const\3.2_Const_proces_anali\3.2.2_Des_sintax_valid\BDU_CSS"/>
    <s v="a_BUCSS2022_24"/>
  </r>
  <r>
    <n v="3"/>
    <x v="2"/>
    <s v="3.3"/>
    <s v="Reutilizar, actualizar o construir los componentes de difusión"/>
    <s v="Estrategia de comunicación"/>
    <x v="0"/>
    <s v="Elaborado"/>
    <s v="R:\CGTPE\DECON\AS\CS_MPE_2025\CSS_2022_24\3_Const\3.3_Comp_difu\3.3.3_Const_estrat_com"/>
    <s v="1_Plan_comunic_CSS_2024"/>
  </r>
  <r>
    <n v="3"/>
    <x v="2"/>
    <s v="3.3"/>
    <s v="Reutilizar, actualizar o construir los componentes de difusión"/>
    <s v="Cuestionarios y lineamientos de evaluación de la satisfacción a usuarios"/>
    <x v="0"/>
    <s v="Elaborado"/>
    <s v="R:\CGTPE\DECON\AS\CS_MPE_2025\CSS_2022_24\3_Const\3.3_Comp_difu\3.3.4_Const_evalu_usuar"/>
    <s v="1_Metod_Encues_Usuar_x000a_2_Encuest_Usuar_CSS"/>
  </r>
  <r>
    <n v="3"/>
    <x v="2"/>
    <s v="3.3"/>
    <s v="Reutilizar, actualizar o construir los componentes de difusión"/>
    <s v="Servicios de consulta: biblioteca, pagina web, repositorios de datos."/>
    <x v="1"/>
    <s v="No aplica"/>
    <m/>
    <m/>
  </r>
  <r>
    <n v="3"/>
    <x v="2"/>
    <s v="3.3"/>
    <s v="Reutilizar, actualizar o construir los componentes de difusión"/>
    <s v="Lineamientos para la gestión y comunicación de errores"/>
    <x v="0"/>
    <s v="Elaborado"/>
    <s v="R:\CGTPE\DECON\AS\CS_MPE_2025\CSS_2022_24\3_Const\3.3_Comp_difu\3.3.6_Const_comun_error"/>
    <s v="Politica_correccion_comunicacion_errores"/>
  </r>
  <r>
    <n v="3"/>
    <x v="2"/>
    <s v="3.4"/>
    <s v="Configurar flujos de trabajo"/>
    <s v="Manuales de procesos y flujos de trabajo, detallados: con insumos, actividades, productos y responsables, fases o procesos críticos y planes de mitigación, acorde al MPE."/>
    <x v="0"/>
    <s v="Elaborado"/>
    <s v="R:\CGTPE\DECON\AS\CS_MPE_2025\CSS_2022_24\2_Dis\2.5_Dis_sist_produc\2.5.6_Iden_proc_critic"/>
    <s v="1_Estruc_rol_CSS_2023"/>
  </r>
  <r>
    <n v="3"/>
    <x v="2"/>
    <s v="3.5"/>
    <s v="Probar el sistema de producción"/>
    <s v="Plan de prueba de los sistemas tecnológicos y flujos de información."/>
    <x v="1"/>
    <s v="No aplica"/>
    <m/>
    <m/>
  </r>
  <r>
    <n v="3"/>
    <x v="2"/>
    <s v="3.5"/>
    <s v="Probar el sistema de producción"/>
    <s v="Informe de pruebas que contenga: metodología utilizada, principales hallazgos y ajustes a ejecutar en los procesos y herramientas."/>
    <x v="1"/>
    <s v="No aplica"/>
    <m/>
    <m/>
  </r>
  <r>
    <n v="3"/>
    <x v="2"/>
    <s v="3.6"/>
    <s v="Probar el proceso estadístico"/>
    <s v="Metodología de prueba piloto que defina: procesos a probar, instrumentos a probar, periodos de ejecución, responsables."/>
    <x v="0"/>
    <s v="Elaborado"/>
    <s v="R:\CGTPE\DECON\AS\CS_MPE_2025\CSS_2022_24\3_Const\3.5_Prob_siste_prod\3.5.7_Const_metod_prueb"/>
    <s v="Metod_prueba piloto BDUCSS"/>
  </r>
  <r>
    <n v="3"/>
    <x v="2"/>
    <s v="3.6"/>
    <s v="Probar el proceso estadístico"/>
    <s v="Informe de prueba piloto que contenga: principales hallazgos y ajustes a ejecutar en los procesos y herramientas."/>
    <x v="0"/>
    <s v="Elaborado"/>
    <s v="R:\CGTPE\DECON\AS\CS_MPE_2025\CSS_2022_24\3_Const\3.5_Prob_siste_prod\3.5.7_Const_metod_prueb"/>
    <s v="Metod_prueba piloto BDUCSS"/>
  </r>
  <r>
    <n v="3"/>
    <x v="2"/>
    <s v="3.7"/>
    <s v="Finalizar los sistemas de producción"/>
    <s v="Procesos, instrumentos y sistemas aprobados y listos para ser usados."/>
    <x v="1"/>
    <s v="No aplica"/>
    <m/>
    <m/>
  </r>
  <r>
    <n v="3"/>
    <x v="2"/>
    <s v="3.7"/>
    <s v="Finalizar los sistemas de producción"/>
    <s v="Acta de entrega/recepción del sistema informático final y documentos complementarios (instalación, configuración, administración del sistema, manual de usuarios, guía de ingreso, entre otros)."/>
    <x v="1"/>
    <s v="No aplica"/>
    <m/>
    <m/>
  </r>
  <r>
    <n v="4"/>
    <x v="3"/>
    <s v="4.1"/>
    <s v="Crear el marco y seleccionar la muestra"/>
    <s v="Marco muestral"/>
    <x v="1"/>
    <s v="No aplica"/>
    <m/>
    <m/>
  </r>
  <r>
    <n v="4"/>
    <x v="3"/>
    <s v="4.1"/>
    <s v="Crear el marco y seleccionar la muestra"/>
    <s v="Cartografía actualizada"/>
    <x v="1"/>
    <s v="No aplica"/>
    <m/>
    <m/>
  </r>
  <r>
    <n v="4"/>
    <x v="3"/>
    <s v="4.1"/>
    <s v="Crear el marco y seleccionar la muestra"/>
    <s v="Muestra distribuida y seleccionada"/>
    <x v="1"/>
    <s v="No aplica"/>
    <m/>
    <m/>
  </r>
  <r>
    <n v="4"/>
    <x v="3"/>
    <s v="4.2"/>
    <s v="Preparar o establecer la recolección o recopilación"/>
    <s v="Plan de recolección actualizado (en caso de ser necesario)."/>
    <x v="1"/>
    <s v="No aplica"/>
    <m/>
    <m/>
  </r>
  <r>
    <n v="4"/>
    <x v="3"/>
    <s v="4.2"/>
    <s v="Preparar o establecer la recolección o recopilación"/>
    <s v="Actas de entrega recepción del material e insumos distribuidos."/>
    <x v="1"/>
    <s v="No aplica"/>
    <m/>
    <m/>
  </r>
  <r>
    <n v="4"/>
    <x v="3"/>
    <s v="4.2"/>
    <s v="Preparar o establecer la recolección o recopilación"/>
    <s v="Informe técnico de actividades del proceso de capacitación: listas de asistencia, evidencia de evaluación."/>
    <x v="1"/>
    <s v="No aplica"/>
    <m/>
    <m/>
  </r>
  <r>
    <n v="4"/>
    <x v="3"/>
    <s v="4.2"/>
    <s v="Preparar o establecer la recolección o recopilación"/>
    <s v="Informe de resultados de la evaluación al proceso de capacitación."/>
    <x v="1"/>
    <s v="No aplica"/>
    <m/>
    <m/>
  </r>
  <r>
    <n v="4"/>
    <x v="3"/>
    <s v="4.2"/>
    <s v="Preparar o establecer la recolección o recopilación"/>
    <s v="Informe de implementación del proceso sensibilización y/o socialización."/>
    <x v="1"/>
    <s v="No aplica"/>
    <m/>
    <m/>
  </r>
  <r>
    <n v="4"/>
    <x v="3"/>
    <s v="4.2"/>
    <s v="Preparar o establecer la recolección o recopilación"/>
    <s v="Sistemas actualizados y configurados."/>
    <x v="1"/>
    <s v="No aplica"/>
    <m/>
    <m/>
  </r>
  <r>
    <n v="4"/>
    <x v="3"/>
    <s v="4.2"/>
    <s v="Preparar o establecer la recolección o recopilación"/>
    <s v="Informe de estado de los requisitos previo al operativo de campo (contratación de vehículos y personal, capacitación al personal, adquisiciones, material distribuido y sistemas informáticos), incluye cartografía y materiales específicos que requiere la operación estadística."/>
    <x v="1"/>
    <s v="No aplica"/>
    <m/>
    <m/>
  </r>
  <r>
    <n v="4"/>
    <x v="3"/>
    <s v="4.2"/>
    <s v="Preparar o establecer la recolección o recopilación"/>
    <s v="Informe de diagnóstico de la calidad de los registros administrativos."/>
    <x v="0"/>
    <s v="Elaborado"/>
    <s v="R:\CGTPE\DECON\AS\CS_MPE_2025\CSS_2022_24\4_Recol\4.2_Recol_datos\4.2.5_Verific_datos"/>
    <s v="MSP"/>
  </r>
  <r>
    <n v="4"/>
    <x v="3"/>
    <s v="4.3"/>
    <s v="Recolectar o recopilar los datos"/>
    <s v="Informes de avance del proceso recolección o recopilación: cobertura, supervisión, seguimiento, monitoreo y novedades o incidentes."/>
    <x v="0"/>
    <s v="Elaborado"/>
    <s v="R:\CGTPE\DECON\AS\CS_MPE_2025\CSS_2022_24\4_Recol\4.2_Recol_datos\4.2.7_Elab_report_avan"/>
    <s v="Varios informes"/>
  </r>
  <r>
    <n v="4"/>
    <x v="3"/>
    <s v="4.3"/>
    <s v="Recolectar o recopilar los datos"/>
    <s v="Cuestionarios o formularios diligenciados."/>
    <x v="1"/>
    <s v="No aplica"/>
    <m/>
    <m/>
  </r>
  <r>
    <n v="4"/>
    <x v="3"/>
    <s v="4.4."/>
    <s v="Finalizar la recolección o recopilación"/>
    <s v="Informes de cierre de la recolección o recopilación, incluye tratamiento de novedades."/>
    <x v="0"/>
    <s v="Elaborado"/>
    <s v="R:\CGTPE\DECON\AS\CS_MPE_2025\CSS_2022_24\4_Recol\4.3_Finaliz_recop\4.3.2_Elab_inf_cierre_recol"/>
    <s v="1_Inform_recolecc_planif"/>
  </r>
  <r>
    <n v="4"/>
    <x v="3"/>
    <s v="4.4."/>
    <s v="Finalizar la recolección o recopilación"/>
    <s v="Base de datos fuente o, de entrada."/>
    <x v="0"/>
    <s v="Elaborado"/>
    <s v="R:\CGTPE\DECON\AS\CS_MPE_2025\CSS_2022_24\4_Recol\4.3_Finaliz_recop\4.3.3_Verif_completi_recol"/>
    <s v="Varias carpetas"/>
  </r>
  <r>
    <n v="4"/>
    <x v="3"/>
    <s v="4.4."/>
    <s v="Finalizar la recolección o recopilación"/>
    <s v="Base de cobertura de la recolección (Nota: es una base de datos que permite conocer las novedades presentadas en campo a nivel de base)"/>
    <x v="1"/>
    <s v="No aplica"/>
    <m/>
    <m/>
  </r>
  <r>
    <n v="5"/>
    <x v="4"/>
    <s v="5.1"/>
    <s v="Compilar y/o revisar los datos"/>
    <s v="Informe de compilación y/o revisión de datos."/>
    <x v="0"/>
    <s v="Elaborado"/>
    <s v="R:\CGTPE\DECON\AS\CS_MPE_2025\CSS_2022_24\5_Proc\5.5_Editar_imput\5.5.1_Rev_report_valid"/>
    <s v="Varios informes"/>
  </r>
  <r>
    <n v="5"/>
    <x v="4"/>
    <s v="5.1"/>
    <s v="Compilar y/o revisar los datos"/>
    <s v="Base de datos fuente o de entrada, compilada y/o revisada."/>
    <x v="0"/>
    <s v="Elaborado"/>
    <s v="R:\CGTPE\DECON\AS\CS_MPE_2025\CSS_2022_24\5_Proc\5.5_Editar_imput\5.5.2_Imput_datos"/>
    <s v="Varios archivos"/>
  </r>
  <r>
    <n v="5"/>
    <x v="4"/>
    <s v="5.2"/>
    <s v="Integrar los archivos de datos"/>
    <s v="Base de datos micro: integrada."/>
    <x v="0"/>
    <s v="Elaborado"/>
    <s v="R:\CGTPE\DECON\AS\CS_MPE_2025\CSS_2022_24\5_Proc\5.5_Editar_imput\5.5.2_Imput_datos"/>
    <s v="Varios archivos"/>
  </r>
  <r>
    <n v="5"/>
    <x v="4"/>
    <s v="5.3"/>
    <s v="Clasificar y codificar"/>
    <s v="Informes o reportes de clasificaciones y codificaciones."/>
    <x v="0"/>
    <s v="Elaborado"/>
    <s v="R:\CGTPE\DECON\AS\CS_MPE_2025\CSS_2022_24\5_Proc\5.5_Editar_imput\5.5.1_Rev_report_valid"/>
    <s v="Varios informes"/>
  </r>
  <r>
    <n v="5"/>
    <x v="4"/>
    <s v="5.3"/>
    <s v="Clasificar y codificar"/>
    <s v="Base de datos micro: clasificada y codificada"/>
    <x v="0"/>
    <s v="Elaborado"/>
    <s v="R:\CGTPE\DECON\AS\CS_MPE_2025\CSS_2022_24\5_Proc\5.5_Editar_imput\5.5.2_Imput_datos"/>
    <s v="Varios archivos"/>
  </r>
  <r>
    <n v="5"/>
    <x v="4"/>
    <s v="5.4"/>
    <s v="Validar los datos"/>
    <s v="Reportes de validación, que incorporen los hallazgos."/>
    <x v="0"/>
    <s v="Elaborado"/>
    <s v="R:\CGTPE\DECON\AS\CS_MPE_2025\CSS_2022_24\5_Proc\5.5_Editar_imput\5.5.2_Imput_datos"/>
    <s v="Varios archivos"/>
  </r>
  <r>
    <n v="5"/>
    <x v="4"/>
    <s v="5.4"/>
    <s v="Validar los datos"/>
    <s v="Base de datos micro: validada."/>
    <x v="0"/>
    <s v="Elaborado"/>
    <s v="R:\CGTPE\DECON\AS\CS_MPE_2025\CSS_2022_24\5_Proc\5.5_Editar_imput\5.5.2_Imput_datos"/>
    <s v="Varios archivos"/>
  </r>
  <r>
    <n v="5"/>
    <x v="4"/>
    <s v="5.4"/>
    <s v="Validar los datos"/>
    <s v="Sintaxis para revisión de consistencia y cálculo de indicadores."/>
    <x v="0"/>
    <s v="Elaborado"/>
    <s v="R:\CGTPE\DECON\AS\CS_MPE_2025\CSS_2022_24\5_Proc\5.7_Calcul_agregado\5.7.2_Cuad_resul_prelim\1_Proc"/>
    <s v="Varios scripts/Inf_Autom_Proc_Tabulados_CSS"/>
  </r>
  <r>
    <n v="5"/>
    <x v="4"/>
    <s v="5.5"/>
    <s v="Editar e imputar"/>
    <s v="Informe de edición o imputación."/>
    <x v="0"/>
    <s v="Elaborado"/>
    <s v="R:\CGTPE\DECON\AS\CS_MPE_2025\CSS_2022_24\5_Proc\5.5_Editar_imput\5.5.1_Rev_report_valid"/>
    <s v="Varios informes"/>
  </r>
  <r>
    <n v="5"/>
    <x v="4"/>
    <s v="5.5"/>
    <s v="Editar e imputar"/>
    <s v="Base de datos micro: depurada."/>
    <x v="0"/>
    <s v="Elaborado"/>
    <s v="R:\CGTPE\DECON\AS\CS_MPE_2025\CSS_2022_24\5_Proc\5.5_Editar_imput\5.5.2_Imput_datos"/>
    <s v="Varios archivos"/>
  </r>
  <r>
    <n v="5"/>
    <x v="4"/>
    <s v="5.6"/>
    <s v="Derivar nuevas variables y unidades"/>
    <s v="Base de datos micro: con variables y unidades derivadas."/>
    <x v="0"/>
    <s v="Elaborado"/>
    <s v="R:\CGTPE\DECON\AS\CS_MPE_2025\CSS_2022_24\5_Proc\5.8_Final_archiv_dato\5.8.1_Reun_result_prelim"/>
    <s v="RESULTADOS_13"/>
  </r>
  <r>
    <n v="5"/>
    <x v="4"/>
    <s v="5.7"/>
    <s v="Ajustar los factores de expansión"/>
    <s v="Factores de expansión ajustados (y calibrados, en caso de aplicar)."/>
    <x v="1"/>
    <s v="No aplica"/>
    <m/>
    <m/>
  </r>
  <r>
    <n v="5"/>
    <x v="4"/>
    <s v="5.7"/>
    <s v="Ajustar los factores de expansión"/>
    <s v="Base de datos micro con factores de expansión."/>
    <x v="1"/>
    <s v="No aplica"/>
    <m/>
    <m/>
  </r>
  <r>
    <n v="5"/>
    <x v="4"/>
    <s v="5.7"/>
    <s v="Ajustar los factores de expansión"/>
    <s v="Metodología de diseño muestral"/>
    <x v="1"/>
    <s v="No aplica"/>
    <m/>
    <m/>
  </r>
  <r>
    <n v="5"/>
    <x v="4"/>
    <s v="5.8"/>
    <s v="Calcular agregados"/>
    <s v="Cuadros de salida con resultados preliminares (tabulados)."/>
    <x v="0"/>
    <s v="Elaborado"/>
    <s v="R:\CGTPE\DECON\AS\CS_MPE_2025\CSS_2022_24\5_Proc\5.8_Final_archiv_dato\5.8.1_Reun_result_prelim"/>
    <s v="RESULTADOS_13"/>
  </r>
  <r>
    <n v="5"/>
    <x v="4"/>
    <s v="5.9"/>
    <s v="Finalizar los archivos de datos"/>
    <s v="Reporte de trazabilidad y bases de datos versionadas."/>
    <x v="0"/>
    <s v="Elaborado"/>
    <s v="R:\CGTPE\DECON\AS\CS_MPE_2025\CSS_2022_24\5_Proc\5.8_Final_archiv_dato\5.8.2_Aseg_base_datos"/>
    <s v="Seg_Bitácora_CSS24"/>
  </r>
  <r>
    <n v="5"/>
    <x v="4"/>
    <s v="5.9"/>
    <s v="Finalizar los archivos de datos"/>
    <s v="Resultados preliminares."/>
    <x v="0"/>
    <s v="Elaborado"/>
    <s v="R:\CGTPE\DECON\AS\CS_MPE_2025\CSS_2022_24\5_Proc\5.8_Final_archiv_dato\5.8.1_Reun_result_prelim"/>
    <s v="RESULTADOS_13"/>
  </r>
  <r>
    <n v="5"/>
    <x v="4"/>
    <s v="5.9"/>
    <s v="Finalizar los archivos de datos"/>
    <s v="Base de datos macro: con controles de confidencialidad."/>
    <x v="0"/>
    <s v="Elaborado"/>
    <s v="R:\CGTPE\DECON\AS\CS_MPE_2025\CSS_2022_24\5_Proc\5.8_Final_archiv_dato\5.8.1_Reun_result_prelim"/>
    <s v="RESULTADOS_13"/>
  </r>
  <r>
    <n v="6"/>
    <x v="5"/>
    <s v="6.1"/>
    <s v="Preparar resultados"/>
    <s v="Tabulados, índices, indicadores, estadísticas ajustadas estacionalmente, etc., preliminares."/>
    <x v="0"/>
    <s v="Elaborado"/>
    <s v="R:\CGTPE\DECON\AS\CS_MPE_2025\CSS_2022_24\5_Proc\5.8_Final_archiv_dato\5.8.1_Reun_result_prelim"/>
    <s v="RESULTADOS_13"/>
  </r>
  <r>
    <n v="6"/>
    <x v="5"/>
    <s v="6.1"/>
    <s v="Preparar resultados"/>
    <s v="Coeficiente de variación, intervalos de confianza, errores estándar, entre otros."/>
    <x v="1"/>
    <s v="No aplica"/>
    <m/>
    <m/>
  </r>
  <r>
    <n v="6"/>
    <x v="5"/>
    <s v="6.2"/>
    <s v="Validar los resultados"/>
    <s v="Cuadros de resultados validados: incluye indicadores, tabulados."/>
    <x v="0"/>
    <s v="Elaborado"/>
    <s v="R:\CGTPE\DECON\AS\CS_MPE_2025\CSS_2022_24\5_Proc\5.8_Final_archiv_dato\5.8.1_Reun_result_prelim"/>
    <s v="RESULTADOS_13"/>
  </r>
  <r>
    <n v="6"/>
    <x v="5"/>
    <s v="6.2"/>
    <s v="Validar los resultados"/>
    <s v="Proceso, medidas, directrices para corregir inconsistencias y errores presentados en el análisis y reporte de aplicación."/>
    <x v="1"/>
    <s v="No aplica"/>
    <m/>
    <m/>
  </r>
  <r>
    <n v="6"/>
    <x v="5"/>
    <s v="6.2"/>
    <s v="Validar los resultados"/>
    <s v="Base de datos publicada o de salida."/>
    <x v="1"/>
    <s v="No aplica"/>
    <m/>
    <m/>
  </r>
  <r>
    <n v="6"/>
    <x v="5"/>
    <s v="6.3"/>
    <s v="Interpretar y explicar los resultados"/>
    <s v="Tabulados y series históricas."/>
    <x v="0"/>
    <s v="Elaborado"/>
    <s v="R:\CGTPE\DECON\AS\CS_MPE_2025\CSS_2022_24\5_Proc\5.8_Final_archiv_dato\5.8.1_Reun_result_prelim"/>
    <s v="RESULTADOS_13"/>
  </r>
  <r>
    <n v="6"/>
    <x v="5"/>
    <s v="6.3"/>
    <s v="Interpretar y explicar los resultados"/>
    <s v="Fichas de indicadores."/>
    <x v="0"/>
    <s v="Elaborado"/>
    <s v="R:\CGTPE\DECON\AS\CS_MPE_2025\CSS_2022_24\6_Anali\6.3_Interp_result\6.3.4_Explicar_resultad\6_Fichas_Metodol"/>
    <s v="Varias fichas"/>
  </r>
  <r>
    <n v="6"/>
    <x v="5"/>
    <s v="6.3"/>
    <s v="Interpretar y explicar los resultados"/>
    <s v="Informe de resultados."/>
    <x v="0"/>
    <s v="Elaborado"/>
    <s v="R:\CGTPE\DECON\AS\CS_MPE_2025\CSS_2022_24\6_Anali\6.3_Interp_result\6.3.4_Explicar_resultad\3_Boletín_técnico"/>
    <s v="3_Boletin_Tecnico_CSS_2024"/>
  </r>
  <r>
    <n v="6"/>
    <x v="5"/>
    <s v="6.3"/>
    <s v="Interpretar y explicar los resultados"/>
    <s v="Presentación de resultados, con gráficos estadísticos, mapas temáticos, entre otros."/>
    <x v="0"/>
    <s v="Elaborado"/>
    <s v="R:\CGTPE\DECON\AS\CS_MPE_2025\CSS_2022_24\6_Anali\6.3_Interp_result\6.3.4_Explicar_resultad\2_PPT"/>
    <s v="PPT_CSS2024_final"/>
  </r>
  <r>
    <n v="6"/>
    <x v="5"/>
    <s v="6.3"/>
    <s v="Interpretar y explicar los resultados"/>
    <s v="Visualizador"/>
    <x v="0"/>
    <s v="Elaborado"/>
    <s v="R:\CGTPE\DECON\AS\CS_MPE_2025\CSS_2022_24\6_Anali\6.3_Interp_result\6.3.4_Explicar_resultad\9_Visualizador"/>
    <s v="Visualizad_CSS"/>
  </r>
  <r>
    <n v="6"/>
    <x v="5"/>
    <s v="6.3"/>
    <s v="Interpretar y explicar los resultados"/>
    <s v="Boletín o nota técnica."/>
    <x v="0"/>
    <s v="Elaborado"/>
    <s v="R:\CGTPE\DECON\AS\CS_MPE_2025\CSS_2022_24\6_Anali\6.3_Interp_result\6.3.4_Explicar_resultad\3_Boletín_técnico"/>
    <s v="3_Boletin_Tecnico_CSS_2024"/>
  </r>
  <r>
    <n v="6"/>
    <x v="5"/>
    <s v="6.3"/>
    <s v="Interpretar y explicar los resultados"/>
    <s v="Documento metodológico."/>
    <x v="0"/>
    <s v="Elaborado"/>
    <s v="R:\CGTPE\DECON\AS\CS_MPE_2025\CSS_2022_24\6_Anali\6.3_Interp_result\6.3.4_Explicar_resultad\7_Metodología"/>
    <s v="7_ Documento_metodológico_CSS-2024"/>
  </r>
  <r>
    <n v="6"/>
    <x v="5"/>
    <s v="6.3"/>
    <s v="Interpretar y explicar los resultados"/>
    <s v="Evolución histórica de la operación estadística"/>
    <x v="0"/>
    <s v="Elaborado"/>
    <s v="R:\CGTPE\DECON\AS\CS_MPE_2025\CSS_2022_24\6_Anali\6.3_Interp_result\6.3.4_Explicar_resultad\8_Evol_Historic"/>
    <s v="8_Evolucion_Historica_CSS_2024"/>
  </r>
  <r>
    <n v="6"/>
    <x v="5"/>
    <s v="6.3"/>
    <s v="Interpretar y explicar los resultados"/>
    <s v="Base de datos de salida o de difusión (sin identificadores)"/>
    <x v="1"/>
    <s v="No aplica"/>
    <m/>
    <m/>
  </r>
  <r>
    <n v="6"/>
    <x v="5"/>
    <s v="6.3"/>
    <s v="Interpretar y explicar los resultados"/>
    <s v="Guía sobre el uso de base de datos"/>
    <x v="1"/>
    <s v="No aplica"/>
    <m/>
    <m/>
  </r>
  <r>
    <n v="6"/>
    <x v="5"/>
    <s v="6.3"/>
    <s v="Interpretar y explicar los resultados"/>
    <s v="Notas metodológicas o técnicas de indicadores"/>
    <x v="1"/>
    <s v="No aplica"/>
    <m/>
    <m/>
  </r>
  <r>
    <n v="6"/>
    <x v="5"/>
    <s v="6.3"/>
    <s v="Interpretar y explicar los resultados"/>
    <s v="Diccionario de variables"/>
    <x v="1"/>
    <s v="No aplica"/>
    <m/>
    <m/>
  </r>
  <r>
    <n v="6"/>
    <x v="5"/>
    <s v="6.3"/>
    <s v="Interpretar y explicar los resultados"/>
    <s v="Metodología de diseño muestral"/>
    <x v="1"/>
    <s v="No aplica"/>
    <m/>
    <m/>
  </r>
  <r>
    <n v="6"/>
    <x v="5"/>
    <s v="6.3"/>
    <s v="Interpretar y explicar los resultados"/>
    <s v="Documento de marco de muestreo (en caso de aplicar)"/>
    <x v="1"/>
    <s v="No aplica"/>
    <m/>
    <m/>
  </r>
  <r>
    <n v="6"/>
    <x v="5"/>
    <s v="6.3"/>
    <s v="Interpretar y explicar los resultados"/>
    <s v="Manuales operativos"/>
    <x v="1"/>
    <s v="No aplica"/>
    <m/>
    <m/>
  </r>
  <r>
    <n v="6"/>
    <x v="5"/>
    <s v="6.4"/>
    <s v="Aplicar control de difusión"/>
    <s v="Base de datos publicada o de salida (sin identificadores)."/>
    <x v="1"/>
    <s v="No aplica"/>
    <m/>
    <m/>
  </r>
  <r>
    <n v="6"/>
    <x v="5"/>
    <s v="6.4"/>
    <s v="Aplicar control de difusión"/>
    <s v="Tabulados"/>
    <x v="0"/>
    <s v="Elaborado"/>
    <s v="R:\CGTPE\DECON\AS\CS_MPE_2025\CSS_2022_24\6_Anali\6.3_Interp_result\6.3.4_Explicar_resultad\4_Tabulados"/>
    <s v="Varios archivos"/>
  </r>
  <r>
    <n v="6"/>
    <x v="5"/>
    <s v="6.4"/>
    <s v="Aplicar control de difusión"/>
    <s v="Visualizadores"/>
    <x v="0"/>
    <s v="Elaborado"/>
    <s v="R:\CGTPE\DECON\AS\CS_MPE_2025\CSS_2022_24\6_Anali\6.3_Interp_result\6.3.4_Explicar_resultad\9_Visualizador"/>
    <s v="Visualizad_CSS"/>
  </r>
  <r>
    <n v="6"/>
    <x v="5"/>
    <s v="6.5"/>
    <s v="Finalizar los resultados y productos estadísticos"/>
    <s v="Resultados y productos estadísticos aprobados."/>
    <x v="0"/>
    <s v="Elaborado"/>
    <s v="R:\CGTPE\DECON\AS\CS_MPE_2025\CSS_2022_24\6_Anali\6.5_Finaliz_result\6.5.4_Aprob_produ_estad"/>
    <s v="Varios archivos"/>
  </r>
  <r>
    <n v="7"/>
    <x v="6"/>
    <s v="7.1"/>
    <s v="Publicar productos estadísticos"/>
    <s v="Documento que permita verificar la publicación de los productos estadísticos en las herramientas y/o medios de difusión."/>
    <x v="0"/>
    <s v="Elaborado"/>
    <s v="R:\CGTPE\DECON\AS\CS_MPE_2025\CSS_2022_24\7_Difu\7.1_Public_product\7.1.3_Disp_visualiz"/>
    <s v="INEC-DICOS-2025-0454-M"/>
  </r>
  <r>
    <n v="7"/>
    <x v="6"/>
    <s v="7.1"/>
    <s v="Publicar productos estadísticos"/>
    <s v="Productos estadísticos publicados."/>
    <x v="0"/>
    <s v="Elaborado"/>
    <s v="R:\CGTPE\DECON\AS\CS_MPE_2025\CSS_2022_24\7_Difu\7.1_Public_product\7.1.2_Carga_prod"/>
    <s v="INEC-DICOS-2025-0454-M"/>
  </r>
  <r>
    <n v="7"/>
    <x v="6"/>
    <s v="7.2"/>
    <s v="Generar productos de difusión"/>
    <s v="Productos de difusión: infografías, videos, contenido multimedia, notas de prensa, entre otros."/>
    <x v="0"/>
    <s v="Elaborado"/>
    <s v="R:\CGTPE\DECON\AS\CS_MPE_2025\CSS_2022_24\7_Difu\7.2_Gener_product\7.2.2_Revis_prod_dif"/>
    <s v="Socializ_redes_CSS"/>
  </r>
  <r>
    <n v="7"/>
    <x v="6"/>
    <s v="7.3"/>
    <s v="Gestionar la comunicación de productos estadísticos y de difusión"/>
    <s v="Correos electrónicos, memorando u oficios de invitación a usuarios especializados o actas de asistencia a ruedas de prensa o mesas técnicas de difusión de resultados."/>
    <x v="0"/>
    <s v="Pendiente"/>
    <s v="R:\CGTPE\DECON\AS\CS_MPE_2025\CSS_2022_24\7_Difu\7.3_Gesti_prod_difu\7.3.1_Inform_usuar"/>
    <m/>
  </r>
  <r>
    <n v="7"/>
    <x v="6"/>
    <s v="7.3"/>
    <s v="Gestionar la comunicación de productos estadísticos y de difusión"/>
    <s v="Documento que detalle las actividades realizadas para la gestión de comunicación del producto"/>
    <x v="0"/>
    <s v="Elaborado"/>
    <s v="R:\CGTPE\DECON\AS\CS_MPE_2025\CSS_2022_24\7_Difu\7.2_Gener_product\7.2.2_Revis_prod_dif"/>
    <s v="Socializ_redes_CSS"/>
  </r>
  <r>
    <n v="7"/>
    <x v="6"/>
    <s v="7.3"/>
    <s v="Gestionar la comunicación de productos estadísticos y de difusión"/>
    <s v="Documento que detalle los procedimientos realizados para informar a los usuarios de los cambios y actualizaciones metodológicas."/>
    <x v="0"/>
    <s v="Elaborado"/>
    <s v="R:\CGTPE\DECON\AS\CS_MPE_2025\1_GASIN\3_Actas_reunion\2_CSS\INTERINSTITUC"/>
    <s v="Varias actas"/>
  </r>
  <r>
    <n v="7"/>
    <x v="6"/>
    <s v="7.3"/>
    <s v="Gestionar la comunicación de productos estadísticos y de difusión"/>
    <s v="Historial de errores encontrados en los productos difundidos (en caso se aplicar)."/>
    <x v="1"/>
    <s v="No aplica"/>
    <m/>
    <m/>
  </r>
  <r>
    <n v="7"/>
    <x v="6"/>
    <s v="7.4"/>
    <s v="Promover los productos de la operación estadística"/>
    <s v="Evidencia del cumplimiento de la implementación de la estrategia de comunicación (reportes, actas de asistencias, registro fotográfico, agendas de trabajo, correos, oficios, redes sociales, medios de difusión interna, entre otros)."/>
    <x v="0"/>
    <s v="Elaborado"/>
    <s v="R:\CGTPE\DECON\AS\CS_MPE_2025\CSS_2022_24\7_Difu\7.2_Gener_product\7.2.2_Revis_prod_dif"/>
    <s v="Socializ_redes_CSS"/>
  </r>
  <r>
    <n v="7"/>
    <x v="6"/>
    <s v="7.5"/>
    <s v="Administrar el soporte al usuario"/>
    <s v="Matriz de identificación de usuarios, consulta y confirmación de necesidades de información y verificables de los requerimientos."/>
    <x v="0"/>
    <s v="Elaborado"/>
    <s v="R:\CGTPE\DECON\AS\CS_MPE_2025\CSS_2022_24\1_Plan\1.1_Ident_neces\1.1.1_Ident_usuario"/>
    <s v="Matr_Ide_Usuar_CSS"/>
  </r>
  <r>
    <n v="7"/>
    <x v="6"/>
    <s v="7.5"/>
    <s v="Administrar el soporte al usuario"/>
    <s v="Reportes de medición de la satisfacción de usuarios."/>
    <x v="1"/>
    <s v="No aplica"/>
    <m/>
    <m/>
  </r>
  <r>
    <n v="8"/>
    <x v="7"/>
    <s v="8.1"/>
    <s v="Reunir los insumos para la evaluación"/>
    <s v="Actas o informes de reuniones con el equipo técnico que contengan las novedades identificadas en el proceso de producción."/>
    <x v="0"/>
    <s v="Pendiente"/>
    <m/>
    <m/>
  </r>
  <r>
    <n v="8"/>
    <x v="7"/>
    <s v="8.2"/>
    <s v="Evaluar los productos y los procesos de producción"/>
    <s v="Informe de evaluación que contengan los i) hallazgos, ii) mejoras o ajustes que deban aplicarse, iii) Plan de acción con fechas de ejecución."/>
    <x v="0"/>
    <s v="Pendiente"/>
    <m/>
    <m/>
  </r>
  <r>
    <n v="8"/>
    <x v="7"/>
    <s v="8.3"/>
    <s v="Acordar un plan de acción"/>
    <s v="Plan de acción con fechas de ejecución aprobado."/>
    <x v="0"/>
    <s v="Pendiente"/>
    <m/>
    <m/>
  </r>
  <r>
    <n v="8"/>
    <x v="7"/>
    <s v="8.3"/>
    <s v="Acordar un plan de acción"/>
    <s v="Verificables del seguimiento y cumplimiento del plan de acción."/>
    <x v="0"/>
    <s v="Pendiente"/>
    <m/>
    <m/>
  </r>
  <r>
    <n v="9"/>
    <x v="8"/>
    <n v="9"/>
    <s v="Gestión de Aseguramiento de la Calidad"/>
    <s v="Indicadores de calidad definidos."/>
    <x v="0"/>
    <s v="Elaborado"/>
    <s v="R:\CGTPE\DECON\AS\CS_MPE_2025\CSS_2022_24\9_Asegur_calid\9.1.2_Establ_indic_MPE"/>
    <s v="Metodol_Indic_CSS"/>
  </r>
  <r>
    <n v="9"/>
    <x v="8"/>
    <n v="9"/>
    <s v="Gestión de Aseguramiento de la Calidad"/>
    <s v="Reportes de resultados del monitoreo de indicadores de calidad aplicados."/>
    <x v="0"/>
    <s v="Elaborado"/>
    <s v="R:\CGTPE\DECON\AS\CS_MPE_2025\CSS_2022_24\9_Asegur_calid\9.1.4_Repor_indic_calid"/>
    <s v="Varias carpetas"/>
  </r>
  <r>
    <n v="9"/>
    <x v="8"/>
    <n v="9"/>
    <s v="Gestión de Aseguramiento de la Calidad"/>
    <s v="Documentación resultante de la participación en los métodos de evaluación del marco de Aseguramiento de la calidad e implementación de acciones y recomendaciones."/>
    <x v="1"/>
    <s v="No aplica"/>
    <m/>
    <m/>
  </r>
  <r>
    <n v="10"/>
    <x v="9"/>
    <n v="10"/>
    <s v="Gestión de Archivo"/>
    <s v="Procedimientos para la gestión y manejo del archivo de la operación estadística que contenga responsables, reglas de acceso a la información, etc. "/>
    <x v="0"/>
    <s v="Elaborado"/>
    <s v="R:\CGTPE\DECON\AS\CS_MPE_2025\CSS_2022_24\10_Gest_archiv\10.1_Document_proces\10.1.1_Procedi_document"/>
    <s v="1_Norm_document_x000a_MPE_v2.0"/>
  </r>
  <r>
    <n v="10"/>
    <x v="9"/>
    <n v="10"/>
    <s v="Gestión de Archivo"/>
    <s v="Archivo de toda la documentación de acuerdo a la normativa y estándares establecidos (gestor/servidor/discos externos, entre otros)."/>
    <x v="0"/>
    <s v="Pendiente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A203" firstHeaderRow="1" firstDataRow="1" firstDataCol="1" rowPageCount="1" colPageCount="1"/>
  <pivotFields count="3">
    <pivotField axis="axisPage" multipleItemSelectionAllowed="1" showAll="0">
      <items count="12">
        <item x="0"/>
        <item x="1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8">
        <item x="0"/>
        <item x="1"/>
        <item x="2"/>
        <item x="3"/>
        <item x="4"/>
        <item x="5"/>
        <item x="46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Row" showAll="0">
      <items count="2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6"/>
        <item x="197"/>
        <item x="198"/>
        <item x="18"/>
        <item x="19"/>
        <item x="20"/>
        <item x="21"/>
        <item x="22"/>
        <item x="23"/>
        <item x="24"/>
        <item x="25"/>
        <item x="26"/>
        <item x="27"/>
        <item x="28"/>
        <item x="37"/>
        <item x="38"/>
        <item x="39"/>
        <item x="29"/>
        <item x="30"/>
        <item x="31"/>
        <item x="32"/>
        <item x="33"/>
        <item x="34"/>
        <item x="35"/>
        <item x="36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51"/>
        <item x="147"/>
        <item x="148"/>
        <item x="149"/>
        <item x="150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t="default"/>
      </items>
    </pivotField>
  </pivotFields>
  <rowFields count="1">
    <field x="2"/>
  </rowFields>
  <rowItems count="20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B14" firstHeaderRow="1" firstDataRow="1" firstDataCol="1" rowPageCount="1" colPageCount="1"/>
  <pivotFields count="9">
    <pivotField showAll="0"/>
    <pivotField axis="axisRow" showAll="0">
      <items count="11">
        <item x="5"/>
        <item x="2"/>
        <item x="6"/>
        <item x="1"/>
        <item x="7"/>
        <item x="9"/>
        <item x="8"/>
        <item x="0"/>
        <item x="4"/>
        <item x="3"/>
        <item t="default"/>
      </items>
    </pivotField>
    <pivotField showAll="0"/>
    <pivotField showAll="0"/>
    <pivotField showAll="0"/>
    <pivotField axis="axisPage" dataField="1" multipleItemSelectionAllowed="1" showAll="0">
      <items count="3">
        <item h="1" x="1"/>
        <item x="0"/>
        <item t="default"/>
      </items>
    </pivotField>
    <pivotField showAll="0"/>
    <pivotField showAll="0"/>
    <pivotField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pageFields count="1">
    <pageField fld="5" hier="-1"/>
  </pageFields>
  <dataFields count="1">
    <dataField name="Cuenta de Aplica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G201" totalsRowShown="0" headerRowDxfId="27">
  <autoFilter ref="A1:G201">
    <filterColumn colId="6">
      <filters>
        <filter val="consultar"/>
      </filters>
    </filterColumn>
  </autoFilter>
  <tableColumns count="7">
    <tableColumn id="1" name="Cód. Fase" dataDxfId="26"/>
    <tableColumn id="2" name="Nombre Fase" dataDxfId="25"/>
    <tableColumn id="3" name="Cód.. Proceso" dataDxfId="24"/>
    <tableColumn id="4" name="Nombre proceso" dataDxfId="23"/>
    <tableColumn id="5" name="Cód.. Actividad " dataDxfId="22"/>
    <tableColumn id="6" name="Descripción actividad" dataDxfId="21"/>
    <tableColumn id="7" name="Actualización cartográfica/ enlistamiento" dataDxfId="20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3" name="Tabla24" displayName="Tabla24" ref="A1:G201" totalsRowShown="0" headerRowDxfId="19">
  <autoFilter ref="A1:G201"/>
  <tableColumns count="7">
    <tableColumn id="1" name="Cód. Fase" dataDxfId="18"/>
    <tableColumn id="2" name="Nombre Fase" dataDxfId="17"/>
    <tableColumn id="3" name="Cód.. Proceso" dataDxfId="16"/>
    <tableColumn id="4" name="Nombre proceso" dataDxfId="15"/>
    <tableColumn id="5" name="Cód.. Actividad " dataDxfId="14"/>
    <tableColumn id="6" name="Descripción actividad" dataDxfId="13"/>
    <tableColumn id="7" name="Columna1" dataDxfId="12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I136" totalsRowShown="0" headerRowDxfId="11">
  <autoFilter ref="A1:I136"/>
  <tableColumns count="9">
    <tableColumn id="1" name="Cód. Fase" dataDxfId="10"/>
    <tableColumn id="2" name="Nombre Fase" dataDxfId="9"/>
    <tableColumn id="3" name="Cód.. Proceso" dataDxfId="8"/>
    <tableColumn id="4" name="Nombre proceso" dataDxfId="7"/>
    <tableColumn id="5" name="Producto" dataDxfId="6"/>
    <tableColumn id="9" name="Aplica" dataDxfId="5"/>
    <tableColumn id="6" name="Estado" dataDxfId="4"/>
    <tableColumn id="7" name="Ruta verificable" dataDxfId="3"/>
    <tableColumn id="8" name="Nombre del archivo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203"/>
  <sheetViews>
    <sheetView workbookViewId="0"/>
  </sheetViews>
  <sheetFormatPr baseColWidth="10" defaultRowHeight="15" x14ac:dyDescent="0.25"/>
  <cols>
    <col min="1" max="1" width="255.7109375" bestFit="1" customWidth="1"/>
    <col min="2" max="2" width="11.7109375" bestFit="1" customWidth="1"/>
  </cols>
  <sheetData>
    <row r="1" spans="1:2" x14ac:dyDescent="0.25">
      <c r="A1" s="8" t="s">
        <v>451</v>
      </c>
      <c r="B1" t="s">
        <v>460</v>
      </c>
    </row>
    <row r="3" spans="1:2" x14ac:dyDescent="0.25">
      <c r="A3" s="8" t="s">
        <v>458</v>
      </c>
    </row>
    <row r="4" spans="1:2" x14ac:dyDescent="0.25">
      <c r="A4" s="9" t="s">
        <v>461</v>
      </c>
    </row>
    <row r="5" spans="1:2" x14ac:dyDescent="0.25">
      <c r="A5" s="9" t="s">
        <v>244</v>
      </c>
    </row>
    <row r="6" spans="1:2" x14ac:dyDescent="0.25">
      <c r="A6" s="9" t="s">
        <v>462</v>
      </c>
    </row>
    <row r="7" spans="1:2" x14ac:dyDescent="0.25">
      <c r="A7" s="9" t="s">
        <v>463</v>
      </c>
    </row>
    <row r="8" spans="1:2" x14ac:dyDescent="0.25">
      <c r="A8" s="9" t="s">
        <v>464</v>
      </c>
    </row>
    <row r="9" spans="1:2" x14ac:dyDescent="0.25">
      <c r="A9" s="9" t="s">
        <v>245</v>
      </c>
    </row>
    <row r="10" spans="1:2" x14ac:dyDescent="0.25">
      <c r="A10" s="9" t="s">
        <v>246</v>
      </c>
    </row>
    <row r="11" spans="1:2" x14ac:dyDescent="0.25">
      <c r="A11" s="9" t="s">
        <v>465</v>
      </c>
    </row>
    <row r="12" spans="1:2" x14ac:dyDescent="0.25">
      <c r="A12" s="9" t="s">
        <v>466</v>
      </c>
    </row>
    <row r="13" spans="1:2" x14ac:dyDescent="0.25">
      <c r="A13" s="9" t="s">
        <v>467</v>
      </c>
    </row>
    <row r="14" spans="1:2" x14ac:dyDescent="0.25">
      <c r="A14" s="9" t="s">
        <v>468</v>
      </c>
    </row>
    <row r="15" spans="1:2" x14ac:dyDescent="0.25">
      <c r="A15" s="9" t="s">
        <v>469</v>
      </c>
    </row>
    <row r="16" spans="1:2" x14ac:dyDescent="0.25">
      <c r="A16" s="9" t="s">
        <v>470</v>
      </c>
    </row>
    <row r="17" spans="1:1" x14ac:dyDescent="0.25">
      <c r="A17" s="9" t="s">
        <v>471</v>
      </c>
    </row>
    <row r="18" spans="1:1" x14ac:dyDescent="0.25">
      <c r="A18" s="9" t="s">
        <v>472</v>
      </c>
    </row>
    <row r="19" spans="1:1" x14ac:dyDescent="0.25">
      <c r="A19" s="9" t="s">
        <v>473</v>
      </c>
    </row>
    <row r="20" spans="1:1" x14ac:dyDescent="0.25">
      <c r="A20" s="9" t="s">
        <v>474</v>
      </c>
    </row>
    <row r="21" spans="1:1" x14ac:dyDescent="0.25">
      <c r="A21" s="9" t="s">
        <v>475</v>
      </c>
    </row>
    <row r="22" spans="1:1" x14ac:dyDescent="0.25">
      <c r="A22" s="9" t="s">
        <v>303</v>
      </c>
    </row>
    <row r="23" spans="1:1" x14ac:dyDescent="0.25">
      <c r="A23" s="9" t="s">
        <v>304</v>
      </c>
    </row>
    <row r="24" spans="1:1" x14ac:dyDescent="0.25">
      <c r="A24" s="9" t="s">
        <v>305</v>
      </c>
    </row>
    <row r="25" spans="1:1" x14ac:dyDescent="0.25">
      <c r="A25" s="9" t="s">
        <v>476</v>
      </c>
    </row>
    <row r="26" spans="1:1" x14ac:dyDescent="0.25">
      <c r="A26" s="9" t="s">
        <v>477</v>
      </c>
    </row>
    <row r="27" spans="1:1" x14ac:dyDescent="0.25">
      <c r="A27" s="9" t="s">
        <v>478</v>
      </c>
    </row>
    <row r="28" spans="1:1" x14ac:dyDescent="0.25">
      <c r="A28" s="9" t="s">
        <v>479</v>
      </c>
    </row>
    <row r="29" spans="1:1" x14ac:dyDescent="0.25">
      <c r="A29" s="9" t="s">
        <v>480</v>
      </c>
    </row>
    <row r="30" spans="1:1" x14ac:dyDescent="0.25">
      <c r="A30" s="9" t="s">
        <v>481</v>
      </c>
    </row>
    <row r="31" spans="1:1" x14ac:dyDescent="0.25">
      <c r="A31" s="9" t="s">
        <v>482</v>
      </c>
    </row>
    <row r="32" spans="1:1" x14ac:dyDescent="0.25">
      <c r="A32" s="9" t="s">
        <v>483</v>
      </c>
    </row>
    <row r="33" spans="1:1" x14ac:dyDescent="0.25">
      <c r="A33" s="9" t="s">
        <v>484</v>
      </c>
    </row>
    <row r="34" spans="1:1" x14ac:dyDescent="0.25">
      <c r="A34" s="9" t="s">
        <v>485</v>
      </c>
    </row>
    <row r="35" spans="1:1" x14ac:dyDescent="0.25">
      <c r="A35" s="9" t="s">
        <v>486</v>
      </c>
    </row>
    <row r="36" spans="1:1" x14ac:dyDescent="0.25">
      <c r="A36" s="9" t="s">
        <v>487</v>
      </c>
    </row>
    <row r="37" spans="1:1" x14ac:dyDescent="0.25">
      <c r="A37" s="9" t="s">
        <v>488</v>
      </c>
    </row>
    <row r="38" spans="1:1" x14ac:dyDescent="0.25">
      <c r="A38" s="9" t="s">
        <v>489</v>
      </c>
    </row>
    <row r="39" spans="1:1" x14ac:dyDescent="0.25">
      <c r="A39" s="9" t="s">
        <v>490</v>
      </c>
    </row>
    <row r="40" spans="1:1" x14ac:dyDescent="0.25">
      <c r="A40" s="9" t="s">
        <v>491</v>
      </c>
    </row>
    <row r="41" spans="1:1" x14ac:dyDescent="0.25">
      <c r="A41" s="9" t="s">
        <v>492</v>
      </c>
    </row>
    <row r="42" spans="1:1" x14ac:dyDescent="0.25">
      <c r="A42" s="9" t="s">
        <v>493</v>
      </c>
    </row>
    <row r="43" spans="1:1" x14ac:dyDescent="0.25">
      <c r="A43" s="9" t="s">
        <v>494</v>
      </c>
    </row>
    <row r="44" spans="1:1" x14ac:dyDescent="0.25">
      <c r="A44" s="9" t="s">
        <v>495</v>
      </c>
    </row>
    <row r="45" spans="1:1" x14ac:dyDescent="0.25">
      <c r="A45" s="9" t="s">
        <v>496</v>
      </c>
    </row>
    <row r="46" spans="1:1" x14ac:dyDescent="0.25">
      <c r="A46" s="9" t="s">
        <v>497</v>
      </c>
    </row>
    <row r="47" spans="1:1" x14ac:dyDescent="0.25">
      <c r="A47" s="9" t="s">
        <v>498</v>
      </c>
    </row>
    <row r="48" spans="1:1" x14ac:dyDescent="0.25">
      <c r="A48" s="9" t="s">
        <v>499</v>
      </c>
    </row>
    <row r="49" spans="1:1" x14ac:dyDescent="0.25">
      <c r="A49" s="9" t="s">
        <v>500</v>
      </c>
    </row>
    <row r="50" spans="1:1" x14ac:dyDescent="0.25">
      <c r="A50" s="9" t="s">
        <v>501</v>
      </c>
    </row>
    <row r="51" spans="1:1" x14ac:dyDescent="0.25">
      <c r="A51" s="9" t="s">
        <v>502</v>
      </c>
    </row>
    <row r="52" spans="1:1" x14ac:dyDescent="0.25">
      <c r="A52" s="9" t="s">
        <v>503</v>
      </c>
    </row>
    <row r="53" spans="1:1" x14ac:dyDescent="0.25">
      <c r="A53" s="9" t="s">
        <v>249</v>
      </c>
    </row>
    <row r="54" spans="1:1" x14ac:dyDescent="0.25">
      <c r="A54" s="9" t="s">
        <v>250</v>
      </c>
    </row>
    <row r="55" spans="1:1" x14ac:dyDescent="0.25">
      <c r="A55" s="9" t="s">
        <v>251</v>
      </c>
    </row>
    <row r="56" spans="1:1" x14ac:dyDescent="0.25">
      <c r="A56" s="9" t="s">
        <v>252</v>
      </c>
    </row>
    <row r="57" spans="1:1" x14ac:dyDescent="0.25">
      <c r="A57" s="9" t="s">
        <v>253</v>
      </c>
    </row>
    <row r="58" spans="1:1" x14ac:dyDescent="0.25">
      <c r="A58" s="9" t="s">
        <v>254</v>
      </c>
    </row>
    <row r="59" spans="1:1" x14ac:dyDescent="0.25">
      <c r="A59" s="9" t="s">
        <v>255</v>
      </c>
    </row>
    <row r="60" spans="1:1" x14ac:dyDescent="0.25">
      <c r="A60" s="9" t="s">
        <v>256</v>
      </c>
    </row>
    <row r="61" spans="1:1" x14ac:dyDescent="0.25">
      <c r="A61" s="9" t="s">
        <v>257</v>
      </c>
    </row>
    <row r="62" spans="1:1" x14ac:dyDescent="0.25">
      <c r="A62" s="9" t="s">
        <v>258</v>
      </c>
    </row>
    <row r="63" spans="1:1" x14ac:dyDescent="0.25">
      <c r="A63" s="9" t="s">
        <v>259</v>
      </c>
    </row>
    <row r="64" spans="1:1" x14ac:dyDescent="0.25">
      <c r="A64" s="9" t="s">
        <v>504</v>
      </c>
    </row>
    <row r="65" spans="1:1" x14ac:dyDescent="0.25">
      <c r="A65" s="9" t="s">
        <v>505</v>
      </c>
    </row>
    <row r="66" spans="1:1" x14ac:dyDescent="0.25">
      <c r="A66" s="9" t="s">
        <v>506</v>
      </c>
    </row>
    <row r="67" spans="1:1" x14ac:dyDescent="0.25">
      <c r="A67" s="9" t="s">
        <v>507</v>
      </c>
    </row>
    <row r="68" spans="1:1" x14ac:dyDescent="0.25">
      <c r="A68" s="9" t="s">
        <v>508</v>
      </c>
    </row>
    <row r="69" spans="1:1" x14ac:dyDescent="0.25">
      <c r="A69" s="9" t="s">
        <v>509</v>
      </c>
    </row>
    <row r="70" spans="1:1" x14ac:dyDescent="0.25">
      <c r="A70" s="9" t="s">
        <v>510</v>
      </c>
    </row>
    <row r="71" spans="1:1" x14ac:dyDescent="0.25">
      <c r="A71" s="9" t="s">
        <v>511</v>
      </c>
    </row>
    <row r="72" spans="1:1" x14ac:dyDescent="0.25">
      <c r="A72" s="9" t="s">
        <v>512</v>
      </c>
    </row>
    <row r="73" spans="1:1" x14ac:dyDescent="0.25">
      <c r="A73" s="9" t="s">
        <v>513</v>
      </c>
    </row>
    <row r="74" spans="1:1" x14ac:dyDescent="0.25">
      <c r="A74" s="9" t="s">
        <v>514</v>
      </c>
    </row>
    <row r="75" spans="1:1" x14ac:dyDescent="0.25">
      <c r="A75" s="9" t="s">
        <v>515</v>
      </c>
    </row>
    <row r="76" spans="1:1" x14ac:dyDescent="0.25">
      <c r="A76" s="9" t="s">
        <v>516</v>
      </c>
    </row>
    <row r="77" spans="1:1" x14ac:dyDescent="0.25">
      <c r="A77" s="9" t="s">
        <v>517</v>
      </c>
    </row>
    <row r="78" spans="1:1" x14ac:dyDescent="0.25">
      <c r="A78" s="9" t="s">
        <v>518</v>
      </c>
    </row>
    <row r="79" spans="1:1" x14ac:dyDescent="0.25">
      <c r="A79" s="9" t="s">
        <v>519</v>
      </c>
    </row>
    <row r="80" spans="1:1" x14ac:dyDescent="0.25">
      <c r="A80" s="9" t="s">
        <v>520</v>
      </c>
    </row>
    <row r="81" spans="1:1" x14ac:dyDescent="0.25">
      <c r="A81" s="9" t="s">
        <v>521</v>
      </c>
    </row>
    <row r="82" spans="1:1" x14ac:dyDescent="0.25">
      <c r="A82" s="9" t="s">
        <v>522</v>
      </c>
    </row>
    <row r="83" spans="1:1" x14ac:dyDescent="0.25">
      <c r="A83" s="9" t="s">
        <v>523</v>
      </c>
    </row>
    <row r="84" spans="1:1" x14ac:dyDescent="0.25">
      <c r="A84" s="9" t="s">
        <v>524</v>
      </c>
    </row>
    <row r="85" spans="1:1" x14ac:dyDescent="0.25">
      <c r="A85" s="9" t="s">
        <v>525</v>
      </c>
    </row>
    <row r="86" spans="1:1" x14ac:dyDescent="0.25">
      <c r="A86" s="9" t="s">
        <v>526</v>
      </c>
    </row>
    <row r="87" spans="1:1" x14ac:dyDescent="0.25">
      <c r="A87" s="9" t="s">
        <v>527</v>
      </c>
    </row>
    <row r="88" spans="1:1" x14ac:dyDescent="0.25">
      <c r="A88" s="9" t="s">
        <v>528</v>
      </c>
    </row>
    <row r="89" spans="1:1" x14ac:dyDescent="0.25">
      <c r="A89" s="9" t="s">
        <v>529</v>
      </c>
    </row>
    <row r="90" spans="1:1" x14ac:dyDescent="0.25">
      <c r="A90" s="9" t="s">
        <v>530</v>
      </c>
    </row>
    <row r="91" spans="1:1" x14ac:dyDescent="0.25">
      <c r="A91" s="9" t="s">
        <v>531</v>
      </c>
    </row>
    <row r="92" spans="1:1" x14ac:dyDescent="0.25">
      <c r="A92" s="9" t="s">
        <v>532</v>
      </c>
    </row>
    <row r="93" spans="1:1" x14ac:dyDescent="0.25">
      <c r="A93" s="9" t="s">
        <v>533</v>
      </c>
    </row>
    <row r="94" spans="1:1" x14ac:dyDescent="0.25">
      <c r="A94" s="9" t="s">
        <v>534</v>
      </c>
    </row>
    <row r="95" spans="1:1" x14ac:dyDescent="0.25">
      <c r="A95" s="9" t="s">
        <v>535</v>
      </c>
    </row>
    <row r="96" spans="1:1" x14ac:dyDescent="0.25">
      <c r="A96" s="9" t="s">
        <v>536</v>
      </c>
    </row>
    <row r="97" spans="1:1" x14ac:dyDescent="0.25">
      <c r="A97" s="9" t="s">
        <v>537</v>
      </c>
    </row>
    <row r="98" spans="1:1" x14ac:dyDescent="0.25">
      <c r="A98" s="9" t="s">
        <v>538</v>
      </c>
    </row>
    <row r="99" spans="1:1" x14ac:dyDescent="0.25">
      <c r="A99" s="9" t="s">
        <v>539</v>
      </c>
    </row>
    <row r="100" spans="1:1" x14ac:dyDescent="0.25">
      <c r="A100" s="9" t="s">
        <v>540</v>
      </c>
    </row>
    <row r="101" spans="1:1" x14ac:dyDescent="0.25">
      <c r="A101" s="9" t="s">
        <v>541</v>
      </c>
    </row>
    <row r="102" spans="1:1" x14ac:dyDescent="0.25">
      <c r="A102" s="9" t="s">
        <v>542</v>
      </c>
    </row>
    <row r="103" spans="1:1" x14ac:dyDescent="0.25">
      <c r="A103" s="9" t="s">
        <v>543</v>
      </c>
    </row>
    <row r="104" spans="1:1" x14ac:dyDescent="0.25">
      <c r="A104" s="9" t="s">
        <v>544</v>
      </c>
    </row>
    <row r="105" spans="1:1" x14ac:dyDescent="0.25">
      <c r="A105" s="9" t="s">
        <v>545</v>
      </c>
    </row>
    <row r="106" spans="1:1" x14ac:dyDescent="0.25">
      <c r="A106" s="9" t="s">
        <v>546</v>
      </c>
    </row>
    <row r="107" spans="1:1" x14ac:dyDescent="0.25">
      <c r="A107" s="9" t="s">
        <v>547</v>
      </c>
    </row>
    <row r="108" spans="1:1" x14ac:dyDescent="0.25">
      <c r="A108" s="9" t="s">
        <v>548</v>
      </c>
    </row>
    <row r="109" spans="1:1" x14ac:dyDescent="0.25">
      <c r="A109" s="9" t="s">
        <v>549</v>
      </c>
    </row>
    <row r="110" spans="1:1" x14ac:dyDescent="0.25">
      <c r="A110" s="9" t="s">
        <v>550</v>
      </c>
    </row>
    <row r="111" spans="1:1" x14ac:dyDescent="0.25">
      <c r="A111" s="9" t="s">
        <v>551</v>
      </c>
    </row>
    <row r="112" spans="1:1" x14ac:dyDescent="0.25">
      <c r="A112" s="9" t="s">
        <v>552</v>
      </c>
    </row>
    <row r="113" spans="1:1" x14ac:dyDescent="0.25">
      <c r="A113" s="9" t="s">
        <v>261</v>
      </c>
    </row>
    <row r="114" spans="1:1" x14ac:dyDescent="0.25">
      <c r="A114" s="9" t="s">
        <v>262</v>
      </c>
    </row>
    <row r="115" spans="1:1" x14ac:dyDescent="0.25">
      <c r="A115" s="9" t="s">
        <v>263</v>
      </c>
    </row>
    <row r="116" spans="1:1" x14ac:dyDescent="0.25">
      <c r="A116" s="9" t="s">
        <v>264</v>
      </c>
    </row>
    <row r="117" spans="1:1" x14ac:dyDescent="0.25">
      <c r="A117" s="9" t="s">
        <v>265</v>
      </c>
    </row>
    <row r="118" spans="1:1" x14ac:dyDescent="0.25">
      <c r="A118" s="9" t="s">
        <v>266</v>
      </c>
    </row>
    <row r="119" spans="1:1" x14ac:dyDescent="0.25">
      <c r="A119" s="9" t="s">
        <v>267</v>
      </c>
    </row>
    <row r="120" spans="1:1" x14ac:dyDescent="0.25">
      <c r="A120" s="9" t="s">
        <v>268</v>
      </c>
    </row>
    <row r="121" spans="1:1" x14ac:dyDescent="0.25">
      <c r="A121" s="9" t="s">
        <v>269</v>
      </c>
    </row>
    <row r="122" spans="1:1" x14ac:dyDescent="0.25">
      <c r="A122" s="9" t="s">
        <v>270</v>
      </c>
    </row>
    <row r="123" spans="1:1" x14ac:dyDescent="0.25">
      <c r="A123" s="9" t="s">
        <v>271</v>
      </c>
    </row>
    <row r="124" spans="1:1" x14ac:dyDescent="0.25">
      <c r="A124" s="9" t="s">
        <v>272</v>
      </c>
    </row>
    <row r="125" spans="1:1" x14ac:dyDescent="0.25">
      <c r="A125" s="9" t="s">
        <v>273</v>
      </c>
    </row>
    <row r="126" spans="1:1" x14ac:dyDescent="0.25">
      <c r="A126" s="9" t="s">
        <v>274</v>
      </c>
    </row>
    <row r="127" spans="1:1" x14ac:dyDescent="0.25">
      <c r="A127" s="9" t="s">
        <v>275</v>
      </c>
    </row>
    <row r="128" spans="1:1" x14ac:dyDescent="0.25">
      <c r="A128" s="9" t="s">
        <v>553</v>
      </c>
    </row>
    <row r="129" spans="1:1" x14ac:dyDescent="0.25">
      <c r="A129" s="9" t="s">
        <v>554</v>
      </c>
    </row>
    <row r="130" spans="1:1" x14ac:dyDescent="0.25">
      <c r="A130" s="9" t="s">
        <v>555</v>
      </c>
    </row>
    <row r="131" spans="1:1" x14ac:dyDescent="0.25">
      <c r="A131" s="9" t="s">
        <v>276</v>
      </c>
    </row>
    <row r="132" spans="1:1" x14ac:dyDescent="0.25">
      <c r="A132" s="9" t="s">
        <v>277</v>
      </c>
    </row>
    <row r="133" spans="1:1" x14ac:dyDescent="0.25">
      <c r="A133" s="9" t="s">
        <v>278</v>
      </c>
    </row>
    <row r="134" spans="1:1" x14ac:dyDescent="0.25">
      <c r="A134" s="9" t="s">
        <v>279</v>
      </c>
    </row>
    <row r="135" spans="1:1" x14ac:dyDescent="0.25">
      <c r="A135" s="9" t="s">
        <v>280</v>
      </c>
    </row>
    <row r="136" spans="1:1" x14ac:dyDescent="0.25">
      <c r="A136" s="9" t="s">
        <v>281</v>
      </c>
    </row>
    <row r="137" spans="1:1" x14ac:dyDescent="0.25">
      <c r="A137" s="9" t="s">
        <v>282</v>
      </c>
    </row>
    <row r="138" spans="1:1" x14ac:dyDescent="0.25">
      <c r="A138" s="9" t="s">
        <v>283</v>
      </c>
    </row>
    <row r="139" spans="1:1" x14ac:dyDescent="0.25">
      <c r="A139" s="9" t="s">
        <v>284</v>
      </c>
    </row>
    <row r="140" spans="1:1" x14ac:dyDescent="0.25">
      <c r="A140" s="9" t="s">
        <v>285</v>
      </c>
    </row>
    <row r="141" spans="1:1" x14ac:dyDescent="0.25">
      <c r="A141" s="9" t="s">
        <v>556</v>
      </c>
    </row>
    <row r="142" spans="1:1" x14ac:dyDescent="0.25">
      <c r="A142" s="9" t="s">
        <v>557</v>
      </c>
    </row>
    <row r="143" spans="1:1" x14ac:dyDescent="0.25">
      <c r="A143" s="9" t="s">
        <v>558</v>
      </c>
    </row>
    <row r="144" spans="1:1" x14ac:dyDescent="0.25">
      <c r="A144" s="9" t="s">
        <v>559</v>
      </c>
    </row>
    <row r="145" spans="1:1" x14ac:dyDescent="0.25">
      <c r="A145" s="9" t="s">
        <v>560</v>
      </c>
    </row>
    <row r="146" spans="1:1" x14ac:dyDescent="0.25">
      <c r="A146" s="9" t="s">
        <v>561</v>
      </c>
    </row>
    <row r="147" spans="1:1" x14ac:dyDescent="0.25">
      <c r="A147" s="9" t="s">
        <v>562</v>
      </c>
    </row>
    <row r="148" spans="1:1" x14ac:dyDescent="0.25">
      <c r="A148" s="9" t="s">
        <v>563</v>
      </c>
    </row>
    <row r="149" spans="1:1" x14ac:dyDescent="0.25">
      <c r="A149" s="9" t="s">
        <v>564</v>
      </c>
    </row>
    <row r="150" spans="1:1" x14ac:dyDescent="0.25">
      <c r="A150" s="9" t="s">
        <v>565</v>
      </c>
    </row>
    <row r="151" spans="1:1" x14ac:dyDescent="0.25">
      <c r="A151" s="9" t="s">
        <v>286</v>
      </c>
    </row>
    <row r="152" spans="1:1" x14ac:dyDescent="0.25">
      <c r="A152" s="9" t="s">
        <v>287</v>
      </c>
    </row>
    <row r="153" spans="1:1" x14ac:dyDescent="0.25">
      <c r="A153" s="9" t="s">
        <v>288</v>
      </c>
    </row>
    <row r="154" spans="1:1" x14ac:dyDescent="0.25">
      <c r="A154" s="9" t="s">
        <v>566</v>
      </c>
    </row>
    <row r="155" spans="1:1" x14ac:dyDescent="0.25">
      <c r="A155" s="9" t="s">
        <v>567</v>
      </c>
    </row>
    <row r="156" spans="1:1" x14ac:dyDescent="0.25">
      <c r="A156" s="9" t="s">
        <v>568</v>
      </c>
    </row>
    <row r="157" spans="1:1" x14ac:dyDescent="0.25">
      <c r="A157" s="9" t="s">
        <v>569</v>
      </c>
    </row>
    <row r="158" spans="1:1" x14ac:dyDescent="0.25">
      <c r="A158" s="9" t="s">
        <v>570</v>
      </c>
    </row>
    <row r="159" spans="1:1" x14ac:dyDescent="0.25">
      <c r="A159" s="9" t="s">
        <v>571</v>
      </c>
    </row>
    <row r="160" spans="1:1" x14ac:dyDescent="0.25">
      <c r="A160" s="9" t="s">
        <v>572</v>
      </c>
    </row>
    <row r="161" spans="1:1" x14ac:dyDescent="0.25">
      <c r="A161" s="9" t="s">
        <v>573</v>
      </c>
    </row>
    <row r="162" spans="1:1" x14ac:dyDescent="0.25">
      <c r="A162" s="9" t="s">
        <v>574</v>
      </c>
    </row>
    <row r="163" spans="1:1" x14ac:dyDescent="0.25">
      <c r="A163" s="9" t="s">
        <v>575</v>
      </c>
    </row>
    <row r="164" spans="1:1" x14ac:dyDescent="0.25">
      <c r="A164" s="9" t="s">
        <v>576</v>
      </c>
    </row>
    <row r="165" spans="1:1" x14ac:dyDescent="0.25">
      <c r="A165" s="9" t="s">
        <v>577</v>
      </c>
    </row>
    <row r="166" spans="1:1" x14ac:dyDescent="0.25">
      <c r="A166" s="9" t="s">
        <v>578</v>
      </c>
    </row>
    <row r="167" spans="1:1" x14ac:dyDescent="0.25">
      <c r="A167" s="9" t="s">
        <v>579</v>
      </c>
    </row>
    <row r="168" spans="1:1" x14ac:dyDescent="0.25">
      <c r="A168" s="9" t="s">
        <v>580</v>
      </c>
    </row>
    <row r="169" spans="1:1" x14ac:dyDescent="0.25">
      <c r="A169" s="9" t="s">
        <v>581</v>
      </c>
    </row>
    <row r="170" spans="1:1" x14ac:dyDescent="0.25">
      <c r="A170" s="9" t="s">
        <v>582</v>
      </c>
    </row>
    <row r="171" spans="1:1" x14ac:dyDescent="0.25">
      <c r="A171" s="9" t="s">
        <v>289</v>
      </c>
    </row>
    <row r="172" spans="1:1" x14ac:dyDescent="0.25">
      <c r="A172" s="9" t="s">
        <v>290</v>
      </c>
    </row>
    <row r="173" spans="1:1" x14ac:dyDescent="0.25">
      <c r="A173" s="9" t="s">
        <v>291</v>
      </c>
    </row>
    <row r="174" spans="1:1" x14ac:dyDescent="0.25">
      <c r="A174" s="9" t="s">
        <v>583</v>
      </c>
    </row>
    <row r="175" spans="1:1" x14ac:dyDescent="0.25">
      <c r="A175" s="9" t="s">
        <v>584</v>
      </c>
    </row>
    <row r="176" spans="1:1" x14ac:dyDescent="0.25">
      <c r="A176" s="9" t="s">
        <v>585</v>
      </c>
    </row>
    <row r="177" spans="1:1" x14ac:dyDescent="0.25">
      <c r="A177" s="9" t="s">
        <v>586</v>
      </c>
    </row>
    <row r="178" spans="1:1" x14ac:dyDescent="0.25">
      <c r="A178" s="9" t="s">
        <v>587</v>
      </c>
    </row>
    <row r="179" spans="1:1" x14ac:dyDescent="0.25">
      <c r="A179" s="9" t="s">
        <v>588</v>
      </c>
    </row>
    <row r="180" spans="1:1" x14ac:dyDescent="0.25">
      <c r="A180" s="9" t="s">
        <v>589</v>
      </c>
    </row>
    <row r="181" spans="1:1" x14ac:dyDescent="0.25">
      <c r="A181" s="9" t="s">
        <v>590</v>
      </c>
    </row>
    <row r="182" spans="1:1" x14ac:dyDescent="0.25">
      <c r="A182" s="9" t="s">
        <v>591</v>
      </c>
    </row>
    <row r="183" spans="1:1" x14ac:dyDescent="0.25">
      <c r="A183" s="9" t="s">
        <v>292</v>
      </c>
    </row>
    <row r="184" spans="1:1" x14ac:dyDescent="0.25">
      <c r="A184" s="9" t="s">
        <v>293</v>
      </c>
    </row>
    <row r="185" spans="1:1" x14ac:dyDescent="0.25">
      <c r="A185" s="9" t="s">
        <v>592</v>
      </c>
    </row>
    <row r="186" spans="1:1" x14ac:dyDescent="0.25">
      <c r="A186" s="9" t="s">
        <v>593</v>
      </c>
    </row>
    <row r="187" spans="1:1" x14ac:dyDescent="0.25">
      <c r="A187" s="9" t="s">
        <v>594</v>
      </c>
    </row>
    <row r="188" spans="1:1" x14ac:dyDescent="0.25">
      <c r="A188" s="9" t="s">
        <v>595</v>
      </c>
    </row>
    <row r="189" spans="1:1" x14ac:dyDescent="0.25">
      <c r="A189" s="9" t="s">
        <v>596</v>
      </c>
    </row>
    <row r="190" spans="1:1" x14ac:dyDescent="0.25">
      <c r="A190" s="9" t="s">
        <v>597</v>
      </c>
    </row>
    <row r="191" spans="1:1" x14ac:dyDescent="0.25">
      <c r="A191" s="9" t="s">
        <v>598</v>
      </c>
    </row>
    <row r="192" spans="1:1" x14ac:dyDescent="0.25">
      <c r="A192" s="9" t="s">
        <v>599</v>
      </c>
    </row>
    <row r="193" spans="1:1" x14ac:dyDescent="0.25">
      <c r="A193" s="9" t="s">
        <v>600</v>
      </c>
    </row>
    <row r="194" spans="1:1" x14ac:dyDescent="0.25">
      <c r="A194" s="9" t="s">
        <v>294</v>
      </c>
    </row>
    <row r="195" spans="1:1" x14ac:dyDescent="0.25">
      <c r="A195" s="9" t="s">
        <v>295</v>
      </c>
    </row>
    <row r="196" spans="1:1" x14ac:dyDescent="0.25">
      <c r="A196" s="9" t="s">
        <v>296</v>
      </c>
    </row>
    <row r="197" spans="1:1" x14ac:dyDescent="0.25">
      <c r="A197" s="9" t="s">
        <v>297</v>
      </c>
    </row>
    <row r="198" spans="1:1" x14ac:dyDescent="0.25">
      <c r="A198" s="9" t="s">
        <v>298</v>
      </c>
    </row>
    <row r="199" spans="1:1" x14ac:dyDescent="0.25">
      <c r="A199" s="9" t="s">
        <v>299</v>
      </c>
    </row>
    <row r="200" spans="1:1" x14ac:dyDescent="0.25">
      <c r="A200" s="9" t="s">
        <v>300</v>
      </c>
    </row>
    <row r="201" spans="1:1" x14ac:dyDescent="0.25">
      <c r="A201" s="9" t="s">
        <v>301</v>
      </c>
    </row>
    <row r="202" spans="1:1" x14ac:dyDescent="0.25">
      <c r="A202" s="9" t="s">
        <v>302</v>
      </c>
    </row>
    <row r="203" spans="1:1" x14ac:dyDescent="0.25">
      <c r="A203" s="9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topLeftCell="B1" zoomScale="122" zoomScaleNormal="130" workbookViewId="0">
      <selection activeCell="G202" sqref="G202"/>
    </sheetView>
  </sheetViews>
  <sheetFormatPr baseColWidth="10" defaultColWidth="11.42578125" defaultRowHeight="12.75" x14ac:dyDescent="0.2"/>
  <cols>
    <col min="1" max="1" width="11.5703125" style="18" customWidth="1"/>
    <col min="2" max="2" width="14.7109375" style="17" customWidth="1"/>
    <col min="3" max="3" width="15.140625" style="19" customWidth="1"/>
    <col min="4" max="4" width="33.5703125" style="17" customWidth="1"/>
    <col min="5" max="5" width="9.28515625" style="18" customWidth="1"/>
    <col min="6" max="6" width="70.7109375" style="12" customWidth="1"/>
    <col min="7" max="7" width="19.5703125" style="11" customWidth="1"/>
    <col min="8" max="8" width="20.85546875" style="11" bestFit="1" customWidth="1"/>
    <col min="9" max="9" width="19.85546875" style="11" bestFit="1" customWidth="1"/>
    <col min="10" max="16384" width="11.42578125" style="11"/>
  </cols>
  <sheetData>
    <row r="1" spans="1:7" ht="42.75" x14ac:dyDescent="0.2">
      <c r="A1" s="13" t="s">
        <v>1019</v>
      </c>
      <c r="B1" s="13" t="s">
        <v>602</v>
      </c>
      <c r="C1" s="14" t="s">
        <v>985</v>
      </c>
      <c r="D1" s="13" t="s">
        <v>603</v>
      </c>
      <c r="E1" s="13" t="s">
        <v>986</v>
      </c>
      <c r="F1" s="13" t="s">
        <v>604</v>
      </c>
      <c r="G1" s="13" t="s">
        <v>1044</v>
      </c>
    </row>
    <row r="2" spans="1:7" hidden="1" x14ac:dyDescent="0.2">
      <c r="A2" s="18">
        <v>1</v>
      </c>
      <c r="B2" s="17" t="s">
        <v>605</v>
      </c>
      <c r="C2" s="19" t="s">
        <v>10</v>
      </c>
      <c r="D2" s="17" t="s">
        <v>606</v>
      </c>
      <c r="E2" s="18" t="s">
        <v>11</v>
      </c>
      <c r="F2" s="12" t="s">
        <v>607</v>
      </c>
      <c r="G2" s="11" t="s">
        <v>1046</v>
      </c>
    </row>
    <row r="3" spans="1:7" ht="38.25" hidden="1" x14ac:dyDescent="0.2">
      <c r="A3" s="18">
        <v>1</v>
      </c>
      <c r="B3" s="17" t="s">
        <v>605</v>
      </c>
      <c r="C3" s="19" t="s">
        <v>10</v>
      </c>
      <c r="D3" s="17" t="s">
        <v>606</v>
      </c>
      <c r="E3" s="18" t="s">
        <v>12</v>
      </c>
      <c r="F3" s="12" t="s">
        <v>608</v>
      </c>
      <c r="G3" s="11" t="s">
        <v>1046</v>
      </c>
    </row>
    <row r="4" spans="1:7" ht="25.5" hidden="1" x14ac:dyDescent="0.2">
      <c r="A4" s="18">
        <v>1</v>
      </c>
      <c r="B4" s="17" t="s">
        <v>605</v>
      </c>
      <c r="C4" s="19" t="s">
        <v>16</v>
      </c>
      <c r="D4" s="17" t="s">
        <v>610</v>
      </c>
      <c r="E4" s="18" t="s">
        <v>17</v>
      </c>
      <c r="F4" s="12" t="s">
        <v>611</v>
      </c>
      <c r="G4" s="11" t="s">
        <v>1046</v>
      </c>
    </row>
    <row r="5" spans="1:7" ht="25.5" hidden="1" x14ac:dyDescent="0.2">
      <c r="A5" s="18">
        <v>1</v>
      </c>
      <c r="B5" s="17" t="s">
        <v>605</v>
      </c>
      <c r="C5" s="19" t="s">
        <v>16</v>
      </c>
      <c r="D5" s="17" t="s">
        <v>610</v>
      </c>
      <c r="E5" s="18" t="s">
        <v>18</v>
      </c>
      <c r="F5" s="12" t="s">
        <v>612</v>
      </c>
      <c r="G5" s="11" t="s">
        <v>1046</v>
      </c>
    </row>
    <row r="6" spans="1:7" hidden="1" x14ac:dyDescent="0.2">
      <c r="A6" s="18">
        <v>1</v>
      </c>
      <c r="B6" s="17" t="s">
        <v>605</v>
      </c>
      <c r="C6" s="19" t="s">
        <v>26</v>
      </c>
      <c r="D6" s="17" t="s">
        <v>614</v>
      </c>
      <c r="E6" s="18" t="s">
        <v>27</v>
      </c>
      <c r="F6" s="12" t="s">
        <v>615</v>
      </c>
      <c r="G6" s="11" t="s">
        <v>1045</v>
      </c>
    </row>
    <row r="7" spans="1:7" hidden="1" x14ac:dyDescent="0.2">
      <c r="A7" s="18">
        <v>1</v>
      </c>
      <c r="B7" s="17" t="s">
        <v>605</v>
      </c>
      <c r="C7" s="19" t="s">
        <v>26</v>
      </c>
      <c r="D7" s="17" t="s">
        <v>614</v>
      </c>
      <c r="E7" s="18" t="s">
        <v>28</v>
      </c>
      <c r="F7" s="12" t="s">
        <v>616</v>
      </c>
      <c r="G7" s="11" t="s">
        <v>1045</v>
      </c>
    </row>
    <row r="8" spans="1:7" hidden="1" x14ac:dyDescent="0.2">
      <c r="A8" s="18">
        <v>1</v>
      </c>
      <c r="B8" s="17" t="s">
        <v>605</v>
      </c>
      <c r="C8" s="19" t="s">
        <v>24</v>
      </c>
      <c r="D8" s="17" t="s">
        <v>617</v>
      </c>
      <c r="E8" s="18" t="s">
        <v>25</v>
      </c>
      <c r="F8" s="12" t="s">
        <v>618</v>
      </c>
      <c r="G8" s="11" t="s">
        <v>1045</v>
      </c>
    </row>
    <row r="9" spans="1:7" ht="25.5" hidden="1" x14ac:dyDescent="0.2">
      <c r="A9" s="18">
        <v>1</v>
      </c>
      <c r="B9" s="17" t="s">
        <v>605</v>
      </c>
      <c r="C9" s="19" t="s">
        <v>13</v>
      </c>
      <c r="D9" s="17" t="s">
        <v>619</v>
      </c>
      <c r="E9" s="18" t="s">
        <v>30</v>
      </c>
      <c r="F9" s="12" t="s">
        <v>620</v>
      </c>
      <c r="G9" s="11" t="s">
        <v>1046</v>
      </c>
    </row>
    <row r="10" spans="1:7" ht="25.5" hidden="1" x14ac:dyDescent="0.2">
      <c r="A10" s="18">
        <v>1</v>
      </c>
      <c r="B10" s="17" t="s">
        <v>605</v>
      </c>
      <c r="C10" s="19" t="s">
        <v>13</v>
      </c>
      <c r="D10" s="17" t="s">
        <v>619</v>
      </c>
      <c r="E10" s="18" t="s">
        <v>14</v>
      </c>
      <c r="F10" s="12" t="s">
        <v>621</v>
      </c>
      <c r="G10" s="11" t="s">
        <v>1046</v>
      </c>
    </row>
    <row r="11" spans="1:7" ht="25.5" hidden="1" x14ac:dyDescent="0.2">
      <c r="A11" s="18">
        <v>1</v>
      </c>
      <c r="B11" s="17" t="s">
        <v>605</v>
      </c>
      <c r="C11" s="19" t="s">
        <v>13</v>
      </c>
      <c r="D11" s="17" t="s">
        <v>619</v>
      </c>
      <c r="E11" s="18" t="s">
        <v>31</v>
      </c>
      <c r="F11" s="12" t="s">
        <v>622</v>
      </c>
      <c r="G11" s="11" t="s">
        <v>1046</v>
      </c>
    </row>
    <row r="12" spans="1:7" ht="25.5" hidden="1" x14ac:dyDescent="0.2">
      <c r="A12" s="18">
        <v>1</v>
      </c>
      <c r="B12" s="17" t="s">
        <v>605</v>
      </c>
      <c r="C12" s="19" t="s">
        <v>13</v>
      </c>
      <c r="D12" s="17" t="s">
        <v>619</v>
      </c>
      <c r="E12" s="18" t="s">
        <v>32</v>
      </c>
      <c r="F12" s="12" t="s">
        <v>623</v>
      </c>
      <c r="G12" s="11" t="s">
        <v>1046</v>
      </c>
    </row>
    <row r="13" spans="1:7" hidden="1" x14ac:dyDescent="0.2">
      <c r="A13" s="18">
        <v>1</v>
      </c>
      <c r="B13" s="17" t="s">
        <v>605</v>
      </c>
      <c r="C13" s="19" t="s">
        <v>34</v>
      </c>
      <c r="D13" s="17" t="s">
        <v>626</v>
      </c>
      <c r="E13" s="18" t="s">
        <v>35</v>
      </c>
      <c r="F13" s="12" t="s">
        <v>629</v>
      </c>
      <c r="G13" s="11" t="s">
        <v>1047</v>
      </c>
    </row>
    <row r="14" spans="1:7" hidden="1" x14ac:dyDescent="0.2">
      <c r="A14" s="18">
        <v>1</v>
      </c>
      <c r="B14" s="17" t="s">
        <v>605</v>
      </c>
      <c r="C14" s="19" t="s">
        <v>34</v>
      </c>
      <c r="D14" s="17" t="s">
        <v>626</v>
      </c>
      <c r="E14" s="18" t="s">
        <v>36</v>
      </c>
      <c r="F14" s="12" t="s">
        <v>630</v>
      </c>
      <c r="G14" s="11" t="s">
        <v>1047</v>
      </c>
    </row>
    <row r="15" spans="1:7" hidden="1" x14ac:dyDescent="0.2">
      <c r="A15" s="18">
        <v>1</v>
      </c>
      <c r="B15" s="17" t="s">
        <v>605</v>
      </c>
      <c r="C15" s="19" t="s">
        <v>34</v>
      </c>
      <c r="D15" s="17" t="s">
        <v>626</v>
      </c>
      <c r="E15" s="18" t="s">
        <v>37</v>
      </c>
      <c r="F15" s="12" t="s">
        <v>631</v>
      </c>
      <c r="G15" s="11" t="s">
        <v>1047</v>
      </c>
    </row>
    <row r="16" spans="1:7" ht="25.5" hidden="1" x14ac:dyDescent="0.2">
      <c r="A16" s="18">
        <v>1</v>
      </c>
      <c r="B16" s="17" t="s">
        <v>605</v>
      </c>
      <c r="C16" s="19" t="s">
        <v>34</v>
      </c>
      <c r="D16" s="17" t="s">
        <v>626</v>
      </c>
      <c r="E16" s="18" t="s">
        <v>38</v>
      </c>
      <c r="F16" s="12" t="s">
        <v>632</v>
      </c>
      <c r="G16" s="11" t="s">
        <v>1047</v>
      </c>
    </row>
    <row r="17" spans="1:7" ht="25.5" hidden="1" x14ac:dyDescent="0.2">
      <c r="A17" s="18">
        <v>1</v>
      </c>
      <c r="B17" s="17" t="s">
        <v>605</v>
      </c>
      <c r="C17" s="19" t="s">
        <v>34</v>
      </c>
      <c r="D17" s="17" t="s">
        <v>626</v>
      </c>
      <c r="E17" s="18" t="s">
        <v>39</v>
      </c>
      <c r="F17" s="12" t="s">
        <v>633</v>
      </c>
      <c r="G17" s="11" t="s">
        <v>1047</v>
      </c>
    </row>
    <row r="18" spans="1:7" hidden="1" x14ac:dyDescent="0.2">
      <c r="A18" s="18">
        <v>1</v>
      </c>
      <c r="B18" s="17" t="s">
        <v>605</v>
      </c>
      <c r="C18" s="19" t="s">
        <v>34</v>
      </c>
      <c r="D18" s="17" t="s">
        <v>626</v>
      </c>
      <c r="E18" s="18" t="s">
        <v>627</v>
      </c>
      <c r="F18" s="12" t="s">
        <v>634</v>
      </c>
      <c r="G18" s="11" t="s">
        <v>1047</v>
      </c>
    </row>
    <row r="19" spans="1:7" ht="25.5" hidden="1" x14ac:dyDescent="0.2">
      <c r="A19" s="18">
        <v>1</v>
      </c>
      <c r="B19" s="17" t="s">
        <v>605</v>
      </c>
      <c r="C19" s="19" t="s">
        <v>34</v>
      </c>
      <c r="D19" s="17" t="s">
        <v>626</v>
      </c>
      <c r="E19" s="18" t="s">
        <v>628</v>
      </c>
      <c r="F19" s="12" t="s">
        <v>635</v>
      </c>
      <c r="G19" s="11" t="s">
        <v>1047</v>
      </c>
    </row>
    <row r="20" spans="1:7" hidden="1" x14ac:dyDescent="0.2">
      <c r="A20" s="18">
        <v>2</v>
      </c>
      <c r="B20" s="17" t="s">
        <v>638</v>
      </c>
      <c r="C20" s="19" t="s">
        <v>41</v>
      </c>
      <c r="D20" s="17" t="s">
        <v>639</v>
      </c>
      <c r="E20" s="18" t="s">
        <v>42</v>
      </c>
      <c r="F20" s="12" t="s">
        <v>640</v>
      </c>
      <c r="G20" s="11" t="s">
        <v>1046</v>
      </c>
    </row>
    <row r="21" spans="1:7" hidden="1" x14ac:dyDescent="0.2">
      <c r="A21" s="18">
        <v>2</v>
      </c>
      <c r="B21" s="17" t="s">
        <v>638</v>
      </c>
      <c r="C21" s="19" t="s">
        <v>41</v>
      </c>
      <c r="D21" s="17" t="s">
        <v>639</v>
      </c>
      <c r="E21" s="18" t="s">
        <v>43</v>
      </c>
      <c r="F21" s="12" t="s">
        <v>641</v>
      </c>
      <c r="G21" s="11" t="s">
        <v>1046</v>
      </c>
    </row>
    <row r="22" spans="1:7" hidden="1" x14ac:dyDescent="0.2">
      <c r="A22" s="18">
        <v>2</v>
      </c>
      <c r="B22" s="17" t="s">
        <v>638</v>
      </c>
      <c r="C22" s="19" t="s">
        <v>41</v>
      </c>
      <c r="D22" s="17" t="s">
        <v>639</v>
      </c>
      <c r="E22" s="18" t="s">
        <v>44</v>
      </c>
      <c r="F22" s="12" t="s">
        <v>642</v>
      </c>
      <c r="G22" s="11" t="s">
        <v>1046</v>
      </c>
    </row>
    <row r="23" spans="1:7" hidden="1" x14ac:dyDescent="0.2">
      <c r="A23" s="18">
        <v>2</v>
      </c>
      <c r="B23" s="17" t="s">
        <v>638</v>
      </c>
      <c r="C23" s="19" t="s">
        <v>41</v>
      </c>
      <c r="D23" s="17" t="s">
        <v>639</v>
      </c>
      <c r="E23" s="18" t="s">
        <v>45</v>
      </c>
      <c r="F23" s="12" t="s">
        <v>643</v>
      </c>
      <c r="G23" s="11" t="s">
        <v>1045</v>
      </c>
    </row>
    <row r="24" spans="1:7" ht="25.5" hidden="1" x14ac:dyDescent="0.2">
      <c r="A24" s="18">
        <v>2</v>
      </c>
      <c r="B24" s="17" t="s">
        <v>638</v>
      </c>
      <c r="C24" s="19" t="s">
        <v>41</v>
      </c>
      <c r="D24" s="17" t="s">
        <v>639</v>
      </c>
      <c r="E24" s="18" t="s">
        <v>46</v>
      </c>
      <c r="F24" s="12" t="s">
        <v>644</v>
      </c>
      <c r="G24" s="11" t="s">
        <v>1046</v>
      </c>
    </row>
    <row r="25" spans="1:7" hidden="1" x14ac:dyDescent="0.2">
      <c r="A25" s="18">
        <v>2</v>
      </c>
      <c r="B25" s="17" t="s">
        <v>638</v>
      </c>
      <c r="C25" s="19" t="s">
        <v>41</v>
      </c>
      <c r="D25" s="17" t="s">
        <v>639</v>
      </c>
      <c r="E25" s="18" t="s">
        <v>47</v>
      </c>
      <c r="F25" s="12" t="s">
        <v>645</v>
      </c>
      <c r="G25" s="11" t="s">
        <v>1046</v>
      </c>
    </row>
    <row r="26" spans="1:7" ht="25.5" hidden="1" x14ac:dyDescent="0.2">
      <c r="A26" s="18">
        <v>2</v>
      </c>
      <c r="B26" s="17" t="s">
        <v>638</v>
      </c>
      <c r="C26" s="19" t="s">
        <v>41</v>
      </c>
      <c r="D26" s="17" t="s">
        <v>639</v>
      </c>
      <c r="E26" s="18" t="s">
        <v>48</v>
      </c>
      <c r="F26" s="12" t="s">
        <v>646</v>
      </c>
      <c r="G26" s="11" t="s">
        <v>1046</v>
      </c>
    </row>
    <row r="27" spans="1:7" ht="25.5" hidden="1" x14ac:dyDescent="0.2">
      <c r="A27" s="18">
        <v>2</v>
      </c>
      <c r="B27" s="17" t="s">
        <v>638</v>
      </c>
      <c r="C27" s="19" t="s">
        <v>50</v>
      </c>
      <c r="D27" s="17" t="s">
        <v>653</v>
      </c>
      <c r="E27" s="18" t="s">
        <v>51</v>
      </c>
      <c r="F27" s="12" t="s">
        <v>654</v>
      </c>
      <c r="G27" s="11" t="s">
        <v>1045</v>
      </c>
    </row>
    <row r="28" spans="1:7" hidden="1" x14ac:dyDescent="0.2">
      <c r="A28" s="18">
        <v>2</v>
      </c>
      <c r="B28" s="17" t="s">
        <v>638</v>
      </c>
      <c r="C28" s="19" t="s">
        <v>50</v>
      </c>
      <c r="D28" s="17" t="s">
        <v>653</v>
      </c>
      <c r="E28" s="18" t="s">
        <v>52</v>
      </c>
      <c r="F28" s="12" t="s">
        <v>655</v>
      </c>
      <c r="G28" s="11" t="s">
        <v>1045</v>
      </c>
    </row>
    <row r="29" spans="1:7" ht="25.5" hidden="1" x14ac:dyDescent="0.2">
      <c r="A29" s="18">
        <v>2</v>
      </c>
      <c r="B29" s="17" t="s">
        <v>638</v>
      </c>
      <c r="C29" s="19" t="s">
        <v>50</v>
      </c>
      <c r="D29" s="17" t="s">
        <v>653</v>
      </c>
      <c r="E29" s="18" t="s">
        <v>53</v>
      </c>
      <c r="F29" s="12" t="s">
        <v>656</v>
      </c>
      <c r="G29" s="11" t="s">
        <v>1045</v>
      </c>
    </row>
    <row r="30" spans="1:7" hidden="1" x14ac:dyDescent="0.2">
      <c r="A30" s="18">
        <v>2</v>
      </c>
      <c r="B30" s="17" t="s">
        <v>638</v>
      </c>
      <c r="C30" s="19" t="s">
        <v>50</v>
      </c>
      <c r="D30" s="17" t="s">
        <v>653</v>
      </c>
      <c r="E30" s="18" t="s">
        <v>54</v>
      </c>
      <c r="F30" s="12" t="s">
        <v>657</v>
      </c>
      <c r="G30" s="11" t="s">
        <v>1046</v>
      </c>
    </row>
    <row r="31" spans="1:7" hidden="1" x14ac:dyDescent="0.2">
      <c r="A31" s="18">
        <v>2</v>
      </c>
      <c r="B31" s="17" t="s">
        <v>638</v>
      </c>
      <c r="C31" s="19" t="s">
        <v>74</v>
      </c>
      <c r="D31" s="17" t="s">
        <v>661</v>
      </c>
      <c r="E31" s="18" t="s">
        <v>75</v>
      </c>
      <c r="F31" s="12" t="s">
        <v>668</v>
      </c>
      <c r="G31" s="11" t="s">
        <v>1045</v>
      </c>
    </row>
    <row r="32" spans="1:7" hidden="1" x14ac:dyDescent="0.2">
      <c r="A32" s="18">
        <v>2</v>
      </c>
      <c r="B32" s="17" t="s">
        <v>638</v>
      </c>
      <c r="C32" s="19" t="s">
        <v>74</v>
      </c>
      <c r="D32" s="17" t="s">
        <v>661</v>
      </c>
      <c r="E32" s="18" t="s">
        <v>76</v>
      </c>
      <c r="F32" s="12" t="s">
        <v>669</v>
      </c>
      <c r="G32" s="11" t="s">
        <v>1045</v>
      </c>
    </row>
    <row r="33" spans="1:7" ht="25.5" hidden="1" x14ac:dyDescent="0.2">
      <c r="A33" s="18">
        <v>2</v>
      </c>
      <c r="B33" s="17" t="s">
        <v>638</v>
      </c>
      <c r="C33" s="19" t="s">
        <v>74</v>
      </c>
      <c r="D33" s="17" t="s">
        <v>661</v>
      </c>
      <c r="E33" s="18" t="s">
        <v>77</v>
      </c>
      <c r="F33" s="12" t="s">
        <v>662</v>
      </c>
      <c r="G33" s="11" t="s">
        <v>1045</v>
      </c>
    </row>
    <row r="34" spans="1:7" hidden="1" x14ac:dyDescent="0.2">
      <c r="A34" s="18">
        <v>2</v>
      </c>
      <c r="B34" s="17" t="s">
        <v>638</v>
      </c>
      <c r="C34" s="19" t="s">
        <v>74</v>
      </c>
      <c r="D34" s="17" t="s">
        <v>661</v>
      </c>
      <c r="E34" s="18" t="s">
        <v>78</v>
      </c>
      <c r="F34" s="12" t="s">
        <v>670</v>
      </c>
      <c r="G34" s="11" t="s">
        <v>1045</v>
      </c>
    </row>
    <row r="35" spans="1:7" hidden="1" x14ac:dyDescent="0.2">
      <c r="A35" s="18">
        <v>2</v>
      </c>
      <c r="B35" s="17" t="s">
        <v>638</v>
      </c>
      <c r="C35" s="19" t="s">
        <v>74</v>
      </c>
      <c r="D35" s="17" t="s">
        <v>661</v>
      </c>
      <c r="E35" s="18" t="s">
        <v>79</v>
      </c>
      <c r="F35" s="12" t="s">
        <v>671</v>
      </c>
      <c r="G35" s="11" t="s">
        <v>1045</v>
      </c>
    </row>
    <row r="36" spans="1:7" hidden="1" x14ac:dyDescent="0.2">
      <c r="A36" s="18">
        <v>2</v>
      </c>
      <c r="B36" s="17" t="s">
        <v>638</v>
      </c>
      <c r="C36" s="19" t="s">
        <v>74</v>
      </c>
      <c r="D36" s="17" t="s">
        <v>661</v>
      </c>
      <c r="E36" s="18" t="s">
        <v>80</v>
      </c>
      <c r="F36" s="12" t="s">
        <v>672</v>
      </c>
      <c r="G36" s="11" t="s">
        <v>1045</v>
      </c>
    </row>
    <row r="37" spans="1:7" ht="25.5" hidden="1" x14ac:dyDescent="0.2">
      <c r="A37" s="18">
        <v>2</v>
      </c>
      <c r="B37" s="17" t="s">
        <v>638</v>
      </c>
      <c r="C37" s="19" t="s">
        <v>74</v>
      </c>
      <c r="D37" s="17" t="s">
        <v>661</v>
      </c>
      <c r="E37" s="18" t="s">
        <v>81</v>
      </c>
      <c r="F37" s="12" t="s">
        <v>673</v>
      </c>
      <c r="G37" s="11" t="s">
        <v>1045</v>
      </c>
    </row>
    <row r="38" spans="1:7" hidden="1" x14ac:dyDescent="0.2">
      <c r="A38" s="18">
        <v>2</v>
      </c>
      <c r="B38" s="17" t="s">
        <v>638</v>
      </c>
      <c r="C38" s="19" t="s">
        <v>74</v>
      </c>
      <c r="D38" s="17" t="s">
        <v>661</v>
      </c>
      <c r="E38" s="18" t="s">
        <v>82</v>
      </c>
      <c r="F38" s="12" t="s">
        <v>674</v>
      </c>
      <c r="G38" s="11" t="s">
        <v>1045</v>
      </c>
    </row>
    <row r="39" spans="1:7" hidden="1" x14ac:dyDescent="0.2">
      <c r="A39" s="18">
        <v>2</v>
      </c>
      <c r="B39" s="17" t="s">
        <v>638</v>
      </c>
      <c r="C39" s="19" t="s">
        <v>74</v>
      </c>
      <c r="D39" s="17" t="s">
        <v>661</v>
      </c>
      <c r="E39" s="18" t="s">
        <v>83</v>
      </c>
      <c r="F39" s="12" t="s">
        <v>675</v>
      </c>
      <c r="G39" s="11" t="s">
        <v>1045</v>
      </c>
    </row>
    <row r="40" spans="1:7" hidden="1" x14ac:dyDescent="0.2">
      <c r="A40" s="18">
        <v>2</v>
      </c>
      <c r="B40" s="17" t="s">
        <v>638</v>
      </c>
      <c r="C40" s="19" t="s">
        <v>74</v>
      </c>
      <c r="D40" s="17" t="s">
        <v>661</v>
      </c>
      <c r="E40" s="18" t="s">
        <v>84</v>
      </c>
      <c r="F40" s="12" t="s">
        <v>676</v>
      </c>
      <c r="G40" s="11" t="s">
        <v>1045</v>
      </c>
    </row>
    <row r="41" spans="1:7" hidden="1" x14ac:dyDescent="0.2">
      <c r="A41" s="18">
        <v>2</v>
      </c>
      <c r="B41" s="17" t="s">
        <v>638</v>
      </c>
      <c r="C41" s="19" t="s">
        <v>74</v>
      </c>
      <c r="D41" s="17" t="s">
        <v>661</v>
      </c>
      <c r="E41" s="18" t="s">
        <v>85</v>
      </c>
      <c r="F41" s="12" t="s">
        <v>987</v>
      </c>
      <c r="G41" s="11" t="s">
        <v>1045</v>
      </c>
    </row>
    <row r="42" spans="1:7" ht="25.5" hidden="1" x14ac:dyDescent="0.2">
      <c r="A42" s="18">
        <v>2</v>
      </c>
      <c r="B42" s="17" t="s">
        <v>638</v>
      </c>
      <c r="C42" s="19" t="s">
        <v>74</v>
      </c>
      <c r="D42" s="17" t="s">
        <v>661</v>
      </c>
      <c r="E42" s="18" t="s">
        <v>86</v>
      </c>
      <c r="F42" s="12" t="s">
        <v>662</v>
      </c>
      <c r="G42" s="11" t="s">
        <v>1045</v>
      </c>
    </row>
    <row r="43" spans="1:7" hidden="1" x14ac:dyDescent="0.2">
      <c r="A43" s="18">
        <v>2</v>
      </c>
      <c r="B43" s="17" t="s">
        <v>638</v>
      </c>
      <c r="C43" s="19" t="s">
        <v>57</v>
      </c>
      <c r="D43" s="17" t="s">
        <v>677</v>
      </c>
      <c r="E43" s="18" t="s">
        <v>58</v>
      </c>
      <c r="F43" s="12" t="s">
        <v>678</v>
      </c>
      <c r="G43" s="11" t="s">
        <v>1046</v>
      </c>
    </row>
    <row r="44" spans="1:7" hidden="1" x14ac:dyDescent="0.2">
      <c r="A44" s="18">
        <v>2</v>
      </c>
      <c r="B44" s="17" t="s">
        <v>638</v>
      </c>
      <c r="C44" s="19" t="s">
        <v>57</v>
      </c>
      <c r="D44" s="17" t="s">
        <v>677</v>
      </c>
      <c r="E44" s="18" t="s">
        <v>59</v>
      </c>
      <c r="F44" s="12" t="s">
        <v>679</v>
      </c>
      <c r="G44" s="11" t="s">
        <v>1046</v>
      </c>
    </row>
    <row r="45" spans="1:7" hidden="1" x14ac:dyDescent="0.2">
      <c r="A45" s="18">
        <v>2</v>
      </c>
      <c r="B45" s="17" t="s">
        <v>638</v>
      </c>
      <c r="C45" s="19" t="s">
        <v>57</v>
      </c>
      <c r="D45" s="17" t="s">
        <v>677</v>
      </c>
      <c r="E45" s="18" t="s">
        <v>60</v>
      </c>
      <c r="F45" s="12" t="s">
        <v>1021</v>
      </c>
      <c r="G45" s="11" t="s">
        <v>1046</v>
      </c>
    </row>
    <row r="46" spans="1:7" hidden="1" x14ac:dyDescent="0.2">
      <c r="A46" s="18">
        <v>2</v>
      </c>
      <c r="B46" s="17" t="s">
        <v>638</v>
      </c>
      <c r="C46" s="19" t="s">
        <v>57</v>
      </c>
      <c r="D46" s="17" t="s">
        <v>677</v>
      </c>
      <c r="E46" s="18" t="s">
        <v>61</v>
      </c>
      <c r="F46" s="12" t="s">
        <v>680</v>
      </c>
      <c r="G46" s="11" t="s">
        <v>1046</v>
      </c>
    </row>
    <row r="47" spans="1:7" hidden="1" x14ac:dyDescent="0.2">
      <c r="A47" s="18">
        <v>2</v>
      </c>
      <c r="B47" s="17" t="s">
        <v>638</v>
      </c>
      <c r="C47" s="19" t="s">
        <v>57</v>
      </c>
      <c r="D47" s="17" t="s">
        <v>677</v>
      </c>
      <c r="E47" s="18" t="s">
        <v>62</v>
      </c>
      <c r="F47" s="12" t="s">
        <v>681</v>
      </c>
      <c r="G47" s="11" t="s">
        <v>1046</v>
      </c>
    </row>
    <row r="48" spans="1:7" hidden="1" x14ac:dyDescent="0.2">
      <c r="A48" s="18">
        <v>2</v>
      </c>
      <c r="B48" s="17" t="s">
        <v>638</v>
      </c>
      <c r="C48" s="19" t="s">
        <v>57</v>
      </c>
      <c r="D48" s="17" t="s">
        <v>677</v>
      </c>
      <c r="E48" s="18" t="s">
        <v>63</v>
      </c>
      <c r="F48" s="12" t="s">
        <v>682</v>
      </c>
      <c r="G48" s="11" t="s">
        <v>1046</v>
      </c>
    </row>
    <row r="49" spans="1:7" hidden="1" x14ac:dyDescent="0.2">
      <c r="A49" s="18">
        <v>2</v>
      </c>
      <c r="B49" s="17" t="s">
        <v>638</v>
      </c>
      <c r="C49" s="19" t="s">
        <v>57</v>
      </c>
      <c r="D49" s="17" t="s">
        <v>677</v>
      </c>
      <c r="E49" s="18" t="s">
        <v>64</v>
      </c>
      <c r="F49" s="12" t="s">
        <v>683</v>
      </c>
      <c r="G49" s="11" t="s">
        <v>1046</v>
      </c>
    </row>
    <row r="50" spans="1:7" ht="25.5" hidden="1" x14ac:dyDescent="0.2">
      <c r="A50" s="18">
        <v>2</v>
      </c>
      <c r="B50" s="17" t="s">
        <v>638</v>
      </c>
      <c r="C50" s="19" t="s">
        <v>57</v>
      </c>
      <c r="D50" s="17" t="s">
        <v>677</v>
      </c>
      <c r="E50" s="18" t="s">
        <v>65</v>
      </c>
      <c r="F50" s="12" t="s">
        <v>684</v>
      </c>
      <c r="G50" s="11" t="s">
        <v>1046</v>
      </c>
    </row>
    <row r="51" spans="1:7" hidden="1" x14ac:dyDescent="0.2">
      <c r="A51" s="18">
        <v>2</v>
      </c>
      <c r="B51" s="17" t="s">
        <v>638</v>
      </c>
      <c r="C51" s="19" t="s">
        <v>67</v>
      </c>
      <c r="D51" s="17" t="s">
        <v>686</v>
      </c>
      <c r="E51" s="18" t="s">
        <v>68</v>
      </c>
      <c r="F51" s="12" t="s">
        <v>693</v>
      </c>
      <c r="G51" s="11" t="s">
        <v>1045</v>
      </c>
    </row>
    <row r="52" spans="1:7" ht="25.5" hidden="1" x14ac:dyDescent="0.2">
      <c r="A52" s="18">
        <v>2</v>
      </c>
      <c r="B52" s="17" t="s">
        <v>638</v>
      </c>
      <c r="C52" s="19" t="s">
        <v>67</v>
      </c>
      <c r="D52" s="17" t="s">
        <v>686</v>
      </c>
      <c r="E52" s="18" t="s">
        <v>69</v>
      </c>
      <c r="F52" s="12" t="s">
        <v>694</v>
      </c>
      <c r="G52" s="11" t="s">
        <v>1045</v>
      </c>
    </row>
    <row r="53" spans="1:7" ht="38.25" hidden="1" x14ac:dyDescent="0.2">
      <c r="A53" s="18">
        <v>2</v>
      </c>
      <c r="B53" s="17" t="s">
        <v>638</v>
      </c>
      <c r="C53" s="19" t="s">
        <v>67</v>
      </c>
      <c r="D53" s="17" t="s">
        <v>686</v>
      </c>
      <c r="E53" s="18" t="s">
        <v>70</v>
      </c>
      <c r="F53" s="12" t="s">
        <v>687</v>
      </c>
      <c r="G53" s="11" t="s">
        <v>1045</v>
      </c>
    </row>
    <row r="54" spans="1:7" ht="25.5" hidden="1" x14ac:dyDescent="0.2">
      <c r="A54" s="18">
        <v>2</v>
      </c>
      <c r="B54" s="17" t="s">
        <v>638</v>
      </c>
      <c r="C54" s="19" t="s">
        <v>67</v>
      </c>
      <c r="D54" s="17" t="s">
        <v>686</v>
      </c>
      <c r="E54" s="18" t="s">
        <v>71</v>
      </c>
      <c r="F54" s="12" t="s">
        <v>688</v>
      </c>
      <c r="G54" s="11" t="s">
        <v>1046</v>
      </c>
    </row>
    <row r="55" spans="1:7" ht="25.5" hidden="1" x14ac:dyDescent="0.2">
      <c r="A55" s="18">
        <v>2</v>
      </c>
      <c r="B55" s="17" t="s">
        <v>638</v>
      </c>
      <c r="C55" s="19" t="s">
        <v>67</v>
      </c>
      <c r="D55" s="17" t="s">
        <v>686</v>
      </c>
      <c r="E55" s="18" t="s">
        <v>72</v>
      </c>
      <c r="F55" s="12" t="s">
        <v>695</v>
      </c>
      <c r="G55" s="11" t="s">
        <v>1045</v>
      </c>
    </row>
    <row r="56" spans="1:7" ht="25.5" hidden="1" x14ac:dyDescent="0.2">
      <c r="A56" s="18">
        <v>2</v>
      </c>
      <c r="B56" s="17" t="s">
        <v>638</v>
      </c>
      <c r="C56" s="19" t="s">
        <v>67</v>
      </c>
      <c r="D56" s="17" t="s">
        <v>686</v>
      </c>
      <c r="E56" s="18" t="s">
        <v>73</v>
      </c>
      <c r="F56" s="12" t="s">
        <v>689</v>
      </c>
      <c r="G56" s="11" t="s">
        <v>1045</v>
      </c>
    </row>
    <row r="57" spans="1:7" ht="38.25" hidden="1" x14ac:dyDescent="0.2">
      <c r="A57" s="18">
        <v>2</v>
      </c>
      <c r="B57" s="17" t="s">
        <v>638</v>
      </c>
      <c r="C57" s="19" t="s">
        <v>67</v>
      </c>
      <c r="D57" s="17" t="s">
        <v>686</v>
      </c>
      <c r="E57" s="18" t="s">
        <v>699</v>
      </c>
      <c r="F57" s="12" t="s">
        <v>696</v>
      </c>
      <c r="G57" s="11" t="s">
        <v>1045</v>
      </c>
    </row>
    <row r="58" spans="1:7" ht="25.5" hidden="1" x14ac:dyDescent="0.2">
      <c r="A58" s="18">
        <v>2</v>
      </c>
      <c r="B58" s="17" t="s">
        <v>638</v>
      </c>
      <c r="C58" s="19" t="s">
        <v>67</v>
      </c>
      <c r="D58" s="17" t="s">
        <v>686</v>
      </c>
      <c r="E58" s="18" t="s">
        <v>700</v>
      </c>
      <c r="F58" s="12" t="s">
        <v>697</v>
      </c>
      <c r="G58" s="11" t="s">
        <v>1048</v>
      </c>
    </row>
    <row r="59" spans="1:7" ht="25.5" hidden="1" x14ac:dyDescent="0.2">
      <c r="A59" s="18">
        <v>2</v>
      </c>
      <c r="B59" s="17" t="s">
        <v>638</v>
      </c>
      <c r="C59" s="19" t="s">
        <v>67</v>
      </c>
      <c r="D59" s="17" t="s">
        <v>686</v>
      </c>
      <c r="E59" s="18" t="s">
        <v>701</v>
      </c>
      <c r="F59" s="12" t="s">
        <v>698</v>
      </c>
      <c r="G59" s="11" t="s">
        <v>1045</v>
      </c>
    </row>
    <row r="60" spans="1:7" ht="25.5" hidden="1" x14ac:dyDescent="0.2">
      <c r="A60" s="18">
        <v>2</v>
      </c>
      <c r="B60" s="17" t="s">
        <v>638</v>
      </c>
      <c r="C60" s="19" t="s">
        <v>91</v>
      </c>
      <c r="D60" s="17" t="s">
        <v>702</v>
      </c>
      <c r="E60" s="18" t="s">
        <v>92</v>
      </c>
      <c r="F60" s="12" t="s">
        <v>703</v>
      </c>
      <c r="G60" s="11" t="s">
        <v>1047</v>
      </c>
    </row>
    <row r="61" spans="1:7" x14ac:dyDescent="0.2">
      <c r="A61" s="18">
        <v>2</v>
      </c>
      <c r="B61" s="17" t="s">
        <v>638</v>
      </c>
      <c r="C61" s="19" t="s">
        <v>91</v>
      </c>
      <c r="D61" s="17" t="s">
        <v>702</v>
      </c>
      <c r="E61" s="18" t="s">
        <v>93</v>
      </c>
      <c r="F61" s="12" t="s">
        <v>705</v>
      </c>
      <c r="G61" s="27" t="s">
        <v>1049</v>
      </c>
    </row>
    <row r="62" spans="1:7" x14ac:dyDescent="0.2">
      <c r="A62" s="18">
        <v>2</v>
      </c>
      <c r="B62" s="17" t="s">
        <v>638</v>
      </c>
      <c r="C62" s="19" t="s">
        <v>91</v>
      </c>
      <c r="D62" s="17" t="s">
        <v>702</v>
      </c>
      <c r="E62" s="18" t="s">
        <v>94</v>
      </c>
      <c r="F62" s="12" t="s">
        <v>706</v>
      </c>
      <c r="G62" s="27" t="s">
        <v>1049</v>
      </c>
    </row>
    <row r="63" spans="1:7" ht="25.5" x14ac:dyDescent="0.2">
      <c r="A63" s="18">
        <v>2</v>
      </c>
      <c r="B63" s="17" t="s">
        <v>638</v>
      </c>
      <c r="C63" s="19" t="s">
        <v>91</v>
      </c>
      <c r="D63" s="17" t="s">
        <v>702</v>
      </c>
      <c r="E63" s="18" t="s">
        <v>95</v>
      </c>
      <c r="F63" s="12" t="s">
        <v>707</v>
      </c>
      <c r="G63" s="27" t="s">
        <v>1049</v>
      </c>
    </row>
    <row r="64" spans="1:7" x14ac:dyDescent="0.2">
      <c r="A64" s="18">
        <v>2</v>
      </c>
      <c r="B64" s="17" t="s">
        <v>638</v>
      </c>
      <c r="C64" s="19" t="s">
        <v>91</v>
      </c>
      <c r="D64" s="17" t="s">
        <v>702</v>
      </c>
      <c r="E64" s="18" t="s">
        <v>96</v>
      </c>
      <c r="F64" s="12" t="s">
        <v>708</v>
      </c>
      <c r="G64" s="27" t="s">
        <v>1049</v>
      </c>
    </row>
    <row r="65" spans="1:7" x14ac:dyDescent="0.2">
      <c r="A65" s="18">
        <v>2</v>
      </c>
      <c r="B65" s="17" t="s">
        <v>638</v>
      </c>
      <c r="C65" s="19" t="s">
        <v>91</v>
      </c>
      <c r="D65" s="17" t="s">
        <v>702</v>
      </c>
      <c r="E65" s="18" t="s">
        <v>704</v>
      </c>
      <c r="F65" s="12" t="s">
        <v>709</v>
      </c>
      <c r="G65" s="27" t="s">
        <v>1049</v>
      </c>
    </row>
    <row r="66" spans="1:7" hidden="1" x14ac:dyDescent="0.2">
      <c r="A66" s="18">
        <v>3</v>
      </c>
      <c r="B66" s="17" t="s">
        <v>893</v>
      </c>
      <c r="C66" s="19" t="s">
        <v>105</v>
      </c>
      <c r="D66" s="17" t="s">
        <v>711</v>
      </c>
      <c r="E66" s="18" t="s">
        <v>106</v>
      </c>
      <c r="F66" s="12" t="s">
        <v>712</v>
      </c>
      <c r="G66" s="11" t="s">
        <v>1045</v>
      </c>
    </row>
    <row r="67" spans="1:7" hidden="1" x14ac:dyDescent="0.2">
      <c r="A67" s="18">
        <v>3</v>
      </c>
      <c r="B67" s="17" t="s">
        <v>893</v>
      </c>
      <c r="C67" s="19" t="s">
        <v>105</v>
      </c>
      <c r="D67" s="17" t="s">
        <v>711</v>
      </c>
      <c r="E67" s="18" t="s">
        <v>107</v>
      </c>
      <c r="F67" s="12" t="s">
        <v>714</v>
      </c>
      <c r="G67" s="11" t="s">
        <v>1045</v>
      </c>
    </row>
    <row r="68" spans="1:7" ht="25.5" hidden="1" x14ac:dyDescent="0.2">
      <c r="A68" s="18">
        <v>3</v>
      </c>
      <c r="B68" s="17" t="s">
        <v>893</v>
      </c>
      <c r="C68" s="19" t="s">
        <v>105</v>
      </c>
      <c r="D68" s="17" t="s">
        <v>711</v>
      </c>
      <c r="E68" s="18" t="s">
        <v>108</v>
      </c>
      <c r="F68" s="12" t="s">
        <v>715</v>
      </c>
      <c r="G68" s="11" t="s">
        <v>1045</v>
      </c>
    </row>
    <row r="69" spans="1:7" ht="25.5" hidden="1" x14ac:dyDescent="0.2">
      <c r="A69" s="18">
        <v>3</v>
      </c>
      <c r="B69" s="17" t="s">
        <v>893</v>
      </c>
      <c r="C69" s="19" t="s">
        <v>105</v>
      </c>
      <c r="D69" s="17" t="s">
        <v>711</v>
      </c>
      <c r="E69" s="18" t="s">
        <v>109</v>
      </c>
      <c r="F69" s="12" t="s">
        <v>716</v>
      </c>
      <c r="G69" s="11" t="s">
        <v>1046</v>
      </c>
    </row>
    <row r="70" spans="1:7" ht="25.5" hidden="1" x14ac:dyDescent="0.2">
      <c r="A70" s="18">
        <v>3</v>
      </c>
      <c r="B70" s="17" t="s">
        <v>893</v>
      </c>
      <c r="C70" s="19" t="s">
        <v>105</v>
      </c>
      <c r="D70" s="17" t="s">
        <v>711</v>
      </c>
      <c r="E70" s="18" t="s">
        <v>110</v>
      </c>
      <c r="F70" s="12" t="s">
        <v>717</v>
      </c>
      <c r="G70" s="11" t="s">
        <v>1045</v>
      </c>
    </row>
    <row r="71" spans="1:7" ht="25.5" hidden="1" x14ac:dyDescent="0.2">
      <c r="A71" s="18">
        <v>3</v>
      </c>
      <c r="B71" s="17" t="s">
        <v>893</v>
      </c>
      <c r="C71" s="19" t="s">
        <v>105</v>
      </c>
      <c r="D71" s="17" t="s">
        <v>711</v>
      </c>
      <c r="E71" s="18" t="s">
        <v>111</v>
      </c>
      <c r="F71" s="12" t="s">
        <v>718</v>
      </c>
      <c r="G71" s="11" t="s">
        <v>1045</v>
      </c>
    </row>
    <row r="72" spans="1:7" ht="25.5" hidden="1" x14ac:dyDescent="0.2">
      <c r="A72" s="18">
        <v>3</v>
      </c>
      <c r="B72" s="17" t="s">
        <v>893</v>
      </c>
      <c r="C72" s="19" t="s">
        <v>105</v>
      </c>
      <c r="D72" s="17" t="s">
        <v>711</v>
      </c>
      <c r="E72" s="18" t="s">
        <v>112</v>
      </c>
      <c r="F72" s="12" t="s">
        <v>719</v>
      </c>
      <c r="G72" s="11" t="s">
        <v>1045</v>
      </c>
    </row>
    <row r="73" spans="1:7" ht="25.5" hidden="1" x14ac:dyDescent="0.2">
      <c r="A73" s="18">
        <v>3</v>
      </c>
      <c r="B73" s="17" t="s">
        <v>893</v>
      </c>
      <c r="C73" s="19" t="s">
        <v>105</v>
      </c>
      <c r="D73" s="17" t="s">
        <v>711</v>
      </c>
      <c r="E73" s="18" t="s">
        <v>713</v>
      </c>
      <c r="F73" s="12" t="s">
        <v>720</v>
      </c>
      <c r="G73" s="11" t="s">
        <v>1045</v>
      </c>
    </row>
    <row r="74" spans="1:7" ht="51" hidden="1" x14ac:dyDescent="0.2">
      <c r="A74" s="18">
        <v>3</v>
      </c>
      <c r="B74" s="17" t="s">
        <v>893</v>
      </c>
      <c r="C74" s="19" t="s">
        <v>98</v>
      </c>
      <c r="D74" s="17" t="s">
        <v>728</v>
      </c>
      <c r="E74" s="18" t="s">
        <v>99</v>
      </c>
      <c r="F74" s="12" t="s">
        <v>729</v>
      </c>
      <c r="G74" s="11" t="s">
        <v>1045</v>
      </c>
    </row>
    <row r="75" spans="1:7" ht="25.5" hidden="1" x14ac:dyDescent="0.2">
      <c r="A75" s="18">
        <v>3</v>
      </c>
      <c r="B75" s="17" t="s">
        <v>893</v>
      </c>
      <c r="C75" s="19" t="s">
        <v>98</v>
      </c>
      <c r="D75" s="17" t="s">
        <v>728</v>
      </c>
      <c r="E75" s="18" t="s">
        <v>100</v>
      </c>
      <c r="F75" s="12" t="s">
        <v>733</v>
      </c>
      <c r="G75" s="11" t="s">
        <v>1046</v>
      </c>
    </row>
    <row r="76" spans="1:7" ht="25.5" hidden="1" x14ac:dyDescent="0.2">
      <c r="A76" s="18">
        <v>3</v>
      </c>
      <c r="B76" s="17" t="s">
        <v>893</v>
      </c>
      <c r="C76" s="19" t="s">
        <v>98</v>
      </c>
      <c r="D76" s="17" t="s">
        <v>728</v>
      </c>
      <c r="E76" s="18" t="s">
        <v>101</v>
      </c>
      <c r="F76" s="12" t="s">
        <v>734</v>
      </c>
      <c r="G76" s="11" t="s">
        <v>1045</v>
      </c>
    </row>
    <row r="77" spans="1:7" ht="25.5" hidden="1" x14ac:dyDescent="0.2">
      <c r="A77" s="18">
        <v>3</v>
      </c>
      <c r="B77" s="17" t="s">
        <v>893</v>
      </c>
      <c r="C77" s="19" t="s">
        <v>98</v>
      </c>
      <c r="D77" s="17" t="s">
        <v>728</v>
      </c>
      <c r="E77" s="18" t="s">
        <v>102</v>
      </c>
      <c r="F77" s="12" t="s">
        <v>735</v>
      </c>
      <c r="G77" s="11" t="s">
        <v>1045</v>
      </c>
    </row>
    <row r="78" spans="1:7" hidden="1" x14ac:dyDescent="0.2">
      <c r="A78" s="18">
        <v>3</v>
      </c>
      <c r="B78" s="17" t="s">
        <v>893</v>
      </c>
      <c r="C78" s="19" t="s">
        <v>98</v>
      </c>
      <c r="D78" s="17" t="s">
        <v>728</v>
      </c>
      <c r="E78" s="18" t="s">
        <v>103</v>
      </c>
      <c r="F78" s="12" t="s">
        <v>736</v>
      </c>
      <c r="G78" s="11" t="s">
        <v>1045</v>
      </c>
    </row>
    <row r="79" spans="1:7" ht="38.25" hidden="1" x14ac:dyDescent="0.2">
      <c r="A79" s="18">
        <v>3</v>
      </c>
      <c r="B79" s="17" t="s">
        <v>893</v>
      </c>
      <c r="C79" s="19" t="s">
        <v>98</v>
      </c>
      <c r="D79" s="17" t="s">
        <v>728</v>
      </c>
      <c r="E79" s="18" t="s">
        <v>104</v>
      </c>
      <c r="F79" s="12" t="s">
        <v>737</v>
      </c>
      <c r="G79" s="11" t="s">
        <v>1046</v>
      </c>
    </row>
    <row r="80" spans="1:7" ht="38.25" hidden="1" x14ac:dyDescent="0.2">
      <c r="A80" s="18">
        <v>3</v>
      </c>
      <c r="B80" s="17" t="s">
        <v>893</v>
      </c>
      <c r="C80" s="19" t="s">
        <v>98</v>
      </c>
      <c r="D80" s="17" t="s">
        <v>728</v>
      </c>
      <c r="E80" s="18" t="s">
        <v>127</v>
      </c>
      <c r="F80" s="12" t="s">
        <v>732</v>
      </c>
      <c r="G80" s="11" t="s">
        <v>1046</v>
      </c>
    </row>
    <row r="81" spans="1:7" ht="25.5" hidden="1" x14ac:dyDescent="0.2">
      <c r="A81" s="18">
        <v>3</v>
      </c>
      <c r="B81" s="17" t="s">
        <v>893</v>
      </c>
      <c r="C81" s="19" t="s">
        <v>98</v>
      </c>
      <c r="D81" s="17" t="s">
        <v>728</v>
      </c>
      <c r="E81" s="18" t="s">
        <v>128</v>
      </c>
      <c r="F81" s="12" t="s">
        <v>730</v>
      </c>
      <c r="G81" s="11" t="s">
        <v>1045</v>
      </c>
    </row>
    <row r="82" spans="1:7" ht="25.5" hidden="1" x14ac:dyDescent="0.2">
      <c r="A82" s="18">
        <v>3</v>
      </c>
      <c r="B82" s="17" t="s">
        <v>893</v>
      </c>
      <c r="C82" s="19" t="s">
        <v>98</v>
      </c>
      <c r="D82" s="17" t="s">
        <v>728</v>
      </c>
      <c r="E82" s="18" t="s">
        <v>129</v>
      </c>
      <c r="F82" s="12" t="s">
        <v>731</v>
      </c>
      <c r="G82" s="11" t="s">
        <v>1045</v>
      </c>
    </row>
    <row r="83" spans="1:7" ht="25.5" hidden="1" x14ac:dyDescent="0.2">
      <c r="A83" s="18">
        <v>3</v>
      </c>
      <c r="B83" s="17" t="s">
        <v>893</v>
      </c>
      <c r="C83" s="19" t="s">
        <v>130</v>
      </c>
      <c r="D83" s="17" t="s">
        <v>742</v>
      </c>
      <c r="E83" s="18" t="s">
        <v>131</v>
      </c>
      <c r="F83" s="12" t="s">
        <v>916</v>
      </c>
      <c r="G83" s="11" t="s">
        <v>1046</v>
      </c>
    </row>
    <row r="84" spans="1:7" hidden="1" x14ac:dyDescent="0.2">
      <c r="A84" s="18">
        <v>3</v>
      </c>
      <c r="B84" s="17" t="s">
        <v>893</v>
      </c>
      <c r="C84" s="19" t="s">
        <v>130</v>
      </c>
      <c r="D84" s="17" t="s">
        <v>742</v>
      </c>
      <c r="E84" s="18" t="s">
        <v>132</v>
      </c>
      <c r="F84" s="12" t="s">
        <v>917</v>
      </c>
      <c r="G84" s="11" t="s">
        <v>1046</v>
      </c>
    </row>
    <row r="85" spans="1:7" hidden="1" x14ac:dyDescent="0.2">
      <c r="A85" s="18">
        <v>3</v>
      </c>
      <c r="B85" s="17" t="s">
        <v>893</v>
      </c>
      <c r="C85" s="19" t="s">
        <v>130</v>
      </c>
      <c r="D85" s="17" t="s">
        <v>742</v>
      </c>
      <c r="E85" s="18" t="s">
        <v>133</v>
      </c>
      <c r="F85" s="12" t="s">
        <v>918</v>
      </c>
      <c r="G85" s="11" t="s">
        <v>1046</v>
      </c>
    </row>
    <row r="86" spans="1:7" ht="25.5" hidden="1" x14ac:dyDescent="0.2">
      <c r="A86" s="18">
        <v>3</v>
      </c>
      <c r="B86" s="17" t="s">
        <v>893</v>
      </c>
      <c r="C86" s="19" t="s">
        <v>130</v>
      </c>
      <c r="D86" s="17" t="s">
        <v>742</v>
      </c>
      <c r="E86" s="18" t="s">
        <v>134</v>
      </c>
      <c r="F86" s="12" t="s">
        <v>919</v>
      </c>
      <c r="G86" s="11" t="s">
        <v>1046</v>
      </c>
    </row>
    <row r="87" spans="1:7" ht="25.5" hidden="1" x14ac:dyDescent="0.2">
      <c r="A87" s="18">
        <v>3</v>
      </c>
      <c r="B87" s="17" t="s">
        <v>893</v>
      </c>
      <c r="C87" s="19" t="s">
        <v>130</v>
      </c>
      <c r="D87" s="17" t="s">
        <v>742</v>
      </c>
      <c r="E87" s="18" t="s">
        <v>135</v>
      </c>
      <c r="F87" s="12" t="s">
        <v>731</v>
      </c>
      <c r="G87" s="11" t="s">
        <v>1046</v>
      </c>
    </row>
    <row r="88" spans="1:7" ht="25.5" hidden="1" x14ac:dyDescent="0.2">
      <c r="A88" s="18">
        <v>3</v>
      </c>
      <c r="B88" s="17" t="s">
        <v>893</v>
      </c>
      <c r="C88" s="19" t="s">
        <v>130</v>
      </c>
      <c r="D88" s="17" t="s">
        <v>742</v>
      </c>
      <c r="E88" s="18" t="s">
        <v>136</v>
      </c>
      <c r="F88" s="12" t="s">
        <v>920</v>
      </c>
      <c r="G88" s="11" t="s">
        <v>1046</v>
      </c>
    </row>
    <row r="89" spans="1:7" x14ac:dyDescent="0.2">
      <c r="A89" s="18">
        <v>3</v>
      </c>
      <c r="B89" s="17" t="s">
        <v>893</v>
      </c>
      <c r="C89" s="19" t="s">
        <v>116</v>
      </c>
      <c r="D89" s="17" t="s">
        <v>745</v>
      </c>
      <c r="E89" s="18" t="s">
        <v>117</v>
      </c>
      <c r="F89" s="12" t="s">
        <v>746</v>
      </c>
      <c r="G89" s="11" t="s">
        <v>1049</v>
      </c>
    </row>
    <row r="90" spans="1:7" ht="25.5" x14ac:dyDescent="0.2">
      <c r="A90" s="18">
        <v>3</v>
      </c>
      <c r="B90" s="17" t="s">
        <v>893</v>
      </c>
      <c r="C90" s="19" t="s">
        <v>116</v>
      </c>
      <c r="D90" s="17" t="s">
        <v>745</v>
      </c>
      <c r="E90" s="18" t="s">
        <v>118</v>
      </c>
      <c r="F90" s="12" t="s">
        <v>747</v>
      </c>
      <c r="G90" s="11" t="s">
        <v>1049</v>
      </c>
    </row>
    <row r="91" spans="1:7" ht="25.5" hidden="1" x14ac:dyDescent="0.2">
      <c r="A91" s="18">
        <v>3</v>
      </c>
      <c r="B91" s="17" t="s">
        <v>893</v>
      </c>
      <c r="C91" s="19" t="s">
        <v>114</v>
      </c>
      <c r="D91" s="17" t="s">
        <v>749</v>
      </c>
      <c r="E91" s="18" t="s">
        <v>750</v>
      </c>
      <c r="F91" s="12" t="s">
        <v>751</v>
      </c>
      <c r="G91" s="11" t="s">
        <v>1045</v>
      </c>
    </row>
    <row r="92" spans="1:7" ht="25.5" hidden="1" x14ac:dyDescent="0.2">
      <c r="A92" s="18">
        <v>3</v>
      </c>
      <c r="B92" s="17" t="s">
        <v>893</v>
      </c>
      <c r="C92" s="19" t="s">
        <v>114</v>
      </c>
      <c r="D92" s="17" t="s">
        <v>749</v>
      </c>
      <c r="E92" s="18" t="s">
        <v>755</v>
      </c>
      <c r="F92" s="12" t="s">
        <v>921</v>
      </c>
      <c r="G92" s="11" t="s">
        <v>1045</v>
      </c>
    </row>
    <row r="93" spans="1:7" ht="38.25" hidden="1" x14ac:dyDescent="0.2">
      <c r="A93" s="18">
        <v>3</v>
      </c>
      <c r="B93" s="17" t="s">
        <v>893</v>
      </c>
      <c r="C93" s="19" t="s">
        <v>114</v>
      </c>
      <c r="D93" s="17" t="s">
        <v>749</v>
      </c>
      <c r="E93" s="18" t="s">
        <v>756</v>
      </c>
      <c r="F93" s="12" t="s">
        <v>754</v>
      </c>
      <c r="G93" s="11" t="s">
        <v>1045</v>
      </c>
    </row>
    <row r="94" spans="1:7" hidden="1" x14ac:dyDescent="0.2">
      <c r="A94" s="18">
        <v>3</v>
      </c>
      <c r="B94" s="17" t="s">
        <v>893</v>
      </c>
      <c r="C94" s="19" t="s">
        <v>114</v>
      </c>
      <c r="D94" s="17" t="s">
        <v>749</v>
      </c>
      <c r="E94" s="18" t="s">
        <v>757</v>
      </c>
      <c r="F94" s="12" t="s">
        <v>922</v>
      </c>
      <c r="G94" s="11" t="s">
        <v>1045</v>
      </c>
    </row>
    <row r="95" spans="1:7" hidden="1" x14ac:dyDescent="0.2">
      <c r="A95" s="18">
        <v>3</v>
      </c>
      <c r="B95" s="17" t="s">
        <v>893</v>
      </c>
      <c r="C95" s="19" t="s">
        <v>114</v>
      </c>
      <c r="D95" s="17" t="s">
        <v>749</v>
      </c>
      <c r="E95" s="18" t="s">
        <v>115</v>
      </c>
      <c r="F95" s="12" t="s">
        <v>923</v>
      </c>
      <c r="G95" s="11" t="s">
        <v>1045</v>
      </c>
    </row>
    <row r="96" spans="1:7" ht="25.5" hidden="1" x14ac:dyDescent="0.2">
      <c r="A96" s="18">
        <v>3</v>
      </c>
      <c r="B96" s="17" t="s">
        <v>893</v>
      </c>
      <c r="C96" s="19" t="s">
        <v>120</v>
      </c>
      <c r="D96" s="17" t="s">
        <v>1020</v>
      </c>
      <c r="E96" s="18" t="s">
        <v>121</v>
      </c>
      <c r="F96" s="12" t="s">
        <v>758</v>
      </c>
      <c r="G96" s="11" t="s">
        <v>1045</v>
      </c>
    </row>
    <row r="97" spans="1:7" hidden="1" x14ac:dyDescent="0.2">
      <c r="A97" s="18">
        <v>3</v>
      </c>
      <c r="B97" s="17" t="s">
        <v>893</v>
      </c>
      <c r="C97" s="19" t="s">
        <v>120</v>
      </c>
      <c r="D97" s="17" t="s">
        <v>1020</v>
      </c>
      <c r="E97" s="18" t="s">
        <v>122</v>
      </c>
      <c r="F97" s="12" t="s">
        <v>924</v>
      </c>
      <c r="G97" s="11" t="s">
        <v>1045</v>
      </c>
    </row>
    <row r="98" spans="1:7" hidden="1" x14ac:dyDescent="0.2">
      <c r="A98" s="18">
        <v>3</v>
      </c>
      <c r="B98" s="17" t="s">
        <v>893</v>
      </c>
      <c r="C98" s="19" t="s">
        <v>120</v>
      </c>
      <c r="D98" s="17" t="s">
        <v>1020</v>
      </c>
      <c r="E98" s="18" t="s">
        <v>123</v>
      </c>
      <c r="F98" s="12" t="s">
        <v>925</v>
      </c>
      <c r="G98" s="11" t="s">
        <v>1045</v>
      </c>
    </row>
    <row r="99" spans="1:7" hidden="1" x14ac:dyDescent="0.2">
      <c r="A99" s="18">
        <v>3</v>
      </c>
      <c r="B99" s="17" t="s">
        <v>893</v>
      </c>
      <c r="C99" s="19" t="s">
        <v>120</v>
      </c>
      <c r="D99" s="17" t="s">
        <v>1020</v>
      </c>
      <c r="E99" s="18" t="s">
        <v>124</v>
      </c>
      <c r="F99" s="12" t="s">
        <v>923</v>
      </c>
      <c r="G99" s="11" t="s">
        <v>1045</v>
      </c>
    </row>
    <row r="100" spans="1:7" hidden="1" x14ac:dyDescent="0.2">
      <c r="A100" s="18">
        <v>3</v>
      </c>
      <c r="B100" s="17" t="s">
        <v>893</v>
      </c>
      <c r="C100" s="19" t="s">
        <v>137</v>
      </c>
      <c r="D100" s="17" t="s">
        <v>761</v>
      </c>
      <c r="E100" s="18" t="s">
        <v>138</v>
      </c>
      <c r="F100" s="12" t="s">
        <v>762</v>
      </c>
      <c r="G100" s="11" t="s">
        <v>1045</v>
      </c>
    </row>
    <row r="101" spans="1:7" hidden="1" x14ac:dyDescent="0.2">
      <c r="A101" s="18">
        <v>3</v>
      </c>
      <c r="B101" s="17" t="s">
        <v>893</v>
      </c>
      <c r="C101" s="19" t="s">
        <v>137</v>
      </c>
      <c r="D101" s="17" t="s">
        <v>761</v>
      </c>
      <c r="E101" s="18" t="s">
        <v>139</v>
      </c>
      <c r="F101" s="12" t="s">
        <v>926</v>
      </c>
      <c r="G101" s="11" t="s">
        <v>1045</v>
      </c>
    </row>
    <row r="102" spans="1:7" ht="25.5" hidden="1" x14ac:dyDescent="0.2">
      <c r="A102" s="18">
        <v>3</v>
      </c>
      <c r="B102" s="17" t="s">
        <v>893</v>
      </c>
      <c r="C102" s="19" t="s">
        <v>137</v>
      </c>
      <c r="D102" s="17" t="s">
        <v>761</v>
      </c>
      <c r="E102" s="18" t="s">
        <v>140</v>
      </c>
      <c r="F102" s="12" t="s">
        <v>927</v>
      </c>
      <c r="G102" s="11" t="s">
        <v>1045</v>
      </c>
    </row>
    <row r="103" spans="1:7" hidden="1" x14ac:dyDescent="0.2">
      <c r="A103" s="18">
        <v>4</v>
      </c>
      <c r="B103" s="17" t="s">
        <v>765</v>
      </c>
      <c r="C103" s="19" t="s">
        <v>768</v>
      </c>
      <c r="D103" s="17" t="s">
        <v>766</v>
      </c>
      <c r="E103" s="18" t="s">
        <v>767</v>
      </c>
      <c r="F103" s="12" t="s">
        <v>769</v>
      </c>
      <c r="G103" s="11" t="s">
        <v>1046</v>
      </c>
    </row>
    <row r="104" spans="1:7" hidden="1" x14ac:dyDescent="0.2">
      <c r="A104" s="18">
        <v>4</v>
      </c>
      <c r="B104" s="17" t="s">
        <v>765</v>
      </c>
      <c r="C104" s="19" t="s">
        <v>768</v>
      </c>
      <c r="D104" s="17" t="s">
        <v>766</v>
      </c>
      <c r="E104" s="18" t="s">
        <v>770</v>
      </c>
      <c r="F104" s="12" t="s">
        <v>928</v>
      </c>
      <c r="G104" s="11" t="s">
        <v>1046</v>
      </c>
    </row>
    <row r="105" spans="1:7" hidden="1" x14ac:dyDescent="0.2">
      <c r="A105" s="18">
        <v>4</v>
      </c>
      <c r="B105" s="17" t="s">
        <v>765</v>
      </c>
      <c r="C105" s="19" t="s">
        <v>768</v>
      </c>
      <c r="D105" s="17" t="s">
        <v>766</v>
      </c>
      <c r="E105" s="18" t="s">
        <v>771</v>
      </c>
      <c r="F105" s="12" t="s">
        <v>929</v>
      </c>
      <c r="G105" s="11" t="s">
        <v>1046</v>
      </c>
    </row>
    <row r="106" spans="1:7" hidden="1" x14ac:dyDescent="0.2">
      <c r="A106" s="18">
        <v>4</v>
      </c>
      <c r="B106" s="17" t="s">
        <v>765</v>
      </c>
      <c r="C106" s="19" t="s">
        <v>768</v>
      </c>
      <c r="D106" s="17" t="s">
        <v>766</v>
      </c>
      <c r="E106" s="18" t="s">
        <v>772</v>
      </c>
      <c r="F106" s="12" t="s">
        <v>930</v>
      </c>
      <c r="G106" s="11" t="s">
        <v>1046</v>
      </c>
    </row>
    <row r="107" spans="1:7" hidden="1" x14ac:dyDescent="0.2">
      <c r="A107" s="18">
        <v>4</v>
      </c>
      <c r="B107" s="17" t="s">
        <v>765</v>
      </c>
      <c r="C107" s="19" t="s">
        <v>768</v>
      </c>
      <c r="D107" s="17" t="s">
        <v>766</v>
      </c>
      <c r="E107" s="18" t="s">
        <v>773</v>
      </c>
      <c r="F107" s="12" t="s">
        <v>931</v>
      </c>
      <c r="G107" s="11" t="s">
        <v>1050</v>
      </c>
    </row>
    <row r="108" spans="1:7" hidden="1" x14ac:dyDescent="0.2">
      <c r="A108" s="18">
        <v>4</v>
      </c>
      <c r="B108" s="17" t="s">
        <v>765</v>
      </c>
      <c r="C108" s="19" t="s">
        <v>142</v>
      </c>
      <c r="D108" s="17" t="s">
        <v>776</v>
      </c>
      <c r="E108" s="18" t="s">
        <v>143</v>
      </c>
      <c r="F108" s="12" t="s">
        <v>777</v>
      </c>
      <c r="G108" s="11" t="s">
        <v>1045</v>
      </c>
    </row>
    <row r="109" spans="1:7" hidden="1" x14ac:dyDescent="0.2">
      <c r="A109" s="18">
        <v>4</v>
      </c>
      <c r="B109" s="17" t="s">
        <v>765</v>
      </c>
      <c r="C109" s="19" t="s">
        <v>142</v>
      </c>
      <c r="D109" s="17" t="s">
        <v>776</v>
      </c>
      <c r="E109" s="18" t="s">
        <v>144</v>
      </c>
      <c r="F109" s="12" t="s">
        <v>778</v>
      </c>
      <c r="G109" s="11" t="s">
        <v>1045</v>
      </c>
    </row>
    <row r="110" spans="1:7" ht="25.5" hidden="1" x14ac:dyDescent="0.2">
      <c r="A110" s="18">
        <v>4</v>
      </c>
      <c r="B110" s="17" t="s">
        <v>765</v>
      </c>
      <c r="C110" s="19" t="s">
        <v>142</v>
      </c>
      <c r="D110" s="17" t="s">
        <v>776</v>
      </c>
      <c r="E110" s="18" t="s">
        <v>145</v>
      </c>
      <c r="F110" s="12" t="s">
        <v>779</v>
      </c>
      <c r="G110" s="11" t="s">
        <v>1045</v>
      </c>
    </row>
    <row r="111" spans="1:7" ht="25.5" hidden="1" x14ac:dyDescent="0.2">
      <c r="A111" s="18">
        <v>4</v>
      </c>
      <c r="B111" s="17" t="s">
        <v>765</v>
      </c>
      <c r="C111" s="19" t="s">
        <v>142</v>
      </c>
      <c r="D111" s="17" t="s">
        <v>776</v>
      </c>
      <c r="E111" s="18" t="s">
        <v>146</v>
      </c>
      <c r="F111" s="12" t="s">
        <v>780</v>
      </c>
      <c r="G111" s="11" t="s">
        <v>1045</v>
      </c>
    </row>
    <row r="112" spans="1:7" ht="25.5" hidden="1" x14ac:dyDescent="0.2">
      <c r="A112" s="18">
        <v>4</v>
      </c>
      <c r="B112" s="17" t="s">
        <v>765</v>
      </c>
      <c r="C112" s="19" t="s">
        <v>142</v>
      </c>
      <c r="D112" s="17" t="s">
        <v>776</v>
      </c>
      <c r="E112" s="18" t="s">
        <v>147</v>
      </c>
      <c r="F112" s="12" t="s">
        <v>781</v>
      </c>
      <c r="G112" s="11" t="s">
        <v>1045</v>
      </c>
    </row>
    <row r="113" spans="1:7" hidden="1" x14ac:dyDescent="0.2">
      <c r="A113" s="18">
        <v>4</v>
      </c>
      <c r="B113" s="17" t="s">
        <v>765</v>
      </c>
      <c r="C113" s="19" t="s">
        <v>142</v>
      </c>
      <c r="D113" s="17" t="s">
        <v>776</v>
      </c>
      <c r="E113" s="18" t="s">
        <v>148</v>
      </c>
      <c r="F113" s="12" t="s">
        <v>782</v>
      </c>
      <c r="G113" s="11" t="s">
        <v>1045</v>
      </c>
    </row>
    <row r="114" spans="1:7" hidden="1" x14ac:dyDescent="0.2">
      <c r="A114" s="18">
        <v>4</v>
      </c>
      <c r="B114" s="17" t="s">
        <v>765</v>
      </c>
      <c r="C114" s="19" t="s">
        <v>142</v>
      </c>
      <c r="D114" s="17" t="s">
        <v>776</v>
      </c>
      <c r="E114" s="18" t="s">
        <v>149</v>
      </c>
      <c r="F114" s="12" t="s">
        <v>783</v>
      </c>
      <c r="G114" s="11" t="s">
        <v>1045</v>
      </c>
    </row>
    <row r="115" spans="1:7" ht="25.5" hidden="1" x14ac:dyDescent="0.2">
      <c r="A115" s="18">
        <v>4</v>
      </c>
      <c r="B115" s="17" t="s">
        <v>765</v>
      </c>
      <c r="C115" s="19" t="s">
        <v>142</v>
      </c>
      <c r="D115" s="17" t="s">
        <v>776</v>
      </c>
      <c r="E115" s="18" t="s">
        <v>150</v>
      </c>
      <c r="F115" s="12" t="s">
        <v>784</v>
      </c>
      <c r="G115" s="11" t="s">
        <v>1045</v>
      </c>
    </row>
    <row r="116" spans="1:7" hidden="1" x14ac:dyDescent="0.2">
      <c r="A116" s="18">
        <v>4</v>
      </c>
      <c r="B116" s="17" t="s">
        <v>765</v>
      </c>
      <c r="C116" s="19" t="s">
        <v>142</v>
      </c>
      <c r="D116" s="17" t="s">
        <v>776</v>
      </c>
      <c r="E116" s="18" t="s">
        <v>151</v>
      </c>
      <c r="F116" s="12" t="s">
        <v>785</v>
      </c>
      <c r="G116" s="11" t="s">
        <v>1045</v>
      </c>
    </row>
    <row r="117" spans="1:7" ht="25.5" hidden="1" x14ac:dyDescent="0.2">
      <c r="A117" s="18">
        <v>4</v>
      </c>
      <c r="B117" s="17" t="s">
        <v>765</v>
      </c>
      <c r="C117" s="19" t="s">
        <v>794</v>
      </c>
      <c r="D117" s="17" t="s">
        <v>793</v>
      </c>
      <c r="E117" s="18" t="s">
        <v>153</v>
      </c>
      <c r="F117" s="12" t="s">
        <v>795</v>
      </c>
      <c r="G117" s="11" t="s">
        <v>1045</v>
      </c>
    </row>
    <row r="118" spans="1:7" hidden="1" x14ac:dyDescent="0.2">
      <c r="A118" s="18">
        <v>4</v>
      </c>
      <c r="B118" s="17" t="s">
        <v>765</v>
      </c>
      <c r="C118" s="19" t="s">
        <v>794</v>
      </c>
      <c r="D118" s="17" t="s">
        <v>793</v>
      </c>
      <c r="E118" s="18" t="s">
        <v>154</v>
      </c>
      <c r="F118" s="12" t="s">
        <v>988</v>
      </c>
      <c r="G118" s="11" t="s">
        <v>1045</v>
      </c>
    </row>
    <row r="119" spans="1:7" hidden="1" x14ac:dyDescent="0.2">
      <c r="A119" s="18">
        <v>4</v>
      </c>
      <c r="B119" s="17" t="s">
        <v>765</v>
      </c>
      <c r="C119" s="19" t="s">
        <v>794</v>
      </c>
      <c r="D119" s="17" t="s">
        <v>793</v>
      </c>
      <c r="E119" s="18" t="s">
        <v>155</v>
      </c>
      <c r="F119" s="12" t="s">
        <v>796</v>
      </c>
      <c r="G119" s="11" t="s">
        <v>1046</v>
      </c>
    </row>
    <row r="120" spans="1:7" ht="38.25" hidden="1" x14ac:dyDescent="0.2">
      <c r="A120" s="18">
        <v>4</v>
      </c>
      <c r="B120" s="17" t="s">
        <v>765</v>
      </c>
      <c r="C120" s="19" t="s">
        <v>794</v>
      </c>
      <c r="D120" s="17" t="s">
        <v>793</v>
      </c>
      <c r="E120" s="18" t="s">
        <v>156</v>
      </c>
      <c r="F120" s="12" t="s">
        <v>1022</v>
      </c>
      <c r="G120" s="11" t="s">
        <v>1045</v>
      </c>
    </row>
    <row r="121" spans="1:7" ht="25.5" hidden="1" x14ac:dyDescent="0.2">
      <c r="A121" s="21">
        <v>4</v>
      </c>
      <c r="B121" s="22" t="s">
        <v>765</v>
      </c>
      <c r="C121" s="23" t="s">
        <v>794</v>
      </c>
      <c r="D121" s="22" t="s">
        <v>793</v>
      </c>
      <c r="E121" s="18" t="s">
        <v>1023</v>
      </c>
      <c r="F121" s="24" t="s">
        <v>1026</v>
      </c>
      <c r="G121" s="11" t="s">
        <v>1045</v>
      </c>
    </row>
    <row r="122" spans="1:7" ht="25.5" hidden="1" x14ac:dyDescent="0.2">
      <c r="A122" s="21">
        <v>4</v>
      </c>
      <c r="B122" s="22" t="s">
        <v>765</v>
      </c>
      <c r="C122" s="23" t="s">
        <v>794</v>
      </c>
      <c r="D122" s="22" t="s">
        <v>793</v>
      </c>
      <c r="E122" s="18" t="s">
        <v>1024</v>
      </c>
      <c r="F122" s="24" t="s">
        <v>1027</v>
      </c>
      <c r="G122" s="11" t="s">
        <v>1045</v>
      </c>
    </row>
    <row r="123" spans="1:7" ht="25.5" hidden="1" x14ac:dyDescent="0.2">
      <c r="A123" s="21">
        <v>4</v>
      </c>
      <c r="B123" s="22" t="s">
        <v>765</v>
      </c>
      <c r="C123" s="23" t="s">
        <v>794</v>
      </c>
      <c r="D123" s="22" t="s">
        <v>793</v>
      </c>
      <c r="E123" s="18" t="s">
        <v>1025</v>
      </c>
      <c r="F123" s="24" t="s">
        <v>1028</v>
      </c>
      <c r="G123" s="11" t="s">
        <v>1045</v>
      </c>
    </row>
    <row r="124" spans="1:7" hidden="1" x14ac:dyDescent="0.2">
      <c r="A124" s="18">
        <v>4</v>
      </c>
      <c r="B124" s="17" t="s">
        <v>765</v>
      </c>
      <c r="C124" s="19" t="s">
        <v>799</v>
      </c>
      <c r="D124" s="17" t="s">
        <v>800</v>
      </c>
      <c r="E124" s="18" t="s">
        <v>158</v>
      </c>
      <c r="F124" s="12" t="s">
        <v>801</v>
      </c>
      <c r="G124" s="11" t="s">
        <v>1045</v>
      </c>
    </row>
    <row r="125" spans="1:7" hidden="1" x14ac:dyDescent="0.2">
      <c r="A125" s="18">
        <v>4</v>
      </c>
      <c r="B125" s="17" t="s">
        <v>765</v>
      </c>
      <c r="C125" s="19" t="s">
        <v>799</v>
      </c>
      <c r="D125" s="17" t="s">
        <v>800</v>
      </c>
      <c r="E125" s="18" t="s">
        <v>181</v>
      </c>
      <c r="F125" s="12" t="s">
        <v>932</v>
      </c>
      <c r="G125" s="11" t="s">
        <v>1045</v>
      </c>
    </row>
    <row r="126" spans="1:7" hidden="1" x14ac:dyDescent="0.2">
      <c r="A126" s="18">
        <v>4</v>
      </c>
      <c r="B126" s="17" t="s">
        <v>765</v>
      </c>
      <c r="C126" s="19" t="s">
        <v>799</v>
      </c>
      <c r="D126" s="17" t="s">
        <v>800</v>
      </c>
      <c r="E126" s="18" t="s">
        <v>182</v>
      </c>
      <c r="F126" s="12" t="s">
        <v>933</v>
      </c>
      <c r="G126" s="11" t="s">
        <v>1052</v>
      </c>
    </row>
    <row r="127" spans="1:7" hidden="1" x14ac:dyDescent="0.2">
      <c r="A127" s="18">
        <v>5</v>
      </c>
      <c r="B127" s="17" t="s">
        <v>805</v>
      </c>
      <c r="C127" s="19" t="s">
        <v>160</v>
      </c>
      <c r="D127" s="17" t="s">
        <v>806</v>
      </c>
      <c r="E127" s="18" t="s">
        <v>161</v>
      </c>
      <c r="F127" s="12" t="s">
        <v>807</v>
      </c>
      <c r="G127" s="11" t="s">
        <v>1045</v>
      </c>
    </row>
    <row r="128" spans="1:7" hidden="1" x14ac:dyDescent="0.2">
      <c r="A128" s="18">
        <v>5</v>
      </c>
      <c r="B128" s="17" t="s">
        <v>805</v>
      </c>
      <c r="C128" s="19" t="s">
        <v>160</v>
      </c>
      <c r="D128" s="17" t="s">
        <v>806</v>
      </c>
      <c r="E128" s="18" t="s">
        <v>162</v>
      </c>
      <c r="F128" s="12" t="s">
        <v>934</v>
      </c>
      <c r="G128" s="11" t="s">
        <v>1045</v>
      </c>
    </row>
    <row r="129" spans="1:7" hidden="1" x14ac:dyDescent="0.2">
      <c r="A129" s="18">
        <v>5</v>
      </c>
      <c r="B129" s="17" t="s">
        <v>805</v>
      </c>
      <c r="C129" s="19" t="s">
        <v>197</v>
      </c>
      <c r="D129" s="17" t="s">
        <v>810</v>
      </c>
      <c r="E129" s="18" t="s">
        <v>198</v>
      </c>
      <c r="F129" s="12" t="s">
        <v>811</v>
      </c>
      <c r="G129" s="11" t="s">
        <v>1046</v>
      </c>
    </row>
    <row r="130" spans="1:7" hidden="1" x14ac:dyDescent="0.2">
      <c r="A130" s="18">
        <v>5</v>
      </c>
      <c r="B130" s="17" t="s">
        <v>805</v>
      </c>
      <c r="C130" s="19" t="s">
        <v>165</v>
      </c>
      <c r="D130" s="17" t="s">
        <v>813</v>
      </c>
      <c r="E130" s="18" t="s">
        <v>166</v>
      </c>
      <c r="F130" s="12" t="s">
        <v>814</v>
      </c>
      <c r="G130" s="11" t="s">
        <v>1045</v>
      </c>
    </row>
    <row r="131" spans="1:7" hidden="1" x14ac:dyDescent="0.2">
      <c r="A131" s="18">
        <v>5</v>
      </c>
      <c r="B131" s="17" t="s">
        <v>805</v>
      </c>
      <c r="C131" s="19" t="s">
        <v>168</v>
      </c>
      <c r="D131" s="17" t="s">
        <v>817</v>
      </c>
      <c r="E131" s="18" t="s">
        <v>169</v>
      </c>
      <c r="F131" s="12" t="s">
        <v>935</v>
      </c>
      <c r="G131" s="11" t="s">
        <v>1045</v>
      </c>
    </row>
    <row r="132" spans="1:7" hidden="1" x14ac:dyDescent="0.2">
      <c r="A132" s="18">
        <v>5</v>
      </c>
      <c r="B132" s="17" t="s">
        <v>805</v>
      </c>
      <c r="C132" s="19" t="s">
        <v>168</v>
      </c>
      <c r="D132" s="17" t="s">
        <v>817</v>
      </c>
      <c r="E132" s="18" t="s">
        <v>170</v>
      </c>
      <c r="F132" s="12" t="s">
        <v>936</v>
      </c>
      <c r="G132" s="11" t="s">
        <v>1045</v>
      </c>
    </row>
    <row r="133" spans="1:7" ht="25.5" hidden="1" x14ac:dyDescent="0.2">
      <c r="A133" s="18">
        <v>5</v>
      </c>
      <c r="B133" s="17" t="s">
        <v>805</v>
      </c>
      <c r="C133" s="19" t="s">
        <v>168</v>
      </c>
      <c r="D133" s="17" t="s">
        <v>817</v>
      </c>
      <c r="E133" s="18" t="s">
        <v>171</v>
      </c>
      <c r="F133" s="12" t="s">
        <v>937</v>
      </c>
      <c r="G133" s="11" t="s">
        <v>1046</v>
      </c>
    </row>
    <row r="134" spans="1:7" ht="25.5" hidden="1" x14ac:dyDescent="0.2">
      <c r="A134" s="18">
        <v>5</v>
      </c>
      <c r="B134" s="17" t="s">
        <v>805</v>
      </c>
      <c r="C134" s="19" t="s">
        <v>168</v>
      </c>
      <c r="D134" s="17" t="s">
        <v>817</v>
      </c>
      <c r="E134" s="18" t="s">
        <v>172</v>
      </c>
      <c r="F134" s="12" t="s">
        <v>938</v>
      </c>
      <c r="G134" s="11" t="s">
        <v>1045</v>
      </c>
    </row>
    <row r="135" spans="1:7" ht="25.5" hidden="1" x14ac:dyDescent="0.2">
      <c r="A135" s="18">
        <v>5</v>
      </c>
      <c r="B135" s="17" t="s">
        <v>805</v>
      </c>
      <c r="C135" s="19" t="s">
        <v>168</v>
      </c>
      <c r="D135" s="17" t="s">
        <v>817</v>
      </c>
      <c r="E135" s="18" t="s">
        <v>173</v>
      </c>
      <c r="F135" s="12" t="s">
        <v>939</v>
      </c>
      <c r="G135" s="11" t="s">
        <v>1046</v>
      </c>
    </row>
    <row r="136" spans="1:7" hidden="1" x14ac:dyDescent="0.2">
      <c r="A136" s="18">
        <v>5</v>
      </c>
      <c r="B136" s="17" t="s">
        <v>805</v>
      </c>
      <c r="C136" s="19" t="s">
        <v>168</v>
      </c>
      <c r="D136" s="17" t="s">
        <v>817</v>
      </c>
      <c r="E136" s="18" t="s">
        <v>174</v>
      </c>
      <c r="F136" s="12" t="s">
        <v>940</v>
      </c>
      <c r="G136" s="11" t="s">
        <v>1046</v>
      </c>
    </row>
    <row r="137" spans="1:7" hidden="1" x14ac:dyDescent="0.2">
      <c r="A137" s="18">
        <v>5</v>
      </c>
      <c r="B137" s="17" t="s">
        <v>805</v>
      </c>
      <c r="C137" s="19" t="s">
        <v>176</v>
      </c>
      <c r="D137" s="17" t="s">
        <v>821</v>
      </c>
      <c r="E137" s="18" t="s">
        <v>177</v>
      </c>
      <c r="F137" s="12" t="s">
        <v>941</v>
      </c>
      <c r="G137" s="11" t="s">
        <v>1045</v>
      </c>
    </row>
    <row r="138" spans="1:7" hidden="1" x14ac:dyDescent="0.2">
      <c r="A138" s="18">
        <v>5</v>
      </c>
      <c r="B138" s="17" t="s">
        <v>805</v>
      </c>
      <c r="C138" s="19" t="s">
        <v>176</v>
      </c>
      <c r="D138" s="17" t="s">
        <v>821</v>
      </c>
      <c r="E138" s="18" t="s">
        <v>178</v>
      </c>
      <c r="F138" s="12" t="s">
        <v>942</v>
      </c>
      <c r="G138" s="11" t="s">
        <v>1046</v>
      </c>
    </row>
    <row r="139" spans="1:7" hidden="1" x14ac:dyDescent="0.2">
      <c r="A139" s="18">
        <v>5</v>
      </c>
      <c r="B139" s="17" t="s">
        <v>805</v>
      </c>
      <c r="C139" s="19" t="s">
        <v>184</v>
      </c>
      <c r="D139" s="17" t="s">
        <v>824</v>
      </c>
      <c r="E139" s="18" t="s">
        <v>186</v>
      </c>
      <c r="F139" s="12" t="s">
        <v>943</v>
      </c>
      <c r="G139" s="11" t="s">
        <v>1046</v>
      </c>
    </row>
    <row r="140" spans="1:7" hidden="1" x14ac:dyDescent="0.2">
      <c r="A140" s="18">
        <v>5</v>
      </c>
      <c r="B140" s="17" t="s">
        <v>805</v>
      </c>
      <c r="C140" s="19" t="s">
        <v>184</v>
      </c>
      <c r="D140" s="17" t="s">
        <v>824</v>
      </c>
      <c r="E140" s="18" t="s">
        <v>187</v>
      </c>
      <c r="F140" s="12" t="s">
        <v>944</v>
      </c>
      <c r="G140" s="11" t="s">
        <v>1046</v>
      </c>
    </row>
    <row r="141" spans="1:7" hidden="1" x14ac:dyDescent="0.2">
      <c r="A141" s="18">
        <v>5</v>
      </c>
      <c r="B141" s="17" t="s">
        <v>805</v>
      </c>
      <c r="C141" s="19" t="s">
        <v>185</v>
      </c>
      <c r="D141" s="17" t="s">
        <v>825</v>
      </c>
      <c r="E141" s="18" t="s">
        <v>188</v>
      </c>
      <c r="F141" s="12" t="s">
        <v>945</v>
      </c>
      <c r="G141" s="11" t="s">
        <v>1045</v>
      </c>
    </row>
    <row r="142" spans="1:7" hidden="1" x14ac:dyDescent="0.2">
      <c r="A142" s="18">
        <v>5</v>
      </c>
      <c r="B142" s="17" t="s">
        <v>805</v>
      </c>
      <c r="C142" s="19" t="s">
        <v>185</v>
      </c>
      <c r="D142" s="17" t="s">
        <v>825</v>
      </c>
      <c r="E142" s="18" t="s">
        <v>915</v>
      </c>
      <c r="F142" s="12" t="s">
        <v>946</v>
      </c>
      <c r="G142" s="11" t="s">
        <v>1046</v>
      </c>
    </row>
    <row r="143" spans="1:7" hidden="1" x14ac:dyDescent="0.2">
      <c r="A143" s="21">
        <v>5</v>
      </c>
      <c r="B143" s="22" t="s">
        <v>805</v>
      </c>
      <c r="C143" s="23" t="s">
        <v>185</v>
      </c>
      <c r="D143" s="22" t="s">
        <v>825</v>
      </c>
      <c r="E143" s="18" t="s">
        <v>1032</v>
      </c>
      <c r="F143" s="24" t="s">
        <v>1031</v>
      </c>
      <c r="G143" s="11" t="s">
        <v>1046</v>
      </c>
    </row>
    <row r="144" spans="1:7" hidden="1" x14ac:dyDescent="0.2">
      <c r="A144" s="21">
        <v>5</v>
      </c>
      <c r="B144" s="22" t="s">
        <v>805</v>
      </c>
      <c r="C144" s="23" t="s">
        <v>185</v>
      </c>
      <c r="D144" s="22" t="s">
        <v>825</v>
      </c>
      <c r="E144" s="18" t="s">
        <v>1033</v>
      </c>
      <c r="F144" s="24" t="s">
        <v>1034</v>
      </c>
      <c r="G144" s="11" t="s">
        <v>1046</v>
      </c>
    </row>
    <row r="145" spans="1:7" hidden="1" x14ac:dyDescent="0.2">
      <c r="A145" s="18">
        <v>5</v>
      </c>
      <c r="B145" s="17" t="s">
        <v>805</v>
      </c>
      <c r="C145" s="19" t="s">
        <v>190</v>
      </c>
      <c r="D145" s="17" t="s">
        <v>827</v>
      </c>
      <c r="E145" s="18" t="s">
        <v>191</v>
      </c>
      <c r="F145" s="12" t="s">
        <v>947</v>
      </c>
      <c r="G145" s="11" t="s">
        <v>1046</v>
      </c>
    </row>
    <row r="146" spans="1:7" hidden="1" x14ac:dyDescent="0.2">
      <c r="A146" s="18">
        <v>5</v>
      </c>
      <c r="B146" s="17" t="s">
        <v>805</v>
      </c>
      <c r="C146" s="19" t="s">
        <v>190</v>
      </c>
      <c r="D146" s="17" t="s">
        <v>827</v>
      </c>
      <c r="E146" s="18" t="s">
        <v>914</v>
      </c>
      <c r="F146" s="12" t="s">
        <v>948</v>
      </c>
      <c r="G146" s="11" t="s">
        <v>1046</v>
      </c>
    </row>
    <row r="147" spans="1:7" hidden="1" x14ac:dyDescent="0.2">
      <c r="A147" s="18">
        <v>5</v>
      </c>
      <c r="B147" s="17" t="s">
        <v>805</v>
      </c>
      <c r="C147" s="19" t="s">
        <v>193</v>
      </c>
      <c r="D147" s="17" t="s">
        <v>829</v>
      </c>
      <c r="E147" s="18" t="s">
        <v>194</v>
      </c>
      <c r="F147" s="12" t="s">
        <v>949</v>
      </c>
      <c r="G147" s="11" t="s">
        <v>1046</v>
      </c>
    </row>
    <row r="148" spans="1:7" ht="25.5" hidden="1" x14ac:dyDescent="0.2">
      <c r="A148" s="18">
        <v>5</v>
      </c>
      <c r="B148" s="17" t="s">
        <v>805</v>
      </c>
      <c r="C148" s="19" t="s">
        <v>193</v>
      </c>
      <c r="D148" s="17" t="s">
        <v>829</v>
      </c>
      <c r="E148" s="18" t="s">
        <v>195</v>
      </c>
      <c r="F148" s="12" t="s">
        <v>950</v>
      </c>
      <c r="G148" s="11" t="s">
        <v>1053</v>
      </c>
    </row>
    <row r="149" spans="1:7" ht="25.5" hidden="1" x14ac:dyDescent="0.2">
      <c r="A149" s="18">
        <v>5</v>
      </c>
      <c r="B149" s="17" t="s">
        <v>805</v>
      </c>
      <c r="C149" s="19" t="s">
        <v>193</v>
      </c>
      <c r="D149" s="17" t="s">
        <v>829</v>
      </c>
      <c r="E149" s="18" t="s">
        <v>196</v>
      </c>
      <c r="F149" s="12" t="s">
        <v>832</v>
      </c>
      <c r="G149" s="11" t="s">
        <v>1045</v>
      </c>
    </row>
    <row r="150" spans="1:7" hidden="1" x14ac:dyDescent="0.2">
      <c r="A150" s="18">
        <v>6</v>
      </c>
      <c r="B150" s="17" t="s">
        <v>894</v>
      </c>
      <c r="C150" s="19" t="s">
        <v>200</v>
      </c>
      <c r="D150" s="17" t="s">
        <v>834</v>
      </c>
      <c r="E150" s="18" t="s">
        <v>201</v>
      </c>
      <c r="F150" s="12" t="s">
        <v>951</v>
      </c>
      <c r="G150" s="11" t="s">
        <v>1046</v>
      </c>
    </row>
    <row r="151" spans="1:7" hidden="1" x14ac:dyDescent="0.2">
      <c r="A151" s="18">
        <v>6</v>
      </c>
      <c r="B151" s="17" t="s">
        <v>894</v>
      </c>
      <c r="C151" s="19" t="s">
        <v>200</v>
      </c>
      <c r="D151" s="17" t="s">
        <v>834</v>
      </c>
      <c r="E151" s="18" t="s">
        <v>202</v>
      </c>
      <c r="F151" s="12" t="s">
        <v>952</v>
      </c>
      <c r="G151" s="11" t="s">
        <v>1046</v>
      </c>
    </row>
    <row r="152" spans="1:7" hidden="1" x14ac:dyDescent="0.2">
      <c r="A152" s="18">
        <v>6</v>
      </c>
      <c r="B152" s="17" t="s">
        <v>894</v>
      </c>
      <c r="C152" s="19" t="s">
        <v>204</v>
      </c>
      <c r="D152" s="17" t="s">
        <v>836</v>
      </c>
      <c r="E152" s="18" t="s">
        <v>1035</v>
      </c>
      <c r="F152" s="12" t="s">
        <v>837</v>
      </c>
      <c r="G152" s="11" t="s">
        <v>1046</v>
      </c>
    </row>
    <row r="153" spans="1:7" ht="25.5" hidden="1" x14ac:dyDescent="0.2">
      <c r="A153" s="18">
        <v>6</v>
      </c>
      <c r="B153" s="17" t="s">
        <v>894</v>
      </c>
      <c r="C153" s="19" t="s">
        <v>204</v>
      </c>
      <c r="D153" s="17" t="s">
        <v>836</v>
      </c>
      <c r="E153" s="18" t="s">
        <v>205</v>
      </c>
      <c r="F153" s="12" t="s">
        <v>838</v>
      </c>
      <c r="G153" s="11" t="s">
        <v>1046</v>
      </c>
    </row>
    <row r="154" spans="1:7" hidden="1" x14ac:dyDescent="0.2">
      <c r="A154" s="18">
        <v>6</v>
      </c>
      <c r="B154" s="17" t="s">
        <v>894</v>
      </c>
      <c r="C154" s="19" t="s">
        <v>204</v>
      </c>
      <c r="D154" s="17" t="s">
        <v>836</v>
      </c>
      <c r="E154" s="18" t="s">
        <v>206</v>
      </c>
      <c r="F154" s="12" t="s">
        <v>839</v>
      </c>
      <c r="G154" s="11" t="s">
        <v>1046</v>
      </c>
    </row>
    <row r="155" spans="1:7" hidden="1" x14ac:dyDescent="0.2">
      <c r="A155" s="18">
        <v>6</v>
      </c>
      <c r="B155" s="17" t="s">
        <v>894</v>
      </c>
      <c r="C155" s="19" t="s">
        <v>204</v>
      </c>
      <c r="D155" s="17" t="s">
        <v>836</v>
      </c>
      <c r="E155" s="18" t="s">
        <v>207</v>
      </c>
      <c r="F155" s="12" t="s">
        <v>840</v>
      </c>
      <c r="G155" s="11" t="s">
        <v>1046</v>
      </c>
    </row>
    <row r="156" spans="1:7" hidden="1" x14ac:dyDescent="0.2">
      <c r="A156" s="18">
        <v>6</v>
      </c>
      <c r="B156" s="17" t="s">
        <v>894</v>
      </c>
      <c r="C156" s="19" t="s">
        <v>21</v>
      </c>
      <c r="D156" s="17" t="s">
        <v>843</v>
      </c>
      <c r="E156" s="18" t="s">
        <v>209</v>
      </c>
      <c r="F156" s="12" t="s">
        <v>953</v>
      </c>
      <c r="G156" s="11" t="s">
        <v>1051</v>
      </c>
    </row>
    <row r="157" spans="1:7" ht="25.5" hidden="1" x14ac:dyDescent="0.2">
      <c r="A157" s="18">
        <v>6</v>
      </c>
      <c r="B157" s="17" t="s">
        <v>894</v>
      </c>
      <c r="C157" s="19" t="s">
        <v>21</v>
      </c>
      <c r="D157" s="17" t="s">
        <v>843</v>
      </c>
      <c r="E157" s="18" t="s">
        <v>22</v>
      </c>
      <c r="F157" s="12" t="s">
        <v>954</v>
      </c>
      <c r="G157" s="11" t="s">
        <v>1046</v>
      </c>
    </row>
    <row r="158" spans="1:7" ht="25.5" hidden="1" x14ac:dyDescent="0.2">
      <c r="A158" s="18">
        <v>6</v>
      </c>
      <c r="B158" s="17" t="s">
        <v>894</v>
      </c>
      <c r="C158" s="19" t="s">
        <v>21</v>
      </c>
      <c r="D158" s="17" t="s">
        <v>843</v>
      </c>
      <c r="E158" s="18" t="s">
        <v>210</v>
      </c>
      <c r="F158" s="12" t="s">
        <v>955</v>
      </c>
      <c r="G158" s="11" t="s">
        <v>1046</v>
      </c>
    </row>
    <row r="159" spans="1:7" ht="25.5" hidden="1" x14ac:dyDescent="0.2">
      <c r="A159" s="18">
        <v>6</v>
      </c>
      <c r="B159" s="17" t="s">
        <v>894</v>
      </c>
      <c r="C159" s="19" t="s">
        <v>21</v>
      </c>
      <c r="D159" s="17" t="s">
        <v>843</v>
      </c>
      <c r="E159" s="18" t="s">
        <v>211</v>
      </c>
      <c r="F159" s="12" t="s">
        <v>956</v>
      </c>
      <c r="G159" s="11" t="s">
        <v>1046</v>
      </c>
    </row>
    <row r="160" spans="1:7" ht="25.5" hidden="1" x14ac:dyDescent="0.2">
      <c r="A160" s="18">
        <v>6</v>
      </c>
      <c r="B160" s="17" t="s">
        <v>894</v>
      </c>
      <c r="C160" s="19" t="s">
        <v>849</v>
      </c>
      <c r="D160" s="17" t="s">
        <v>848</v>
      </c>
      <c r="E160" s="18" t="s">
        <v>911</v>
      </c>
      <c r="F160" s="12" t="s">
        <v>957</v>
      </c>
      <c r="G160" s="11" t="s">
        <v>1046</v>
      </c>
    </row>
    <row r="161" spans="1:7" ht="25.5" hidden="1" x14ac:dyDescent="0.2">
      <c r="A161" s="18">
        <v>6</v>
      </c>
      <c r="B161" s="17" t="s">
        <v>894</v>
      </c>
      <c r="C161" s="19" t="s">
        <v>849</v>
      </c>
      <c r="D161" s="17" t="s">
        <v>848</v>
      </c>
      <c r="E161" s="18" t="s">
        <v>913</v>
      </c>
      <c r="F161" s="12" t="s">
        <v>853</v>
      </c>
      <c r="G161" s="11" t="s">
        <v>1046</v>
      </c>
    </row>
    <row r="162" spans="1:7" ht="25.5" hidden="1" x14ac:dyDescent="0.2">
      <c r="A162" s="18">
        <v>6</v>
      </c>
      <c r="B162" s="17" t="s">
        <v>894</v>
      </c>
      <c r="C162" s="19" t="s">
        <v>849</v>
      </c>
      <c r="D162" s="17" t="s">
        <v>848</v>
      </c>
      <c r="E162" s="18" t="s">
        <v>912</v>
      </c>
      <c r="F162" s="12" t="s">
        <v>958</v>
      </c>
      <c r="G162" s="11" t="s">
        <v>1046</v>
      </c>
    </row>
    <row r="163" spans="1:7" ht="25.5" hidden="1" x14ac:dyDescent="0.2">
      <c r="A163" s="18">
        <v>6</v>
      </c>
      <c r="B163" s="17" t="s">
        <v>894</v>
      </c>
      <c r="C163" s="19" t="s">
        <v>215</v>
      </c>
      <c r="D163" s="17" t="s">
        <v>852</v>
      </c>
      <c r="E163" s="18" t="s">
        <v>216</v>
      </c>
      <c r="F163" s="12" t="s">
        <v>854</v>
      </c>
      <c r="G163" s="11" t="s">
        <v>1046</v>
      </c>
    </row>
    <row r="164" spans="1:7" hidden="1" x14ac:dyDescent="0.2">
      <c r="A164" s="18">
        <v>6</v>
      </c>
      <c r="B164" s="17" t="s">
        <v>894</v>
      </c>
      <c r="C164" s="19" t="s">
        <v>215</v>
      </c>
      <c r="D164" s="17" t="s">
        <v>852</v>
      </c>
      <c r="E164" s="18" t="s">
        <v>217</v>
      </c>
      <c r="F164" s="12" t="s">
        <v>959</v>
      </c>
      <c r="G164" s="11" t="s">
        <v>1046</v>
      </c>
    </row>
    <row r="165" spans="1:7" hidden="1" x14ac:dyDescent="0.2">
      <c r="A165" s="18">
        <v>6</v>
      </c>
      <c r="B165" s="17" t="s">
        <v>894</v>
      </c>
      <c r="C165" s="19" t="s">
        <v>215</v>
      </c>
      <c r="D165" s="17" t="s">
        <v>852</v>
      </c>
      <c r="E165" s="18" t="s">
        <v>218</v>
      </c>
      <c r="F165" s="12" t="s">
        <v>960</v>
      </c>
      <c r="G165" s="11" t="s">
        <v>1046</v>
      </c>
    </row>
    <row r="166" spans="1:7" hidden="1" x14ac:dyDescent="0.2">
      <c r="A166" s="18">
        <v>6</v>
      </c>
      <c r="B166" s="17" t="s">
        <v>894</v>
      </c>
      <c r="C166" s="19" t="s">
        <v>215</v>
      </c>
      <c r="D166" s="17" t="s">
        <v>852</v>
      </c>
      <c r="E166" s="18" t="s">
        <v>219</v>
      </c>
      <c r="F166" s="12" t="s">
        <v>961</v>
      </c>
      <c r="G166" s="11" t="s">
        <v>1047</v>
      </c>
    </row>
    <row r="167" spans="1:7" ht="25.5" hidden="1" x14ac:dyDescent="0.2">
      <c r="A167" s="18">
        <v>7</v>
      </c>
      <c r="B167" s="17" t="s">
        <v>856</v>
      </c>
      <c r="C167" s="19" t="s">
        <v>221</v>
      </c>
      <c r="D167" s="17" t="s">
        <v>855</v>
      </c>
      <c r="E167" s="18" t="s">
        <v>222</v>
      </c>
      <c r="F167" s="12" t="s">
        <v>857</v>
      </c>
      <c r="G167" s="11" t="s">
        <v>1046</v>
      </c>
    </row>
    <row r="168" spans="1:7" hidden="1" x14ac:dyDescent="0.2">
      <c r="A168" s="18">
        <v>7</v>
      </c>
      <c r="B168" s="17" t="s">
        <v>856</v>
      </c>
      <c r="C168" s="19" t="s">
        <v>221</v>
      </c>
      <c r="D168" s="17" t="s">
        <v>855</v>
      </c>
      <c r="E168" s="18" t="s">
        <v>223</v>
      </c>
      <c r="F168" s="12" t="s">
        <v>962</v>
      </c>
      <c r="G168" s="11" t="s">
        <v>1047</v>
      </c>
    </row>
    <row r="169" spans="1:7" ht="25.5" hidden="1" x14ac:dyDescent="0.2">
      <c r="A169" s="18">
        <v>7</v>
      </c>
      <c r="B169" s="17" t="s">
        <v>856</v>
      </c>
      <c r="C169" s="19" t="s">
        <v>221</v>
      </c>
      <c r="D169" s="17" t="s">
        <v>855</v>
      </c>
      <c r="E169" s="18" t="s">
        <v>224</v>
      </c>
      <c r="F169" s="12" t="s">
        <v>963</v>
      </c>
      <c r="G169" s="11" t="s">
        <v>1047</v>
      </c>
    </row>
    <row r="170" spans="1:7" hidden="1" x14ac:dyDescent="0.2">
      <c r="A170" s="18">
        <v>7</v>
      </c>
      <c r="B170" s="17" t="s">
        <v>856</v>
      </c>
      <c r="C170" s="19" t="s">
        <v>226</v>
      </c>
      <c r="D170" s="17" t="s">
        <v>860</v>
      </c>
      <c r="E170" s="18" t="s">
        <v>227</v>
      </c>
      <c r="F170" s="12" t="s">
        <v>863</v>
      </c>
      <c r="G170" s="11" t="s">
        <v>1046</v>
      </c>
    </row>
    <row r="171" spans="1:7" hidden="1" x14ac:dyDescent="0.2">
      <c r="A171" s="18">
        <v>7</v>
      </c>
      <c r="B171" s="17" t="s">
        <v>856</v>
      </c>
      <c r="C171" s="19" t="s">
        <v>226</v>
      </c>
      <c r="D171" s="17" t="s">
        <v>860</v>
      </c>
      <c r="E171" s="18" t="s">
        <v>228</v>
      </c>
      <c r="F171" s="12" t="s">
        <v>862</v>
      </c>
      <c r="G171" s="11" t="s">
        <v>1046</v>
      </c>
    </row>
    <row r="172" spans="1:7" hidden="1" x14ac:dyDescent="0.2">
      <c r="A172" s="18">
        <v>7</v>
      </c>
      <c r="B172" s="17" t="s">
        <v>856</v>
      </c>
      <c r="C172" s="19" t="s">
        <v>230</v>
      </c>
      <c r="D172" s="17" t="s">
        <v>864</v>
      </c>
      <c r="E172" s="18" t="s">
        <v>231</v>
      </c>
      <c r="F172" s="12" t="s">
        <v>865</v>
      </c>
      <c r="G172" s="11" t="s">
        <v>1046</v>
      </c>
    </row>
    <row r="173" spans="1:7" ht="25.5" hidden="1" x14ac:dyDescent="0.2">
      <c r="A173" s="18">
        <v>7</v>
      </c>
      <c r="B173" s="17" t="s">
        <v>856</v>
      </c>
      <c r="C173" s="19" t="s">
        <v>230</v>
      </c>
      <c r="D173" s="17" t="s">
        <v>864</v>
      </c>
      <c r="E173" s="18" t="s">
        <v>909</v>
      </c>
      <c r="F173" s="12" t="s">
        <v>964</v>
      </c>
      <c r="G173" s="11" t="s">
        <v>1046</v>
      </c>
    </row>
    <row r="174" spans="1:7" ht="25.5" hidden="1" x14ac:dyDescent="0.2">
      <c r="A174" s="18">
        <v>7</v>
      </c>
      <c r="B174" s="17" t="s">
        <v>856</v>
      </c>
      <c r="C174" s="19" t="s">
        <v>230</v>
      </c>
      <c r="D174" s="17" t="s">
        <v>864</v>
      </c>
      <c r="E174" s="18" t="s">
        <v>910</v>
      </c>
      <c r="F174" s="12" t="s">
        <v>965</v>
      </c>
      <c r="G174" s="11" t="s">
        <v>1046</v>
      </c>
    </row>
    <row r="175" spans="1:7" hidden="1" x14ac:dyDescent="0.2">
      <c r="A175" s="18">
        <v>7</v>
      </c>
      <c r="B175" s="17" t="s">
        <v>856</v>
      </c>
      <c r="C175" s="19" t="s">
        <v>870</v>
      </c>
      <c r="D175" s="17" t="s">
        <v>869</v>
      </c>
      <c r="E175" s="18" t="s">
        <v>872</v>
      </c>
      <c r="F175" s="12" t="s">
        <v>871</v>
      </c>
      <c r="G175" s="11" t="s">
        <v>1046</v>
      </c>
    </row>
    <row r="176" spans="1:7" hidden="1" x14ac:dyDescent="0.2">
      <c r="A176" s="18">
        <v>7</v>
      </c>
      <c r="B176" s="17" t="s">
        <v>856</v>
      </c>
      <c r="C176" s="19" t="s">
        <v>870</v>
      </c>
      <c r="D176" s="17" t="s">
        <v>869</v>
      </c>
      <c r="E176" s="18" t="s">
        <v>906</v>
      </c>
      <c r="F176" s="12" t="s">
        <v>966</v>
      </c>
      <c r="G176" s="11" t="s">
        <v>1046</v>
      </c>
    </row>
    <row r="177" spans="1:7" ht="25.5" hidden="1" x14ac:dyDescent="0.2">
      <c r="A177" s="18">
        <v>7</v>
      </c>
      <c r="B177" s="17" t="s">
        <v>856</v>
      </c>
      <c r="C177" s="19" t="s">
        <v>870</v>
      </c>
      <c r="D177" s="17" t="s">
        <v>869</v>
      </c>
      <c r="E177" s="18" t="s">
        <v>907</v>
      </c>
      <c r="F177" s="12" t="s">
        <v>967</v>
      </c>
      <c r="G177" s="11" t="s">
        <v>1046</v>
      </c>
    </row>
    <row r="178" spans="1:7" hidden="1" x14ac:dyDescent="0.2">
      <c r="A178" s="18">
        <v>7</v>
      </c>
      <c r="B178" s="17" t="s">
        <v>856</v>
      </c>
      <c r="C178" s="19" t="s">
        <v>870</v>
      </c>
      <c r="D178" s="17" t="s">
        <v>869</v>
      </c>
      <c r="E178" s="18" t="s">
        <v>908</v>
      </c>
      <c r="F178" s="12" t="s">
        <v>968</v>
      </c>
      <c r="G178" s="11" t="s">
        <v>1046</v>
      </c>
    </row>
    <row r="179" spans="1:7" hidden="1" x14ac:dyDescent="0.2">
      <c r="A179" s="18">
        <v>7</v>
      </c>
      <c r="B179" s="17" t="s">
        <v>856</v>
      </c>
      <c r="C179" s="19" t="s">
        <v>874</v>
      </c>
      <c r="D179" s="17" t="s">
        <v>873</v>
      </c>
      <c r="E179" s="18" t="s">
        <v>904</v>
      </c>
      <c r="F179" s="12" t="s">
        <v>969</v>
      </c>
      <c r="G179" s="11" t="s">
        <v>1046</v>
      </c>
    </row>
    <row r="180" spans="1:7" hidden="1" x14ac:dyDescent="0.2">
      <c r="A180" s="18">
        <v>7</v>
      </c>
      <c r="B180" s="17" t="s">
        <v>856</v>
      </c>
      <c r="C180" s="19" t="s">
        <v>874</v>
      </c>
      <c r="D180" s="17" t="s">
        <v>873</v>
      </c>
      <c r="E180" s="18" t="s">
        <v>905</v>
      </c>
      <c r="F180" s="12" t="s">
        <v>970</v>
      </c>
      <c r="G180" s="11" t="s">
        <v>1046</v>
      </c>
    </row>
    <row r="181" spans="1:7" hidden="1" x14ac:dyDescent="0.2">
      <c r="A181" s="18">
        <v>8</v>
      </c>
      <c r="B181" s="17" t="s">
        <v>895</v>
      </c>
      <c r="C181" s="19" t="s">
        <v>1</v>
      </c>
      <c r="D181" s="17" t="s">
        <v>877</v>
      </c>
      <c r="E181" s="18" t="s">
        <v>4</v>
      </c>
      <c r="F181" s="12" t="s">
        <v>878</v>
      </c>
      <c r="G181" s="11" t="s">
        <v>1046</v>
      </c>
    </row>
    <row r="182" spans="1:7" ht="25.5" hidden="1" x14ac:dyDescent="0.2">
      <c r="A182" s="18">
        <v>8</v>
      </c>
      <c r="B182" s="17" t="s">
        <v>895</v>
      </c>
      <c r="C182" s="19" t="s">
        <v>1</v>
      </c>
      <c r="D182" s="17" t="s">
        <v>877</v>
      </c>
      <c r="E182" s="18" t="s">
        <v>237</v>
      </c>
      <c r="F182" s="12" t="s">
        <v>971</v>
      </c>
      <c r="G182" s="11" t="s">
        <v>1046</v>
      </c>
    </row>
    <row r="183" spans="1:7" hidden="1" x14ac:dyDescent="0.2">
      <c r="A183" s="18">
        <v>8</v>
      </c>
      <c r="B183" s="17" t="s">
        <v>895</v>
      </c>
      <c r="C183" s="19" t="s">
        <v>1</v>
      </c>
      <c r="D183" s="17" t="s">
        <v>877</v>
      </c>
      <c r="E183" s="18" t="s">
        <v>238</v>
      </c>
      <c r="F183" s="12" t="s">
        <v>972</v>
      </c>
      <c r="G183" s="11" t="s">
        <v>1046</v>
      </c>
    </row>
    <row r="184" spans="1:7" ht="25.5" hidden="1" x14ac:dyDescent="0.2">
      <c r="A184" s="18">
        <v>8</v>
      </c>
      <c r="B184" s="17" t="s">
        <v>895</v>
      </c>
      <c r="C184" s="19" t="s">
        <v>1</v>
      </c>
      <c r="D184" s="17" t="s">
        <v>877</v>
      </c>
      <c r="E184" s="18" t="s">
        <v>903</v>
      </c>
      <c r="F184" s="12" t="s">
        <v>973</v>
      </c>
      <c r="G184" s="11" t="s">
        <v>1046</v>
      </c>
    </row>
    <row r="185" spans="1:7" hidden="1" x14ac:dyDescent="0.2">
      <c r="A185" s="18">
        <v>8</v>
      </c>
      <c r="B185" s="17" t="s">
        <v>895</v>
      </c>
      <c r="C185" s="19" t="s">
        <v>2</v>
      </c>
      <c r="D185" s="17" t="s">
        <v>879</v>
      </c>
      <c r="E185" s="18" t="s">
        <v>241</v>
      </c>
      <c r="F185" s="12" t="s">
        <v>880</v>
      </c>
      <c r="G185" s="11" t="s">
        <v>1046</v>
      </c>
    </row>
    <row r="186" spans="1:7" x14ac:dyDescent="0.2">
      <c r="A186" s="18">
        <v>8</v>
      </c>
      <c r="B186" s="17" t="s">
        <v>895</v>
      </c>
      <c r="C186" s="19" t="s">
        <v>2</v>
      </c>
      <c r="D186" s="17" t="s">
        <v>879</v>
      </c>
      <c r="E186" s="18" t="s">
        <v>242</v>
      </c>
      <c r="F186" s="12" t="s">
        <v>974</v>
      </c>
      <c r="G186" s="11" t="s">
        <v>1049</v>
      </c>
    </row>
    <row r="187" spans="1:7" x14ac:dyDescent="0.2">
      <c r="A187" s="18">
        <v>8</v>
      </c>
      <c r="B187" s="17" t="s">
        <v>895</v>
      </c>
      <c r="C187" s="19" t="s">
        <v>2</v>
      </c>
      <c r="D187" s="17" t="s">
        <v>879</v>
      </c>
      <c r="E187" s="18" t="s">
        <v>243</v>
      </c>
      <c r="F187" s="12" t="s">
        <v>975</v>
      </c>
      <c r="G187" s="11" t="s">
        <v>1049</v>
      </c>
    </row>
    <row r="188" spans="1:7" x14ac:dyDescent="0.2">
      <c r="A188" s="18">
        <v>8</v>
      </c>
      <c r="B188" s="17" t="s">
        <v>895</v>
      </c>
      <c r="C188" s="19" t="s">
        <v>2</v>
      </c>
      <c r="D188" s="17" t="s">
        <v>879</v>
      </c>
      <c r="E188" s="18" t="s">
        <v>5</v>
      </c>
      <c r="F188" s="12" t="s">
        <v>976</v>
      </c>
      <c r="G188" s="11" t="s">
        <v>1049</v>
      </c>
    </row>
    <row r="189" spans="1:7" x14ac:dyDescent="0.2">
      <c r="A189" s="18">
        <v>8</v>
      </c>
      <c r="B189" s="17" t="s">
        <v>895</v>
      </c>
      <c r="C189" s="19" t="s">
        <v>2</v>
      </c>
      <c r="D189" s="17" t="s">
        <v>879</v>
      </c>
      <c r="E189" s="18" t="s">
        <v>902</v>
      </c>
      <c r="F189" s="12" t="s">
        <v>977</v>
      </c>
      <c r="G189" s="11" t="s">
        <v>1049</v>
      </c>
    </row>
    <row r="190" spans="1:7" ht="25.5" x14ac:dyDescent="0.2">
      <c r="A190" s="18">
        <v>8</v>
      </c>
      <c r="B190" s="17" t="s">
        <v>895</v>
      </c>
      <c r="C190" s="19" t="s">
        <v>3</v>
      </c>
      <c r="D190" s="17" t="s">
        <v>881</v>
      </c>
      <c r="E190" s="18" t="s">
        <v>1036</v>
      </c>
      <c r="F190" s="12" t="s">
        <v>882</v>
      </c>
      <c r="G190" s="11" t="s">
        <v>1049</v>
      </c>
    </row>
    <row r="191" spans="1:7" ht="25.5" x14ac:dyDescent="0.2">
      <c r="A191" s="18">
        <v>8</v>
      </c>
      <c r="B191" s="17" t="s">
        <v>895</v>
      </c>
      <c r="C191" s="19" t="s">
        <v>3</v>
      </c>
      <c r="D191" s="17" t="s">
        <v>881</v>
      </c>
      <c r="E191" s="18" t="s">
        <v>1037</v>
      </c>
      <c r="F191" s="12" t="s">
        <v>989</v>
      </c>
      <c r="G191" s="11" t="s">
        <v>1049</v>
      </c>
    </row>
    <row r="192" spans="1:7" x14ac:dyDescent="0.2">
      <c r="A192" s="18">
        <v>8</v>
      </c>
      <c r="B192" s="17" t="s">
        <v>895</v>
      </c>
      <c r="C192" s="19" t="s">
        <v>3</v>
      </c>
      <c r="D192" s="17" t="s">
        <v>881</v>
      </c>
      <c r="E192" s="18" t="s">
        <v>1038</v>
      </c>
      <c r="F192" s="12" t="s">
        <v>884</v>
      </c>
      <c r="G192" s="11" t="s">
        <v>1049</v>
      </c>
    </row>
    <row r="193" spans="1:7" hidden="1" x14ac:dyDescent="0.2">
      <c r="A193" s="18">
        <v>9</v>
      </c>
      <c r="B193" s="17" t="s">
        <v>990</v>
      </c>
      <c r="C193" s="19">
        <v>9</v>
      </c>
      <c r="D193" s="17" t="s">
        <v>990</v>
      </c>
      <c r="E193" s="18" t="s">
        <v>887</v>
      </c>
      <c r="F193" s="12" t="s">
        <v>886</v>
      </c>
      <c r="G193" s="11" t="s">
        <v>1047</v>
      </c>
    </row>
    <row r="194" spans="1:7" hidden="1" x14ac:dyDescent="0.2">
      <c r="A194" s="18">
        <v>9</v>
      </c>
      <c r="B194" s="17" t="s">
        <v>990</v>
      </c>
      <c r="C194" s="19">
        <v>9</v>
      </c>
      <c r="D194" s="17" t="s">
        <v>990</v>
      </c>
      <c r="E194" s="18" t="s">
        <v>899</v>
      </c>
      <c r="F194" s="12" t="s">
        <v>978</v>
      </c>
      <c r="G194" s="11" t="s">
        <v>1047</v>
      </c>
    </row>
    <row r="195" spans="1:7" hidden="1" x14ac:dyDescent="0.2">
      <c r="A195" s="18">
        <v>9</v>
      </c>
      <c r="B195" s="17" t="s">
        <v>990</v>
      </c>
      <c r="C195" s="19">
        <v>9</v>
      </c>
      <c r="D195" s="17" t="s">
        <v>990</v>
      </c>
      <c r="E195" s="18" t="s">
        <v>900</v>
      </c>
      <c r="F195" s="12" t="s">
        <v>979</v>
      </c>
      <c r="G195" s="11" t="s">
        <v>1047</v>
      </c>
    </row>
    <row r="196" spans="1:7" hidden="1" x14ac:dyDescent="0.2">
      <c r="A196" s="18">
        <v>9</v>
      </c>
      <c r="B196" s="17" t="s">
        <v>990</v>
      </c>
      <c r="C196" s="19">
        <v>9</v>
      </c>
      <c r="D196" s="17" t="s">
        <v>990</v>
      </c>
      <c r="E196" s="18" t="s">
        <v>901</v>
      </c>
      <c r="F196" s="12" t="s">
        <v>980</v>
      </c>
      <c r="G196" s="11" t="s">
        <v>1047</v>
      </c>
    </row>
    <row r="197" spans="1:7" hidden="1" x14ac:dyDescent="0.2">
      <c r="A197" s="18">
        <v>9</v>
      </c>
      <c r="B197" s="17" t="s">
        <v>990</v>
      </c>
      <c r="C197" s="19">
        <v>9</v>
      </c>
      <c r="D197" s="17" t="s">
        <v>990</v>
      </c>
      <c r="E197" s="18" t="s">
        <v>6</v>
      </c>
      <c r="F197" s="12" t="s">
        <v>981</v>
      </c>
      <c r="G197" s="11" t="s">
        <v>1047</v>
      </c>
    </row>
    <row r="198" spans="1:7" ht="25.5" hidden="1" x14ac:dyDescent="0.2">
      <c r="A198" s="18">
        <v>9</v>
      </c>
      <c r="B198" s="17" t="s">
        <v>990</v>
      </c>
      <c r="C198" s="19">
        <v>9</v>
      </c>
      <c r="D198" s="17" t="s">
        <v>990</v>
      </c>
      <c r="E198" s="18" t="s">
        <v>7</v>
      </c>
      <c r="F198" s="12" t="s">
        <v>982</v>
      </c>
      <c r="G198" s="11" t="s">
        <v>1047</v>
      </c>
    </row>
    <row r="199" spans="1:7" ht="25.5" hidden="1" x14ac:dyDescent="0.2">
      <c r="A199" s="18">
        <v>10</v>
      </c>
      <c r="B199" s="17" t="s">
        <v>890</v>
      </c>
      <c r="C199" s="19">
        <v>10</v>
      </c>
      <c r="D199" s="17" t="s">
        <v>890</v>
      </c>
      <c r="E199" s="18" t="s">
        <v>896</v>
      </c>
      <c r="F199" s="12" t="s">
        <v>889</v>
      </c>
      <c r="G199" s="11" t="s">
        <v>1045</v>
      </c>
    </row>
    <row r="200" spans="1:7" hidden="1" x14ac:dyDescent="0.2">
      <c r="A200" s="18">
        <v>10</v>
      </c>
      <c r="B200" s="17" t="s">
        <v>890</v>
      </c>
      <c r="C200" s="19">
        <v>10</v>
      </c>
      <c r="D200" s="17" t="s">
        <v>890</v>
      </c>
      <c r="E200" s="18" t="s">
        <v>897</v>
      </c>
      <c r="F200" s="12" t="s">
        <v>983</v>
      </c>
      <c r="G200" s="11" t="s">
        <v>1045</v>
      </c>
    </row>
    <row r="201" spans="1:7" hidden="1" x14ac:dyDescent="0.2">
      <c r="A201" s="18">
        <v>10</v>
      </c>
      <c r="B201" s="17" t="s">
        <v>890</v>
      </c>
      <c r="C201" s="19">
        <v>10</v>
      </c>
      <c r="D201" s="17" t="s">
        <v>890</v>
      </c>
      <c r="E201" s="18" t="s">
        <v>898</v>
      </c>
      <c r="F201" s="12" t="s">
        <v>984</v>
      </c>
      <c r="G201" s="11" t="s">
        <v>1045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"/>
  <sheetViews>
    <sheetView zoomScaleNormal="100" workbookViewId="0">
      <selection activeCell="D3" sqref="D3"/>
    </sheetView>
  </sheetViews>
  <sheetFormatPr baseColWidth="10" defaultColWidth="11.42578125" defaultRowHeight="12.75" x14ac:dyDescent="0.2"/>
  <cols>
    <col min="1" max="1" width="11.5703125" style="18" customWidth="1"/>
    <col min="2" max="2" width="14.7109375" style="17" customWidth="1"/>
    <col min="3" max="3" width="15.140625" style="19" customWidth="1"/>
    <col min="4" max="4" width="68" style="17" bestFit="1" customWidth="1"/>
    <col min="5" max="5" width="17.140625" style="18" customWidth="1"/>
    <col min="6" max="6" width="114.140625" style="12" customWidth="1"/>
    <col min="7" max="7" width="19.5703125" style="11" customWidth="1"/>
    <col min="8" max="8" width="20.85546875" style="11" bestFit="1" customWidth="1"/>
    <col min="9" max="9" width="19.85546875" style="11" bestFit="1" customWidth="1"/>
    <col min="10" max="16384" width="11.42578125" style="11"/>
  </cols>
  <sheetData>
    <row r="1" spans="1:7" ht="14.25" x14ac:dyDescent="0.2">
      <c r="A1" s="13" t="s">
        <v>1019</v>
      </c>
      <c r="B1" s="13" t="s">
        <v>602</v>
      </c>
      <c r="C1" s="14" t="s">
        <v>985</v>
      </c>
      <c r="D1" s="13" t="s">
        <v>603</v>
      </c>
      <c r="E1" s="13" t="s">
        <v>986</v>
      </c>
      <c r="F1" s="13" t="s">
        <v>604</v>
      </c>
      <c r="G1" s="25" t="s">
        <v>1030</v>
      </c>
    </row>
    <row r="2" spans="1:7" x14ac:dyDescent="0.2">
      <c r="A2" s="18">
        <v>1</v>
      </c>
      <c r="B2" s="17" t="s">
        <v>605</v>
      </c>
      <c r="C2" s="19" t="s">
        <v>10</v>
      </c>
      <c r="D2" s="17" t="s">
        <v>606</v>
      </c>
      <c r="E2" s="18" t="s">
        <v>11</v>
      </c>
      <c r="F2" s="12" t="s">
        <v>607</v>
      </c>
    </row>
    <row r="3" spans="1:7" ht="25.5" x14ac:dyDescent="0.2">
      <c r="A3" s="18">
        <v>1</v>
      </c>
      <c r="B3" s="17" t="s">
        <v>605</v>
      </c>
      <c r="C3" s="19" t="s">
        <v>10</v>
      </c>
      <c r="D3" s="17" t="s">
        <v>606</v>
      </c>
      <c r="E3" s="18" t="s">
        <v>12</v>
      </c>
      <c r="F3" s="12" t="s">
        <v>608</v>
      </c>
    </row>
    <row r="4" spans="1:7" x14ac:dyDescent="0.2">
      <c r="A4" s="18">
        <v>1</v>
      </c>
      <c r="B4" s="17" t="s">
        <v>605</v>
      </c>
      <c r="C4" s="19" t="s">
        <v>16</v>
      </c>
      <c r="D4" s="17" t="s">
        <v>610</v>
      </c>
      <c r="E4" s="18" t="s">
        <v>17</v>
      </c>
      <c r="F4" s="12" t="s">
        <v>611</v>
      </c>
    </row>
    <row r="5" spans="1:7" x14ac:dyDescent="0.2">
      <c r="A5" s="18">
        <v>1</v>
      </c>
      <c r="B5" s="17" t="s">
        <v>605</v>
      </c>
      <c r="C5" s="19" t="s">
        <v>16</v>
      </c>
      <c r="D5" s="17" t="s">
        <v>610</v>
      </c>
      <c r="E5" s="18" t="s">
        <v>18</v>
      </c>
      <c r="F5" s="12" t="s">
        <v>612</v>
      </c>
    </row>
    <row r="6" spans="1:7" x14ac:dyDescent="0.2">
      <c r="A6" s="18">
        <v>1</v>
      </c>
      <c r="B6" s="17" t="s">
        <v>605</v>
      </c>
      <c r="C6" s="19" t="s">
        <v>26</v>
      </c>
      <c r="D6" s="17" t="s">
        <v>614</v>
      </c>
      <c r="E6" s="18" t="s">
        <v>27</v>
      </c>
      <c r="F6" s="12" t="s">
        <v>615</v>
      </c>
    </row>
    <row r="7" spans="1:7" x14ac:dyDescent="0.2">
      <c r="A7" s="18">
        <v>1</v>
      </c>
      <c r="B7" s="17" t="s">
        <v>605</v>
      </c>
      <c r="C7" s="19" t="s">
        <v>26</v>
      </c>
      <c r="D7" s="17" t="s">
        <v>614</v>
      </c>
      <c r="E7" s="18" t="s">
        <v>28</v>
      </c>
      <c r="F7" s="12" t="s">
        <v>616</v>
      </c>
    </row>
    <row r="8" spans="1:7" x14ac:dyDescent="0.2">
      <c r="A8" s="18">
        <v>1</v>
      </c>
      <c r="B8" s="17" t="s">
        <v>605</v>
      </c>
      <c r="C8" s="19" t="s">
        <v>24</v>
      </c>
      <c r="D8" s="17" t="s">
        <v>617</v>
      </c>
      <c r="E8" s="18" t="s">
        <v>25</v>
      </c>
      <c r="F8" s="12" t="s">
        <v>618</v>
      </c>
    </row>
    <row r="9" spans="1:7" x14ac:dyDescent="0.2">
      <c r="A9" s="18">
        <v>1</v>
      </c>
      <c r="B9" s="17" t="s">
        <v>605</v>
      </c>
      <c r="C9" s="19" t="s">
        <v>13</v>
      </c>
      <c r="D9" s="17" t="s">
        <v>619</v>
      </c>
      <c r="E9" s="18" t="s">
        <v>30</v>
      </c>
      <c r="F9" s="12" t="s">
        <v>620</v>
      </c>
    </row>
    <row r="10" spans="1:7" x14ac:dyDescent="0.2">
      <c r="A10" s="18">
        <v>1</v>
      </c>
      <c r="B10" s="17" t="s">
        <v>605</v>
      </c>
      <c r="C10" s="19" t="s">
        <v>13</v>
      </c>
      <c r="D10" s="17" t="s">
        <v>619</v>
      </c>
      <c r="E10" s="18" t="s">
        <v>14</v>
      </c>
      <c r="F10" s="12" t="s">
        <v>621</v>
      </c>
    </row>
    <row r="11" spans="1:7" x14ac:dyDescent="0.2">
      <c r="A11" s="18">
        <v>1</v>
      </c>
      <c r="B11" s="17" t="s">
        <v>605</v>
      </c>
      <c r="C11" s="19" t="s">
        <v>13</v>
      </c>
      <c r="D11" s="17" t="s">
        <v>619</v>
      </c>
      <c r="E11" s="18" t="s">
        <v>31</v>
      </c>
      <c r="F11" s="12" t="s">
        <v>622</v>
      </c>
    </row>
    <row r="12" spans="1:7" x14ac:dyDescent="0.2">
      <c r="A12" s="18">
        <v>1</v>
      </c>
      <c r="B12" s="17" t="s">
        <v>605</v>
      </c>
      <c r="C12" s="19" t="s">
        <v>13</v>
      </c>
      <c r="D12" s="17" t="s">
        <v>619</v>
      </c>
      <c r="E12" s="18" t="s">
        <v>32</v>
      </c>
      <c r="F12" s="12" t="s">
        <v>623</v>
      </c>
    </row>
    <row r="13" spans="1:7" x14ac:dyDescent="0.2">
      <c r="A13" s="18">
        <v>1</v>
      </c>
      <c r="B13" s="17" t="s">
        <v>605</v>
      </c>
      <c r="C13" s="19" t="s">
        <v>34</v>
      </c>
      <c r="D13" s="17" t="s">
        <v>626</v>
      </c>
      <c r="E13" s="18" t="s">
        <v>35</v>
      </c>
      <c r="F13" s="12" t="s">
        <v>629</v>
      </c>
    </row>
    <row r="14" spans="1:7" x14ac:dyDescent="0.2">
      <c r="A14" s="18">
        <v>1</v>
      </c>
      <c r="B14" s="17" t="s">
        <v>605</v>
      </c>
      <c r="C14" s="19" t="s">
        <v>34</v>
      </c>
      <c r="D14" s="17" t="s">
        <v>626</v>
      </c>
      <c r="E14" s="18" t="s">
        <v>36</v>
      </c>
      <c r="F14" s="12" t="s">
        <v>630</v>
      </c>
    </row>
    <row r="15" spans="1:7" x14ac:dyDescent="0.2">
      <c r="A15" s="18">
        <v>1</v>
      </c>
      <c r="B15" s="17" t="s">
        <v>605</v>
      </c>
      <c r="C15" s="19" t="s">
        <v>34</v>
      </c>
      <c r="D15" s="17" t="s">
        <v>626</v>
      </c>
      <c r="E15" s="18" t="s">
        <v>37</v>
      </c>
      <c r="F15" s="12" t="s">
        <v>631</v>
      </c>
    </row>
    <row r="16" spans="1:7" x14ac:dyDescent="0.2">
      <c r="A16" s="18">
        <v>1</v>
      </c>
      <c r="B16" s="17" t="s">
        <v>605</v>
      </c>
      <c r="C16" s="19" t="s">
        <v>34</v>
      </c>
      <c r="D16" s="17" t="s">
        <v>626</v>
      </c>
      <c r="E16" s="18" t="s">
        <v>38</v>
      </c>
      <c r="F16" s="12" t="s">
        <v>632</v>
      </c>
    </row>
    <row r="17" spans="1:6" x14ac:dyDescent="0.2">
      <c r="A17" s="18">
        <v>1</v>
      </c>
      <c r="B17" s="17" t="s">
        <v>605</v>
      </c>
      <c r="C17" s="19" t="s">
        <v>34</v>
      </c>
      <c r="D17" s="17" t="s">
        <v>626</v>
      </c>
      <c r="E17" s="18" t="s">
        <v>39</v>
      </c>
      <c r="F17" s="12" t="s">
        <v>633</v>
      </c>
    </row>
    <row r="18" spans="1:6" x14ac:dyDescent="0.2">
      <c r="A18" s="18">
        <v>1</v>
      </c>
      <c r="B18" s="17" t="s">
        <v>605</v>
      </c>
      <c r="C18" s="19" t="s">
        <v>34</v>
      </c>
      <c r="D18" s="17" t="s">
        <v>626</v>
      </c>
      <c r="E18" s="18" t="s">
        <v>627</v>
      </c>
      <c r="F18" s="12" t="s">
        <v>634</v>
      </c>
    </row>
    <row r="19" spans="1:6" x14ac:dyDescent="0.2">
      <c r="A19" s="18">
        <v>1</v>
      </c>
      <c r="B19" s="17" t="s">
        <v>605</v>
      </c>
      <c r="C19" s="19" t="s">
        <v>34</v>
      </c>
      <c r="D19" s="17" t="s">
        <v>626</v>
      </c>
      <c r="E19" s="18" t="s">
        <v>628</v>
      </c>
      <c r="F19" s="12" t="s">
        <v>635</v>
      </c>
    </row>
    <row r="20" spans="1:6" x14ac:dyDescent="0.2">
      <c r="A20" s="18">
        <v>2</v>
      </c>
      <c r="B20" s="17" t="s">
        <v>638</v>
      </c>
      <c r="C20" s="19" t="s">
        <v>41</v>
      </c>
      <c r="D20" s="17" t="s">
        <v>639</v>
      </c>
      <c r="E20" s="18" t="s">
        <v>42</v>
      </c>
      <c r="F20" s="12" t="s">
        <v>640</v>
      </c>
    </row>
    <row r="21" spans="1:6" x14ac:dyDescent="0.2">
      <c r="A21" s="18">
        <v>2</v>
      </c>
      <c r="B21" s="17" t="s">
        <v>638</v>
      </c>
      <c r="C21" s="19" t="s">
        <v>41</v>
      </c>
      <c r="D21" s="17" t="s">
        <v>639</v>
      </c>
      <c r="E21" s="18" t="s">
        <v>43</v>
      </c>
      <c r="F21" s="12" t="s">
        <v>641</v>
      </c>
    </row>
    <row r="22" spans="1:6" x14ac:dyDescent="0.2">
      <c r="A22" s="18">
        <v>2</v>
      </c>
      <c r="B22" s="17" t="s">
        <v>638</v>
      </c>
      <c r="C22" s="19" t="s">
        <v>41</v>
      </c>
      <c r="D22" s="17" t="s">
        <v>639</v>
      </c>
      <c r="E22" s="18" t="s">
        <v>44</v>
      </c>
      <c r="F22" s="12" t="s">
        <v>642</v>
      </c>
    </row>
    <row r="23" spans="1:6" x14ac:dyDescent="0.2">
      <c r="A23" s="18">
        <v>2</v>
      </c>
      <c r="B23" s="17" t="s">
        <v>638</v>
      </c>
      <c r="C23" s="19" t="s">
        <v>41</v>
      </c>
      <c r="D23" s="17" t="s">
        <v>639</v>
      </c>
      <c r="E23" s="18" t="s">
        <v>45</v>
      </c>
      <c r="F23" s="12" t="s">
        <v>643</v>
      </c>
    </row>
    <row r="24" spans="1:6" x14ac:dyDescent="0.2">
      <c r="A24" s="18">
        <v>2</v>
      </c>
      <c r="B24" s="17" t="s">
        <v>638</v>
      </c>
      <c r="C24" s="19" t="s">
        <v>41</v>
      </c>
      <c r="D24" s="17" t="s">
        <v>639</v>
      </c>
      <c r="E24" s="18" t="s">
        <v>46</v>
      </c>
      <c r="F24" s="12" t="s">
        <v>644</v>
      </c>
    </row>
    <row r="25" spans="1:6" x14ac:dyDescent="0.2">
      <c r="A25" s="18">
        <v>2</v>
      </c>
      <c r="B25" s="17" t="s">
        <v>638</v>
      </c>
      <c r="C25" s="19" t="s">
        <v>41</v>
      </c>
      <c r="D25" s="17" t="s">
        <v>639</v>
      </c>
      <c r="E25" s="18" t="s">
        <v>47</v>
      </c>
      <c r="F25" s="12" t="s">
        <v>645</v>
      </c>
    </row>
    <row r="26" spans="1:6" x14ac:dyDescent="0.2">
      <c r="A26" s="18">
        <v>2</v>
      </c>
      <c r="B26" s="17" t="s">
        <v>638</v>
      </c>
      <c r="C26" s="19" t="s">
        <v>41</v>
      </c>
      <c r="D26" s="17" t="s">
        <v>639</v>
      </c>
      <c r="E26" s="18" t="s">
        <v>48</v>
      </c>
      <c r="F26" s="12" t="s">
        <v>646</v>
      </c>
    </row>
    <row r="27" spans="1:6" x14ac:dyDescent="0.2">
      <c r="A27" s="18">
        <v>2</v>
      </c>
      <c r="B27" s="17" t="s">
        <v>638</v>
      </c>
      <c r="C27" s="19" t="s">
        <v>50</v>
      </c>
      <c r="D27" s="17" t="s">
        <v>653</v>
      </c>
      <c r="E27" s="18" t="s">
        <v>51</v>
      </c>
      <c r="F27" s="12" t="s">
        <v>654</v>
      </c>
    </row>
    <row r="28" spans="1:6" x14ac:dyDescent="0.2">
      <c r="A28" s="18">
        <v>2</v>
      </c>
      <c r="B28" s="17" t="s">
        <v>638</v>
      </c>
      <c r="C28" s="19" t="s">
        <v>50</v>
      </c>
      <c r="D28" s="17" t="s">
        <v>653</v>
      </c>
      <c r="E28" s="18" t="s">
        <v>52</v>
      </c>
      <c r="F28" s="12" t="s">
        <v>655</v>
      </c>
    </row>
    <row r="29" spans="1:6" x14ac:dyDescent="0.2">
      <c r="A29" s="18">
        <v>2</v>
      </c>
      <c r="B29" s="17" t="s">
        <v>638</v>
      </c>
      <c r="C29" s="19" t="s">
        <v>50</v>
      </c>
      <c r="D29" s="17" t="s">
        <v>653</v>
      </c>
      <c r="E29" s="18" t="s">
        <v>53</v>
      </c>
      <c r="F29" s="12" t="s">
        <v>656</v>
      </c>
    </row>
    <row r="30" spans="1:6" x14ac:dyDescent="0.2">
      <c r="A30" s="18">
        <v>2</v>
      </c>
      <c r="B30" s="17" t="s">
        <v>638</v>
      </c>
      <c r="C30" s="19" t="s">
        <v>50</v>
      </c>
      <c r="D30" s="17" t="s">
        <v>653</v>
      </c>
      <c r="E30" s="18" t="s">
        <v>54</v>
      </c>
      <c r="F30" s="12" t="s">
        <v>657</v>
      </c>
    </row>
    <row r="31" spans="1:6" x14ac:dyDescent="0.2">
      <c r="A31" s="18">
        <v>2</v>
      </c>
      <c r="B31" s="17" t="s">
        <v>638</v>
      </c>
      <c r="C31" s="19" t="s">
        <v>74</v>
      </c>
      <c r="D31" s="17" t="s">
        <v>661</v>
      </c>
      <c r="E31" s="18" t="s">
        <v>75</v>
      </c>
      <c r="F31" s="12" t="s">
        <v>668</v>
      </c>
    </row>
    <row r="32" spans="1:6" x14ac:dyDescent="0.2">
      <c r="A32" s="18">
        <v>2</v>
      </c>
      <c r="B32" s="17" t="s">
        <v>638</v>
      </c>
      <c r="C32" s="19" t="s">
        <v>74</v>
      </c>
      <c r="D32" s="17" t="s">
        <v>661</v>
      </c>
      <c r="E32" s="18" t="s">
        <v>76</v>
      </c>
      <c r="F32" s="12" t="s">
        <v>669</v>
      </c>
    </row>
    <row r="33" spans="1:6" x14ac:dyDescent="0.2">
      <c r="A33" s="18">
        <v>2</v>
      </c>
      <c r="B33" s="17" t="s">
        <v>638</v>
      </c>
      <c r="C33" s="19" t="s">
        <v>74</v>
      </c>
      <c r="D33" s="17" t="s">
        <v>661</v>
      </c>
      <c r="E33" s="18" t="s">
        <v>77</v>
      </c>
      <c r="F33" s="12" t="s">
        <v>662</v>
      </c>
    </row>
    <row r="34" spans="1:6" x14ac:dyDescent="0.2">
      <c r="A34" s="18">
        <v>2</v>
      </c>
      <c r="B34" s="17" t="s">
        <v>638</v>
      </c>
      <c r="C34" s="19" t="s">
        <v>74</v>
      </c>
      <c r="D34" s="17" t="s">
        <v>661</v>
      </c>
      <c r="E34" s="18" t="s">
        <v>78</v>
      </c>
      <c r="F34" s="12" t="s">
        <v>670</v>
      </c>
    </row>
    <row r="35" spans="1:6" x14ac:dyDescent="0.2">
      <c r="A35" s="18">
        <v>2</v>
      </c>
      <c r="B35" s="17" t="s">
        <v>638</v>
      </c>
      <c r="C35" s="19" t="s">
        <v>74</v>
      </c>
      <c r="D35" s="17" t="s">
        <v>661</v>
      </c>
      <c r="E35" s="18" t="s">
        <v>79</v>
      </c>
      <c r="F35" s="12" t="s">
        <v>671</v>
      </c>
    </row>
    <row r="36" spans="1:6" x14ac:dyDescent="0.2">
      <c r="A36" s="18">
        <v>2</v>
      </c>
      <c r="B36" s="17" t="s">
        <v>638</v>
      </c>
      <c r="C36" s="19" t="s">
        <v>74</v>
      </c>
      <c r="D36" s="17" t="s">
        <v>661</v>
      </c>
      <c r="E36" s="18" t="s">
        <v>80</v>
      </c>
      <c r="F36" s="12" t="s">
        <v>672</v>
      </c>
    </row>
    <row r="37" spans="1:6" x14ac:dyDescent="0.2">
      <c r="A37" s="18">
        <v>2</v>
      </c>
      <c r="B37" s="17" t="s">
        <v>638</v>
      </c>
      <c r="C37" s="19" t="s">
        <v>74</v>
      </c>
      <c r="D37" s="17" t="s">
        <v>661</v>
      </c>
      <c r="E37" s="18" t="s">
        <v>81</v>
      </c>
      <c r="F37" s="12" t="s">
        <v>673</v>
      </c>
    </row>
    <row r="38" spans="1:6" x14ac:dyDescent="0.2">
      <c r="A38" s="18">
        <v>2</v>
      </c>
      <c r="B38" s="17" t="s">
        <v>638</v>
      </c>
      <c r="C38" s="19" t="s">
        <v>74</v>
      </c>
      <c r="D38" s="17" t="s">
        <v>661</v>
      </c>
      <c r="E38" s="18" t="s">
        <v>82</v>
      </c>
      <c r="F38" s="12" t="s">
        <v>674</v>
      </c>
    </row>
    <row r="39" spans="1:6" x14ac:dyDescent="0.2">
      <c r="A39" s="18">
        <v>2</v>
      </c>
      <c r="B39" s="17" t="s">
        <v>638</v>
      </c>
      <c r="C39" s="19" t="s">
        <v>74</v>
      </c>
      <c r="D39" s="17" t="s">
        <v>661</v>
      </c>
      <c r="E39" s="18" t="s">
        <v>83</v>
      </c>
      <c r="F39" s="12" t="s">
        <v>675</v>
      </c>
    </row>
    <row r="40" spans="1:6" x14ac:dyDescent="0.2">
      <c r="A40" s="18">
        <v>2</v>
      </c>
      <c r="B40" s="17" t="s">
        <v>638</v>
      </c>
      <c r="C40" s="19" t="s">
        <v>74</v>
      </c>
      <c r="D40" s="17" t="s">
        <v>661</v>
      </c>
      <c r="E40" s="18" t="s">
        <v>84</v>
      </c>
      <c r="F40" s="12" t="s">
        <v>676</v>
      </c>
    </row>
    <row r="41" spans="1:6" x14ac:dyDescent="0.2">
      <c r="A41" s="18">
        <v>2</v>
      </c>
      <c r="B41" s="17" t="s">
        <v>638</v>
      </c>
      <c r="C41" s="19" t="s">
        <v>74</v>
      </c>
      <c r="D41" s="17" t="s">
        <v>661</v>
      </c>
      <c r="E41" s="18" t="s">
        <v>85</v>
      </c>
      <c r="F41" s="12" t="s">
        <v>987</v>
      </c>
    </row>
    <row r="42" spans="1:6" x14ac:dyDescent="0.2">
      <c r="A42" s="18">
        <v>2</v>
      </c>
      <c r="B42" s="17" t="s">
        <v>638</v>
      </c>
      <c r="C42" s="19" t="s">
        <v>74</v>
      </c>
      <c r="D42" s="17" t="s">
        <v>661</v>
      </c>
      <c r="E42" s="18" t="s">
        <v>86</v>
      </c>
      <c r="F42" s="12" t="s">
        <v>662</v>
      </c>
    </row>
    <row r="43" spans="1:6" x14ac:dyDescent="0.2">
      <c r="A43" s="18">
        <v>2</v>
      </c>
      <c r="B43" s="17" t="s">
        <v>638</v>
      </c>
      <c r="C43" s="19" t="s">
        <v>57</v>
      </c>
      <c r="D43" s="17" t="s">
        <v>677</v>
      </c>
      <c r="E43" s="18" t="s">
        <v>58</v>
      </c>
      <c r="F43" s="12" t="s">
        <v>678</v>
      </c>
    </row>
    <row r="44" spans="1:6" x14ac:dyDescent="0.2">
      <c r="A44" s="18">
        <v>2</v>
      </c>
      <c r="B44" s="17" t="s">
        <v>638</v>
      </c>
      <c r="C44" s="19" t="s">
        <v>57</v>
      </c>
      <c r="D44" s="17" t="s">
        <v>677</v>
      </c>
      <c r="E44" s="18" t="s">
        <v>59</v>
      </c>
      <c r="F44" s="12" t="s">
        <v>679</v>
      </c>
    </row>
    <row r="45" spans="1:6" x14ac:dyDescent="0.2">
      <c r="A45" s="18">
        <v>2</v>
      </c>
      <c r="B45" s="17" t="s">
        <v>638</v>
      </c>
      <c r="C45" s="19" t="s">
        <v>57</v>
      </c>
      <c r="D45" s="17" t="s">
        <v>677</v>
      </c>
      <c r="E45" s="18" t="s">
        <v>60</v>
      </c>
      <c r="F45" s="12" t="s">
        <v>1021</v>
      </c>
    </row>
    <row r="46" spans="1:6" x14ac:dyDescent="0.2">
      <c r="A46" s="18">
        <v>2</v>
      </c>
      <c r="B46" s="17" t="s">
        <v>638</v>
      </c>
      <c r="C46" s="19" t="s">
        <v>57</v>
      </c>
      <c r="D46" s="17" t="s">
        <v>677</v>
      </c>
      <c r="E46" s="18" t="s">
        <v>61</v>
      </c>
      <c r="F46" s="12" t="s">
        <v>680</v>
      </c>
    </row>
    <row r="47" spans="1:6" x14ac:dyDescent="0.2">
      <c r="A47" s="18">
        <v>2</v>
      </c>
      <c r="B47" s="17" t="s">
        <v>638</v>
      </c>
      <c r="C47" s="19" t="s">
        <v>57</v>
      </c>
      <c r="D47" s="17" t="s">
        <v>677</v>
      </c>
      <c r="E47" s="18" t="s">
        <v>62</v>
      </c>
      <c r="F47" s="12" t="s">
        <v>681</v>
      </c>
    </row>
    <row r="48" spans="1:6" x14ac:dyDescent="0.2">
      <c r="A48" s="18">
        <v>2</v>
      </c>
      <c r="B48" s="17" t="s">
        <v>638</v>
      </c>
      <c r="C48" s="19" t="s">
        <v>57</v>
      </c>
      <c r="D48" s="17" t="s">
        <v>677</v>
      </c>
      <c r="E48" s="18" t="s">
        <v>63</v>
      </c>
      <c r="F48" s="12" t="s">
        <v>682</v>
      </c>
    </row>
    <row r="49" spans="1:6" x14ac:dyDescent="0.2">
      <c r="A49" s="18">
        <v>2</v>
      </c>
      <c r="B49" s="17" t="s">
        <v>638</v>
      </c>
      <c r="C49" s="19" t="s">
        <v>57</v>
      </c>
      <c r="D49" s="17" t="s">
        <v>677</v>
      </c>
      <c r="E49" s="18" t="s">
        <v>64</v>
      </c>
      <c r="F49" s="12" t="s">
        <v>683</v>
      </c>
    </row>
    <row r="50" spans="1:6" x14ac:dyDescent="0.2">
      <c r="A50" s="18">
        <v>2</v>
      </c>
      <c r="B50" s="17" t="s">
        <v>638</v>
      </c>
      <c r="C50" s="19" t="s">
        <v>57</v>
      </c>
      <c r="D50" s="17" t="s">
        <v>677</v>
      </c>
      <c r="E50" s="18" t="s">
        <v>65</v>
      </c>
      <c r="F50" s="12" t="s">
        <v>684</v>
      </c>
    </row>
    <row r="51" spans="1:6" x14ac:dyDescent="0.2">
      <c r="A51" s="18">
        <v>2</v>
      </c>
      <c r="B51" s="17" t="s">
        <v>638</v>
      </c>
      <c r="C51" s="19" t="s">
        <v>67</v>
      </c>
      <c r="D51" s="17" t="s">
        <v>686</v>
      </c>
      <c r="E51" s="18" t="s">
        <v>68</v>
      </c>
      <c r="F51" s="12" t="s">
        <v>693</v>
      </c>
    </row>
    <row r="52" spans="1:6" ht="25.5" x14ac:dyDescent="0.2">
      <c r="A52" s="18">
        <v>2</v>
      </c>
      <c r="B52" s="17" t="s">
        <v>638</v>
      </c>
      <c r="C52" s="19" t="s">
        <v>67</v>
      </c>
      <c r="D52" s="17" t="s">
        <v>686</v>
      </c>
      <c r="E52" s="18" t="s">
        <v>69</v>
      </c>
      <c r="F52" s="12" t="s">
        <v>694</v>
      </c>
    </row>
    <row r="53" spans="1:6" ht="25.5" x14ac:dyDescent="0.2">
      <c r="A53" s="18">
        <v>2</v>
      </c>
      <c r="B53" s="17" t="s">
        <v>638</v>
      </c>
      <c r="C53" s="19" t="s">
        <v>67</v>
      </c>
      <c r="D53" s="17" t="s">
        <v>686</v>
      </c>
      <c r="E53" s="18" t="s">
        <v>70</v>
      </c>
      <c r="F53" s="12" t="s">
        <v>687</v>
      </c>
    </row>
    <row r="54" spans="1:6" ht="25.5" x14ac:dyDescent="0.2">
      <c r="A54" s="18">
        <v>2</v>
      </c>
      <c r="B54" s="17" t="s">
        <v>638</v>
      </c>
      <c r="C54" s="19" t="s">
        <v>67</v>
      </c>
      <c r="D54" s="17" t="s">
        <v>686</v>
      </c>
      <c r="E54" s="18" t="s">
        <v>71</v>
      </c>
      <c r="F54" s="12" t="s">
        <v>688</v>
      </c>
    </row>
    <row r="55" spans="1:6" x14ac:dyDescent="0.2">
      <c r="A55" s="18">
        <v>2</v>
      </c>
      <c r="B55" s="17" t="s">
        <v>638</v>
      </c>
      <c r="C55" s="19" t="s">
        <v>67</v>
      </c>
      <c r="D55" s="17" t="s">
        <v>686</v>
      </c>
      <c r="E55" s="18" t="s">
        <v>72</v>
      </c>
      <c r="F55" s="12" t="s">
        <v>695</v>
      </c>
    </row>
    <row r="56" spans="1:6" x14ac:dyDescent="0.2">
      <c r="A56" s="18">
        <v>2</v>
      </c>
      <c r="B56" s="17" t="s">
        <v>638</v>
      </c>
      <c r="C56" s="19" t="s">
        <v>67</v>
      </c>
      <c r="D56" s="17" t="s">
        <v>686</v>
      </c>
      <c r="E56" s="18" t="s">
        <v>73</v>
      </c>
      <c r="F56" s="12" t="s">
        <v>689</v>
      </c>
    </row>
    <row r="57" spans="1:6" ht="25.5" x14ac:dyDescent="0.2">
      <c r="A57" s="18">
        <v>2</v>
      </c>
      <c r="B57" s="17" t="s">
        <v>638</v>
      </c>
      <c r="C57" s="19" t="s">
        <v>67</v>
      </c>
      <c r="D57" s="17" t="s">
        <v>686</v>
      </c>
      <c r="E57" s="18" t="s">
        <v>699</v>
      </c>
      <c r="F57" s="12" t="s">
        <v>696</v>
      </c>
    </row>
    <row r="58" spans="1:6" x14ac:dyDescent="0.2">
      <c r="A58" s="18">
        <v>2</v>
      </c>
      <c r="B58" s="17" t="s">
        <v>638</v>
      </c>
      <c r="C58" s="19" t="s">
        <v>67</v>
      </c>
      <c r="D58" s="17" t="s">
        <v>686</v>
      </c>
      <c r="E58" s="18" t="s">
        <v>700</v>
      </c>
      <c r="F58" s="12" t="s">
        <v>697</v>
      </c>
    </row>
    <row r="59" spans="1:6" x14ac:dyDescent="0.2">
      <c r="A59" s="18">
        <v>2</v>
      </c>
      <c r="B59" s="17" t="s">
        <v>638</v>
      </c>
      <c r="C59" s="19" t="s">
        <v>67</v>
      </c>
      <c r="D59" s="17" t="s">
        <v>686</v>
      </c>
      <c r="E59" s="18" t="s">
        <v>701</v>
      </c>
      <c r="F59" s="12" t="s">
        <v>698</v>
      </c>
    </row>
    <row r="60" spans="1:6" x14ac:dyDescent="0.2">
      <c r="A60" s="18">
        <v>2</v>
      </c>
      <c r="B60" s="17" t="s">
        <v>638</v>
      </c>
      <c r="C60" s="19" t="s">
        <v>91</v>
      </c>
      <c r="D60" s="17" t="s">
        <v>702</v>
      </c>
      <c r="E60" s="18" t="s">
        <v>92</v>
      </c>
      <c r="F60" s="12" t="s">
        <v>703</v>
      </c>
    </row>
    <row r="61" spans="1:6" x14ac:dyDescent="0.2">
      <c r="A61" s="18">
        <v>2</v>
      </c>
      <c r="B61" s="17" t="s">
        <v>638</v>
      </c>
      <c r="C61" s="19" t="s">
        <v>91</v>
      </c>
      <c r="D61" s="17" t="s">
        <v>702</v>
      </c>
      <c r="E61" s="18" t="s">
        <v>93</v>
      </c>
      <c r="F61" s="12" t="s">
        <v>705</v>
      </c>
    </row>
    <row r="62" spans="1:6" x14ac:dyDescent="0.2">
      <c r="A62" s="18">
        <v>2</v>
      </c>
      <c r="B62" s="17" t="s">
        <v>638</v>
      </c>
      <c r="C62" s="19" t="s">
        <v>91</v>
      </c>
      <c r="D62" s="17" t="s">
        <v>702</v>
      </c>
      <c r="E62" s="18" t="s">
        <v>94</v>
      </c>
      <c r="F62" s="12" t="s">
        <v>706</v>
      </c>
    </row>
    <row r="63" spans="1:6" x14ac:dyDescent="0.2">
      <c r="A63" s="18">
        <v>2</v>
      </c>
      <c r="B63" s="17" t="s">
        <v>638</v>
      </c>
      <c r="C63" s="19" t="s">
        <v>91</v>
      </c>
      <c r="D63" s="17" t="s">
        <v>702</v>
      </c>
      <c r="E63" s="18" t="s">
        <v>95</v>
      </c>
      <c r="F63" s="12" t="s">
        <v>707</v>
      </c>
    </row>
    <row r="64" spans="1:6" x14ac:dyDescent="0.2">
      <c r="A64" s="18">
        <v>2</v>
      </c>
      <c r="B64" s="17" t="s">
        <v>638</v>
      </c>
      <c r="C64" s="19" t="s">
        <v>91</v>
      </c>
      <c r="D64" s="17" t="s">
        <v>702</v>
      </c>
      <c r="E64" s="18" t="s">
        <v>96</v>
      </c>
      <c r="F64" s="12" t="s">
        <v>708</v>
      </c>
    </row>
    <row r="65" spans="1:6" x14ac:dyDescent="0.2">
      <c r="A65" s="18">
        <v>2</v>
      </c>
      <c r="B65" s="17" t="s">
        <v>638</v>
      </c>
      <c r="C65" s="19" t="s">
        <v>91</v>
      </c>
      <c r="D65" s="17" t="s">
        <v>702</v>
      </c>
      <c r="E65" s="18" t="s">
        <v>704</v>
      </c>
      <c r="F65" s="12" t="s">
        <v>709</v>
      </c>
    </row>
    <row r="66" spans="1:6" x14ac:dyDescent="0.2">
      <c r="A66" s="18">
        <v>3</v>
      </c>
      <c r="B66" s="17" t="s">
        <v>893</v>
      </c>
      <c r="C66" s="19" t="s">
        <v>105</v>
      </c>
      <c r="D66" s="17" t="s">
        <v>711</v>
      </c>
      <c r="E66" s="18" t="s">
        <v>106</v>
      </c>
      <c r="F66" s="12" t="s">
        <v>712</v>
      </c>
    </row>
    <row r="67" spans="1:6" x14ac:dyDescent="0.2">
      <c r="A67" s="18">
        <v>3</v>
      </c>
      <c r="B67" s="17" t="s">
        <v>893</v>
      </c>
      <c r="C67" s="19" t="s">
        <v>105</v>
      </c>
      <c r="D67" s="17" t="s">
        <v>711</v>
      </c>
      <c r="E67" s="18" t="s">
        <v>107</v>
      </c>
      <c r="F67" s="12" t="s">
        <v>714</v>
      </c>
    </row>
    <row r="68" spans="1:6" x14ac:dyDescent="0.2">
      <c r="A68" s="18">
        <v>3</v>
      </c>
      <c r="B68" s="17" t="s">
        <v>893</v>
      </c>
      <c r="C68" s="19" t="s">
        <v>105</v>
      </c>
      <c r="D68" s="17" t="s">
        <v>711</v>
      </c>
      <c r="E68" s="18" t="s">
        <v>108</v>
      </c>
      <c r="F68" s="12" t="s">
        <v>715</v>
      </c>
    </row>
    <row r="69" spans="1:6" x14ac:dyDescent="0.2">
      <c r="A69" s="18">
        <v>3</v>
      </c>
      <c r="B69" s="17" t="s">
        <v>893</v>
      </c>
      <c r="C69" s="19" t="s">
        <v>105</v>
      </c>
      <c r="D69" s="17" t="s">
        <v>711</v>
      </c>
      <c r="E69" s="18" t="s">
        <v>109</v>
      </c>
      <c r="F69" s="12" t="s">
        <v>716</v>
      </c>
    </row>
    <row r="70" spans="1:6" x14ac:dyDescent="0.2">
      <c r="A70" s="18">
        <v>3</v>
      </c>
      <c r="B70" s="17" t="s">
        <v>893</v>
      </c>
      <c r="C70" s="19" t="s">
        <v>105</v>
      </c>
      <c r="D70" s="17" t="s">
        <v>711</v>
      </c>
      <c r="E70" s="18" t="s">
        <v>110</v>
      </c>
      <c r="F70" s="12" t="s">
        <v>717</v>
      </c>
    </row>
    <row r="71" spans="1:6" x14ac:dyDescent="0.2">
      <c r="A71" s="18">
        <v>3</v>
      </c>
      <c r="B71" s="17" t="s">
        <v>893</v>
      </c>
      <c r="C71" s="19" t="s">
        <v>105</v>
      </c>
      <c r="D71" s="17" t="s">
        <v>711</v>
      </c>
      <c r="E71" s="18" t="s">
        <v>111</v>
      </c>
      <c r="F71" s="12" t="s">
        <v>718</v>
      </c>
    </row>
    <row r="72" spans="1:6" ht="25.5" x14ac:dyDescent="0.2">
      <c r="A72" s="18">
        <v>3</v>
      </c>
      <c r="B72" s="17" t="s">
        <v>893</v>
      </c>
      <c r="C72" s="19" t="s">
        <v>105</v>
      </c>
      <c r="D72" s="17" t="s">
        <v>711</v>
      </c>
      <c r="E72" s="18" t="s">
        <v>112</v>
      </c>
      <c r="F72" s="12" t="s">
        <v>719</v>
      </c>
    </row>
    <row r="73" spans="1:6" x14ac:dyDescent="0.2">
      <c r="A73" s="18">
        <v>3</v>
      </c>
      <c r="B73" s="17" t="s">
        <v>893</v>
      </c>
      <c r="C73" s="19" t="s">
        <v>105</v>
      </c>
      <c r="D73" s="17" t="s">
        <v>711</v>
      </c>
      <c r="E73" s="18" t="s">
        <v>713</v>
      </c>
      <c r="F73" s="12" t="s">
        <v>720</v>
      </c>
    </row>
    <row r="74" spans="1:6" ht="38.25" x14ac:dyDescent="0.2">
      <c r="A74" s="18">
        <v>3</v>
      </c>
      <c r="B74" s="17" t="s">
        <v>893</v>
      </c>
      <c r="C74" s="19" t="s">
        <v>98</v>
      </c>
      <c r="D74" s="17" t="s">
        <v>728</v>
      </c>
      <c r="E74" s="18" t="s">
        <v>99</v>
      </c>
      <c r="F74" s="12" t="s">
        <v>729</v>
      </c>
    </row>
    <row r="75" spans="1:6" x14ac:dyDescent="0.2">
      <c r="A75" s="18">
        <v>3</v>
      </c>
      <c r="B75" s="17" t="s">
        <v>893</v>
      </c>
      <c r="C75" s="19" t="s">
        <v>98</v>
      </c>
      <c r="D75" s="17" t="s">
        <v>728</v>
      </c>
      <c r="E75" s="18" t="s">
        <v>100</v>
      </c>
      <c r="F75" s="12" t="s">
        <v>733</v>
      </c>
    </row>
    <row r="76" spans="1:6" x14ac:dyDescent="0.2">
      <c r="A76" s="18">
        <v>3</v>
      </c>
      <c r="B76" s="17" t="s">
        <v>893</v>
      </c>
      <c r="C76" s="19" t="s">
        <v>98</v>
      </c>
      <c r="D76" s="17" t="s">
        <v>728</v>
      </c>
      <c r="E76" s="18" t="s">
        <v>101</v>
      </c>
      <c r="F76" s="12" t="s">
        <v>734</v>
      </c>
    </row>
    <row r="77" spans="1:6" ht="25.5" x14ac:dyDescent="0.2">
      <c r="A77" s="18">
        <v>3</v>
      </c>
      <c r="B77" s="17" t="s">
        <v>893</v>
      </c>
      <c r="C77" s="19" t="s">
        <v>98</v>
      </c>
      <c r="D77" s="17" t="s">
        <v>728</v>
      </c>
      <c r="E77" s="18" t="s">
        <v>102</v>
      </c>
      <c r="F77" s="12" t="s">
        <v>735</v>
      </c>
    </row>
    <row r="78" spans="1:6" x14ac:dyDescent="0.2">
      <c r="A78" s="18">
        <v>3</v>
      </c>
      <c r="B78" s="17" t="s">
        <v>893</v>
      </c>
      <c r="C78" s="19" t="s">
        <v>98</v>
      </c>
      <c r="D78" s="17" t="s">
        <v>728</v>
      </c>
      <c r="E78" s="18" t="s">
        <v>103</v>
      </c>
      <c r="F78" s="12" t="s">
        <v>736</v>
      </c>
    </row>
    <row r="79" spans="1:6" ht="25.5" x14ac:dyDescent="0.2">
      <c r="A79" s="18">
        <v>3</v>
      </c>
      <c r="B79" s="17" t="s">
        <v>893</v>
      </c>
      <c r="C79" s="19" t="s">
        <v>98</v>
      </c>
      <c r="D79" s="17" t="s">
        <v>728</v>
      </c>
      <c r="E79" s="18" t="s">
        <v>104</v>
      </c>
      <c r="F79" s="12" t="s">
        <v>737</v>
      </c>
    </row>
    <row r="80" spans="1:6" ht="25.5" x14ac:dyDescent="0.2">
      <c r="A80" s="18">
        <v>3</v>
      </c>
      <c r="B80" s="17" t="s">
        <v>893</v>
      </c>
      <c r="C80" s="19" t="s">
        <v>98</v>
      </c>
      <c r="D80" s="17" t="s">
        <v>728</v>
      </c>
      <c r="E80" s="18" t="s">
        <v>127</v>
      </c>
      <c r="F80" s="12" t="s">
        <v>732</v>
      </c>
    </row>
    <row r="81" spans="1:6" ht="25.5" x14ac:dyDescent="0.2">
      <c r="A81" s="18">
        <v>3</v>
      </c>
      <c r="B81" s="17" t="s">
        <v>893</v>
      </c>
      <c r="C81" s="19" t="s">
        <v>98</v>
      </c>
      <c r="D81" s="17" t="s">
        <v>728</v>
      </c>
      <c r="E81" s="18" t="s">
        <v>128</v>
      </c>
      <c r="F81" s="12" t="s">
        <v>730</v>
      </c>
    </row>
    <row r="82" spans="1:6" x14ac:dyDescent="0.2">
      <c r="A82" s="18">
        <v>3</v>
      </c>
      <c r="B82" s="17" t="s">
        <v>893</v>
      </c>
      <c r="C82" s="19" t="s">
        <v>98</v>
      </c>
      <c r="D82" s="17" t="s">
        <v>728</v>
      </c>
      <c r="E82" s="18" t="s">
        <v>129</v>
      </c>
      <c r="F82" s="12" t="s">
        <v>731</v>
      </c>
    </row>
    <row r="83" spans="1:6" x14ac:dyDescent="0.2">
      <c r="A83" s="18">
        <v>3</v>
      </c>
      <c r="B83" s="17" t="s">
        <v>893</v>
      </c>
      <c r="C83" s="19" t="s">
        <v>130</v>
      </c>
      <c r="D83" s="17" t="s">
        <v>742</v>
      </c>
      <c r="E83" s="18" t="s">
        <v>131</v>
      </c>
      <c r="F83" s="12" t="s">
        <v>916</v>
      </c>
    </row>
    <row r="84" spans="1:6" x14ac:dyDescent="0.2">
      <c r="A84" s="18">
        <v>3</v>
      </c>
      <c r="B84" s="17" t="s">
        <v>893</v>
      </c>
      <c r="C84" s="19" t="s">
        <v>130</v>
      </c>
      <c r="D84" s="17" t="s">
        <v>742</v>
      </c>
      <c r="E84" s="18" t="s">
        <v>132</v>
      </c>
      <c r="F84" s="12" t="s">
        <v>917</v>
      </c>
    </row>
    <row r="85" spans="1:6" x14ac:dyDescent="0.2">
      <c r="A85" s="18">
        <v>3</v>
      </c>
      <c r="B85" s="17" t="s">
        <v>893</v>
      </c>
      <c r="C85" s="19" t="s">
        <v>130</v>
      </c>
      <c r="D85" s="17" t="s">
        <v>742</v>
      </c>
      <c r="E85" s="18" t="s">
        <v>133</v>
      </c>
      <c r="F85" s="12" t="s">
        <v>918</v>
      </c>
    </row>
    <row r="86" spans="1:6" x14ac:dyDescent="0.2">
      <c r="A86" s="18">
        <v>3</v>
      </c>
      <c r="B86" s="17" t="s">
        <v>893</v>
      </c>
      <c r="C86" s="19" t="s">
        <v>130</v>
      </c>
      <c r="D86" s="17" t="s">
        <v>742</v>
      </c>
      <c r="E86" s="18" t="s">
        <v>134</v>
      </c>
      <c r="F86" s="12" t="s">
        <v>919</v>
      </c>
    </row>
    <row r="87" spans="1:6" x14ac:dyDescent="0.2">
      <c r="A87" s="18">
        <v>3</v>
      </c>
      <c r="B87" s="17" t="s">
        <v>893</v>
      </c>
      <c r="C87" s="19" t="s">
        <v>130</v>
      </c>
      <c r="D87" s="17" t="s">
        <v>742</v>
      </c>
      <c r="E87" s="18" t="s">
        <v>135</v>
      </c>
      <c r="F87" s="12" t="s">
        <v>731</v>
      </c>
    </row>
    <row r="88" spans="1:6" x14ac:dyDescent="0.2">
      <c r="A88" s="18">
        <v>3</v>
      </c>
      <c r="B88" s="17" t="s">
        <v>893</v>
      </c>
      <c r="C88" s="19" t="s">
        <v>130</v>
      </c>
      <c r="D88" s="17" t="s">
        <v>742</v>
      </c>
      <c r="E88" s="18" t="s">
        <v>136</v>
      </c>
      <c r="F88" s="12" t="s">
        <v>920</v>
      </c>
    </row>
    <row r="89" spans="1:6" x14ac:dyDescent="0.2">
      <c r="A89" s="18">
        <v>3</v>
      </c>
      <c r="B89" s="17" t="s">
        <v>893</v>
      </c>
      <c r="C89" s="19" t="s">
        <v>116</v>
      </c>
      <c r="D89" s="17" t="s">
        <v>745</v>
      </c>
      <c r="E89" s="18" t="s">
        <v>117</v>
      </c>
      <c r="F89" s="12" t="s">
        <v>746</v>
      </c>
    </row>
    <row r="90" spans="1:6" x14ac:dyDescent="0.2">
      <c r="A90" s="18">
        <v>3</v>
      </c>
      <c r="B90" s="17" t="s">
        <v>893</v>
      </c>
      <c r="C90" s="19" t="s">
        <v>116</v>
      </c>
      <c r="D90" s="17" t="s">
        <v>745</v>
      </c>
      <c r="E90" s="18" t="s">
        <v>118</v>
      </c>
      <c r="F90" s="12" t="s">
        <v>747</v>
      </c>
    </row>
    <row r="91" spans="1:6" x14ac:dyDescent="0.2">
      <c r="A91" s="18">
        <v>3</v>
      </c>
      <c r="B91" s="17" t="s">
        <v>893</v>
      </c>
      <c r="C91" s="19" t="s">
        <v>114</v>
      </c>
      <c r="D91" s="17" t="s">
        <v>749</v>
      </c>
      <c r="E91" s="18" t="s">
        <v>750</v>
      </c>
      <c r="F91" s="12" t="s">
        <v>751</v>
      </c>
    </row>
    <row r="92" spans="1:6" x14ac:dyDescent="0.2">
      <c r="A92" s="18">
        <v>3</v>
      </c>
      <c r="B92" s="17" t="s">
        <v>893</v>
      </c>
      <c r="C92" s="19" t="s">
        <v>114</v>
      </c>
      <c r="D92" s="17" t="s">
        <v>749</v>
      </c>
      <c r="E92" s="18" t="s">
        <v>755</v>
      </c>
      <c r="F92" s="12" t="s">
        <v>921</v>
      </c>
    </row>
    <row r="93" spans="1:6" ht="25.5" x14ac:dyDescent="0.2">
      <c r="A93" s="18">
        <v>3</v>
      </c>
      <c r="B93" s="17" t="s">
        <v>893</v>
      </c>
      <c r="C93" s="19" t="s">
        <v>114</v>
      </c>
      <c r="D93" s="17" t="s">
        <v>749</v>
      </c>
      <c r="E93" s="18" t="s">
        <v>756</v>
      </c>
      <c r="F93" s="12" t="s">
        <v>754</v>
      </c>
    </row>
    <row r="94" spans="1:6" x14ac:dyDescent="0.2">
      <c r="A94" s="18">
        <v>3</v>
      </c>
      <c r="B94" s="17" t="s">
        <v>893</v>
      </c>
      <c r="C94" s="19" t="s">
        <v>114</v>
      </c>
      <c r="D94" s="17" t="s">
        <v>749</v>
      </c>
      <c r="E94" s="18" t="s">
        <v>757</v>
      </c>
      <c r="F94" s="12" t="s">
        <v>922</v>
      </c>
    </row>
    <row r="95" spans="1:6" x14ac:dyDescent="0.2">
      <c r="A95" s="18">
        <v>3</v>
      </c>
      <c r="B95" s="17" t="s">
        <v>893</v>
      </c>
      <c r="C95" s="19" t="s">
        <v>114</v>
      </c>
      <c r="D95" s="17" t="s">
        <v>749</v>
      </c>
      <c r="E95" s="18" t="s">
        <v>115</v>
      </c>
      <c r="F95" s="12" t="s">
        <v>923</v>
      </c>
    </row>
    <row r="96" spans="1:6" x14ac:dyDescent="0.2">
      <c r="A96" s="18">
        <v>3</v>
      </c>
      <c r="B96" s="17" t="s">
        <v>893</v>
      </c>
      <c r="C96" s="19" t="s">
        <v>120</v>
      </c>
      <c r="D96" s="17" t="s">
        <v>1020</v>
      </c>
      <c r="E96" s="18" t="s">
        <v>121</v>
      </c>
      <c r="F96" s="12" t="s">
        <v>758</v>
      </c>
    </row>
    <row r="97" spans="1:6" x14ac:dyDescent="0.2">
      <c r="A97" s="18">
        <v>3</v>
      </c>
      <c r="B97" s="17" t="s">
        <v>893</v>
      </c>
      <c r="C97" s="19" t="s">
        <v>120</v>
      </c>
      <c r="D97" s="17" t="s">
        <v>1020</v>
      </c>
      <c r="E97" s="18" t="s">
        <v>122</v>
      </c>
      <c r="F97" s="12" t="s">
        <v>924</v>
      </c>
    </row>
    <row r="98" spans="1:6" x14ac:dyDescent="0.2">
      <c r="A98" s="18">
        <v>3</v>
      </c>
      <c r="B98" s="17" t="s">
        <v>893</v>
      </c>
      <c r="C98" s="19" t="s">
        <v>120</v>
      </c>
      <c r="D98" s="17" t="s">
        <v>1020</v>
      </c>
      <c r="E98" s="18" t="s">
        <v>123</v>
      </c>
      <c r="F98" s="12" t="s">
        <v>925</v>
      </c>
    </row>
    <row r="99" spans="1:6" x14ac:dyDescent="0.2">
      <c r="A99" s="18">
        <v>3</v>
      </c>
      <c r="B99" s="17" t="s">
        <v>893</v>
      </c>
      <c r="C99" s="19" t="s">
        <v>120</v>
      </c>
      <c r="D99" s="17" t="s">
        <v>1020</v>
      </c>
      <c r="E99" s="18" t="s">
        <v>124</v>
      </c>
      <c r="F99" s="12" t="s">
        <v>923</v>
      </c>
    </row>
    <row r="100" spans="1:6" x14ac:dyDescent="0.2">
      <c r="A100" s="18">
        <v>3</v>
      </c>
      <c r="B100" s="17" t="s">
        <v>893</v>
      </c>
      <c r="C100" s="19" t="s">
        <v>137</v>
      </c>
      <c r="D100" s="17" t="s">
        <v>761</v>
      </c>
      <c r="E100" s="18" t="s">
        <v>138</v>
      </c>
      <c r="F100" s="12" t="s">
        <v>762</v>
      </c>
    </row>
    <row r="101" spans="1:6" x14ac:dyDescent="0.2">
      <c r="A101" s="18">
        <v>3</v>
      </c>
      <c r="B101" s="17" t="s">
        <v>893</v>
      </c>
      <c r="C101" s="19" t="s">
        <v>137</v>
      </c>
      <c r="D101" s="17" t="s">
        <v>761</v>
      </c>
      <c r="E101" s="18" t="s">
        <v>139</v>
      </c>
      <c r="F101" s="12" t="s">
        <v>926</v>
      </c>
    </row>
    <row r="102" spans="1:6" x14ac:dyDescent="0.2">
      <c r="A102" s="18">
        <v>3</v>
      </c>
      <c r="B102" s="17" t="s">
        <v>893</v>
      </c>
      <c r="C102" s="19" t="s">
        <v>137</v>
      </c>
      <c r="D102" s="17" t="s">
        <v>761</v>
      </c>
      <c r="E102" s="18" t="s">
        <v>140</v>
      </c>
      <c r="F102" s="12" t="s">
        <v>927</v>
      </c>
    </row>
    <row r="103" spans="1:6" x14ac:dyDescent="0.2">
      <c r="A103" s="18">
        <v>4</v>
      </c>
      <c r="B103" s="17" t="s">
        <v>765</v>
      </c>
      <c r="C103" s="19" t="s">
        <v>768</v>
      </c>
      <c r="D103" s="17" t="s">
        <v>766</v>
      </c>
      <c r="E103" s="18" t="s">
        <v>767</v>
      </c>
      <c r="F103" s="12" t="s">
        <v>769</v>
      </c>
    </row>
    <row r="104" spans="1:6" x14ac:dyDescent="0.2">
      <c r="A104" s="18">
        <v>4</v>
      </c>
      <c r="B104" s="17" t="s">
        <v>765</v>
      </c>
      <c r="C104" s="19" t="s">
        <v>768</v>
      </c>
      <c r="D104" s="17" t="s">
        <v>766</v>
      </c>
      <c r="E104" s="18" t="s">
        <v>770</v>
      </c>
      <c r="F104" s="12" t="s">
        <v>928</v>
      </c>
    </row>
    <row r="105" spans="1:6" x14ac:dyDescent="0.2">
      <c r="A105" s="18">
        <v>4</v>
      </c>
      <c r="B105" s="17" t="s">
        <v>765</v>
      </c>
      <c r="C105" s="19" t="s">
        <v>768</v>
      </c>
      <c r="D105" s="17" t="s">
        <v>766</v>
      </c>
      <c r="E105" s="18" t="s">
        <v>771</v>
      </c>
      <c r="F105" s="12" t="s">
        <v>929</v>
      </c>
    </row>
    <row r="106" spans="1:6" x14ac:dyDescent="0.2">
      <c r="A106" s="18">
        <v>4</v>
      </c>
      <c r="B106" s="17" t="s">
        <v>765</v>
      </c>
      <c r="C106" s="19" t="s">
        <v>768</v>
      </c>
      <c r="D106" s="17" t="s">
        <v>766</v>
      </c>
      <c r="E106" s="18" t="s">
        <v>772</v>
      </c>
      <c r="F106" s="12" t="s">
        <v>930</v>
      </c>
    </row>
    <row r="107" spans="1:6" x14ac:dyDescent="0.2">
      <c r="A107" s="18">
        <v>4</v>
      </c>
      <c r="B107" s="17" t="s">
        <v>765</v>
      </c>
      <c r="C107" s="19" t="s">
        <v>768</v>
      </c>
      <c r="D107" s="17" t="s">
        <v>766</v>
      </c>
      <c r="E107" s="18" t="s">
        <v>773</v>
      </c>
      <c r="F107" s="12" t="s">
        <v>931</v>
      </c>
    </row>
    <row r="108" spans="1:6" x14ac:dyDescent="0.2">
      <c r="A108" s="18">
        <v>4</v>
      </c>
      <c r="B108" s="17" t="s">
        <v>765</v>
      </c>
      <c r="C108" s="19" t="s">
        <v>142</v>
      </c>
      <c r="D108" s="17" t="s">
        <v>776</v>
      </c>
      <c r="E108" s="18" t="s">
        <v>143</v>
      </c>
      <c r="F108" s="12" t="s">
        <v>777</v>
      </c>
    </row>
    <row r="109" spans="1:6" x14ac:dyDescent="0.2">
      <c r="A109" s="18">
        <v>4</v>
      </c>
      <c r="B109" s="17" t="s">
        <v>765</v>
      </c>
      <c r="C109" s="19" t="s">
        <v>142</v>
      </c>
      <c r="D109" s="17" t="s">
        <v>776</v>
      </c>
      <c r="E109" s="18" t="s">
        <v>144</v>
      </c>
      <c r="F109" s="12" t="s">
        <v>778</v>
      </c>
    </row>
    <row r="110" spans="1:6" x14ac:dyDescent="0.2">
      <c r="A110" s="18">
        <v>4</v>
      </c>
      <c r="B110" s="17" t="s">
        <v>765</v>
      </c>
      <c r="C110" s="19" t="s">
        <v>142</v>
      </c>
      <c r="D110" s="17" t="s">
        <v>776</v>
      </c>
      <c r="E110" s="18" t="s">
        <v>145</v>
      </c>
      <c r="F110" s="12" t="s">
        <v>779</v>
      </c>
    </row>
    <row r="111" spans="1:6" ht="25.5" x14ac:dyDescent="0.2">
      <c r="A111" s="18">
        <v>4</v>
      </c>
      <c r="B111" s="17" t="s">
        <v>765</v>
      </c>
      <c r="C111" s="19" t="s">
        <v>142</v>
      </c>
      <c r="D111" s="17" t="s">
        <v>776</v>
      </c>
      <c r="E111" s="18" t="s">
        <v>146</v>
      </c>
      <c r="F111" s="12" t="s">
        <v>780</v>
      </c>
    </row>
    <row r="112" spans="1:6" ht="25.5" x14ac:dyDescent="0.2">
      <c r="A112" s="18">
        <v>4</v>
      </c>
      <c r="B112" s="17" t="s">
        <v>765</v>
      </c>
      <c r="C112" s="19" t="s">
        <v>142</v>
      </c>
      <c r="D112" s="17" t="s">
        <v>776</v>
      </c>
      <c r="E112" s="18" t="s">
        <v>147</v>
      </c>
      <c r="F112" s="12" t="s">
        <v>781</v>
      </c>
    </row>
    <row r="113" spans="1:7" x14ac:dyDescent="0.2">
      <c r="A113" s="18">
        <v>4</v>
      </c>
      <c r="B113" s="17" t="s">
        <v>765</v>
      </c>
      <c r="C113" s="19" t="s">
        <v>142</v>
      </c>
      <c r="D113" s="17" t="s">
        <v>776</v>
      </c>
      <c r="E113" s="18" t="s">
        <v>148</v>
      </c>
      <c r="F113" s="12" t="s">
        <v>782</v>
      </c>
    </row>
    <row r="114" spans="1:7" x14ac:dyDescent="0.2">
      <c r="A114" s="18">
        <v>4</v>
      </c>
      <c r="B114" s="17" t="s">
        <v>765</v>
      </c>
      <c r="C114" s="19" t="s">
        <v>142</v>
      </c>
      <c r="D114" s="17" t="s">
        <v>776</v>
      </c>
      <c r="E114" s="18" t="s">
        <v>149</v>
      </c>
      <c r="F114" s="12" t="s">
        <v>783</v>
      </c>
    </row>
    <row r="115" spans="1:7" x14ac:dyDescent="0.2">
      <c r="A115" s="18">
        <v>4</v>
      </c>
      <c r="B115" s="17" t="s">
        <v>765</v>
      </c>
      <c r="C115" s="19" t="s">
        <v>142</v>
      </c>
      <c r="D115" s="17" t="s">
        <v>776</v>
      </c>
      <c r="E115" s="18" t="s">
        <v>150</v>
      </c>
      <c r="F115" s="12" t="s">
        <v>784</v>
      </c>
    </row>
    <row r="116" spans="1:7" x14ac:dyDescent="0.2">
      <c r="A116" s="18">
        <v>4</v>
      </c>
      <c r="B116" s="17" t="s">
        <v>765</v>
      </c>
      <c r="C116" s="19" t="s">
        <v>142</v>
      </c>
      <c r="D116" s="17" t="s">
        <v>776</v>
      </c>
      <c r="E116" s="18" t="s">
        <v>151</v>
      </c>
      <c r="F116" s="12" t="s">
        <v>785</v>
      </c>
    </row>
    <row r="117" spans="1:7" x14ac:dyDescent="0.2">
      <c r="A117" s="18">
        <v>4</v>
      </c>
      <c r="B117" s="17" t="s">
        <v>765</v>
      </c>
      <c r="C117" s="19" t="s">
        <v>794</v>
      </c>
      <c r="D117" s="17" t="s">
        <v>793</v>
      </c>
      <c r="E117" s="18" t="s">
        <v>153</v>
      </c>
      <c r="F117" s="12" t="s">
        <v>795</v>
      </c>
    </row>
    <row r="118" spans="1:7" x14ac:dyDescent="0.2">
      <c r="A118" s="18">
        <v>4</v>
      </c>
      <c r="B118" s="17" t="s">
        <v>765</v>
      </c>
      <c r="C118" s="19" t="s">
        <v>794</v>
      </c>
      <c r="D118" s="17" t="s">
        <v>793</v>
      </c>
      <c r="E118" s="18" t="s">
        <v>154</v>
      </c>
      <c r="F118" s="12" t="s">
        <v>988</v>
      </c>
    </row>
    <row r="119" spans="1:7" x14ac:dyDescent="0.2">
      <c r="A119" s="18">
        <v>4</v>
      </c>
      <c r="B119" s="17" t="s">
        <v>765</v>
      </c>
      <c r="C119" s="19" t="s">
        <v>794</v>
      </c>
      <c r="D119" s="17" t="s">
        <v>793</v>
      </c>
      <c r="E119" s="18" t="s">
        <v>155</v>
      </c>
      <c r="F119" s="12" t="s">
        <v>796</v>
      </c>
    </row>
    <row r="120" spans="1:7" ht="25.5" x14ac:dyDescent="0.2">
      <c r="A120" s="18">
        <v>4</v>
      </c>
      <c r="B120" s="17" t="s">
        <v>765</v>
      </c>
      <c r="C120" s="19" t="s">
        <v>794</v>
      </c>
      <c r="D120" s="17" t="s">
        <v>793</v>
      </c>
      <c r="E120" s="18" t="s">
        <v>156</v>
      </c>
      <c r="F120" s="12" t="s">
        <v>1022</v>
      </c>
    </row>
    <row r="121" spans="1:7" x14ac:dyDescent="0.2">
      <c r="A121" s="21">
        <v>4</v>
      </c>
      <c r="B121" s="22" t="s">
        <v>765</v>
      </c>
      <c r="C121" s="23" t="s">
        <v>794</v>
      </c>
      <c r="D121" s="22" t="s">
        <v>793</v>
      </c>
      <c r="E121" s="18" t="s">
        <v>1023</v>
      </c>
      <c r="F121" s="24" t="s">
        <v>1026</v>
      </c>
      <c r="G121" s="11" t="s">
        <v>1029</v>
      </c>
    </row>
    <row r="122" spans="1:7" x14ac:dyDescent="0.2">
      <c r="A122" s="21">
        <v>4</v>
      </c>
      <c r="B122" s="22" t="s">
        <v>765</v>
      </c>
      <c r="C122" s="23" t="s">
        <v>794</v>
      </c>
      <c r="D122" s="22" t="s">
        <v>793</v>
      </c>
      <c r="E122" s="18" t="s">
        <v>1024</v>
      </c>
      <c r="F122" s="24" t="s">
        <v>1027</v>
      </c>
      <c r="G122" s="11" t="s">
        <v>1029</v>
      </c>
    </row>
    <row r="123" spans="1:7" x14ac:dyDescent="0.2">
      <c r="A123" s="21">
        <v>4</v>
      </c>
      <c r="B123" s="22" t="s">
        <v>765</v>
      </c>
      <c r="C123" s="23" t="s">
        <v>794</v>
      </c>
      <c r="D123" s="22" t="s">
        <v>793</v>
      </c>
      <c r="E123" s="18" t="s">
        <v>1025</v>
      </c>
      <c r="F123" s="24" t="s">
        <v>1028</v>
      </c>
      <c r="G123" s="11" t="s">
        <v>1029</v>
      </c>
    </row>
    <row r="124" spans="1:7" x14ac:dyDescent="0.2">
      <c r="A124" s="18">
        <v>4</v>
      </c>
      <c r="B124" s="17" t="s">
        <v>765</v>
      </c>
      <c r="C124" s="19" t="s">
        <v>799</v>
      </c>
      <c r="D124" s="17" t="s">
        <v>800</v>
      </c>
      <c r="E124" s="18" t="s">
        <v>158</v>
      </c>
      <c r="F124" s="12" t="s">
        <v>801</v>
      </c>
    </row>
    <row r="125" spans="1:7" x14ac:dyDescent="0.2">
      <c r="A125" s="18">
        <v>4</v>
      </c>
      <c r="B125" s="17" t="s">
        <v>765</v>
      </c>
      <c r="C125" s="19" t="s">
        <v>799</v>
      </c>
      <c r="D125" s="17" t="s">
        <v>800</v>
      </c>
      <c r="E125" s="18" t="s">
        <v>181</v>
      </c>
      <c r="F125" s="12" t="s">
        <v>932</v>
      </c>
    </row>
    <row r="126" spans="1:7" x14ac:dyDescent="0.2">
      <c r="A126" s="18">
        <v>4</v>
      </c>
      <c r="B126" s="17" t="s">
        <v>765</v>
      </c>
      <c r="C126" s="19" t="s">
        <v>799</v>
      </c>
      <c r="D126" s="17" t="s">
        <v>800</v>
      </c>
      <c r="E126" s="18" t="s">
        <v>182</v>
      </c>
      <c r="F126" s="12" t="s">
        <v>933</v>
      </c>
    </row>
    <row r="127" spans="1:7" x14ac:dyDescent="0.2">
      <c r="A127" s="18">
        <v>5</v>
      </c>
      <c r="B127" s="17" t="s">
        <v>805</v>
      </c>
      <c r="C127" s="19" t="s">
        <v>160</v>
      </c>
      <c r="D127" s="17" t="s">
        <v>806</v>
      </c>
      <c r="E127" s="18" t="s">
        <v>161</v>
      </c>
      <c r="F127" s="12" t="s">
        <v>807</v>
      </c>
    </row>
    <row r="128" spans="1:7" x14ac:dyDescent="0.2">
      <c r="A128" s="18">
        <v>5</v>
      </c>
      <c r="B128" s="17" t="s">
        <v>805</v>
      </c>
      <c r="C128" s="19" t="s">
        <v>160</v>
      </c>
      <c r="D128" s="17" t="s">
        <v>806</v>
      </c>
      <c r="E128" s="18" t="s">
        <v>162</v>
      </c>
      <c r="F128" s="12" t="s">
        <v>934</v>
      </c>
    </row>
    <row r="129" spans="1:7" x14ac:dyDescent="0.2">
      <c r="A129" s="18">
        <v>5</v>
      </c>
      <c r="B129" s="17" t="s">
        <v>805</v>
      </c>
      <c r="C129" s="19" t="s">
        <v>197</v>
      </c>
      <c r="D129" s="17" t="s">
        <v>810</v>
      </c>
      <c r="E129" s="18" t="s">
        <v>198</v>
      </c>
      <c r="F129" s="12" t="s">
        <v>811</v>
      </c>
    </row>
    <row r="130" spans="1:7" x14ac:dyDescent="0.2">
      <c r="A130" s="18">
        <v>5</v>
      </c>
      <c r="B130" s="17" t="s">
        <v>805</v>
      </c>
      <c r="C130" s="19" t="s">
        <v>165</v>
      </c>
      <c r="D130" s="17" t="s">
        <v>813</v>
      </c>
      <c r="E130" s="18" t="s">
        <v>166</v>
      </c>
      <c r="F130" s="12" t="s">
        <v>814</v>
      </c>
    </row>
    <row r="131" spans="1:7" x14ac:dyDescent="0.2">
      <c r="A131" s="18">
        <v>5</v>
      </c>
      <c r="B131" s="17" t="s">
        <v>805</v>
      </c>
      <c r="C131" s="19" t="s">
        <v>168</v>
      </c>
      <c r="D131" s="17" t="s">
        <v>817</v>
      </c>
      <c r="E131" s="18" t="s">
        <v>169</v>
      </c>
      <c r="F131" s="12" t="s">
        <v>935</v>
      </c>
    </row>
    <row r="132" spans="1:7" x14ac:dyDescent="0.2">
      <c r="A132" s="18">
        <v>5</v>
      </c>
      <c r="B132" s="17" t="s">
        <v>805</v>
      </c>
      <c r="C132" s="19" t="s">
        <v>168</v>
      </c>
      <c r="D132" s="17" t="s">
        <v>817</v>
      </c>
      <c r="E132" s="18" t="s">
        <v>170</v>
      </c>
      <c r="F132" s="12" t="s">
        <v>936</v>
      </c>
    </row>
    <row r="133" spans="1:7" x14ac:dyDescent="0.2">
      <c r="A133" s="18">
        <v>5</v>
      </c>
      <c r="B133" s="17" t="s">
        <v>805</v>
      </c>
      <c r="C133" s="19" t="s">
        <v>168</v>
      </c>
      <c r="D133" s="17" t="s">
        <v>817</v>
      </c>
      <c r="E133" s="18" t="s">
        <v>171</v>
      </c>
      <c r="F133" s="12" t="s">
        <v>937</v>
      </c>
    </row>
    <row r="134" spans="1:7" ht="25.5" x14ac:dyDescent="0.2">
      <c r="A134" s="18">
        <v>5</v>
      </c>
      <c r="B134" s="17" t="s">
        <v>805</v>
      </c>
      <c r="C134" s="19" t="s">
        <v>168</v>
      </c>
      <c r="D134" s="17" t="s">
        <v>817</v>
      </c>
      <c r="E134" s="18" t="s">
        <v>172</v>
      </c>
      <c r="F134" s="12" t="s">
        <v>938</v>
      </c>
    </row>
    <row r="135" spans="1:7" x14ac:dyDescent="0.2">
      <c r="A135" s="18">
        <v>5</v>
      </c>
      <c r="B135" s="17" t="s">
        <v>805</v>
      </c>
      <c r="C135" s="19" t="s">
        <v>168</v>
      </c>
      <c r="D135" s="17" t="s">
        <v>817</v>
      </c>
      <c r="E135" s="18" t="s">
        <v>173</v>
      </c>
      <c r="F135" s="12" t="s">
        <v>939</v>
      </c>
    </row>
    <row r="136" spans="1:7" x14ac:dyDescent="0.2">
      <c r="A136" s="18">
        <v>5</v>
      </c>
      <c r="B136" s="17" t="s">
        <v>805</v>
      </c>
      <c r="C136" s="19" t="s">
        <v>168</v>
      </c>
      <c r="D136" s="17" t="s">
        <v>817</v>
      </c>
      <c r="E136" s="18" t="s">
        <v>174</v>
      </c>
      <c r="F136" s="12" t="s">
        <v>940</v>
      </c>
    </row>
    <row r="137" spans="1:7" x14ac:dyDescent="0.2">
      <c r="A137" s="18">
        <v>5</v>
      </c>
      <c r="B137" s="17" t="s">
        <v>805</v>
      </c>
      <c r="C137" s="19" t="s">
        <v>176</v>
      </c>
      <c r="D137" s="17" t="s">
        <v>821</v>
      </c>
      <c r="E137" s="18" t="s">
        <v>177</v>
      </c>
      <c r="F137" s="12" t="s">
        <v>941</v>
      </c>
    </row>
    <row r="138" spans="1:7" x14ac:dyDescent="0.2">
      <c r="A138" s="18">
        <v>5</v>
      </c>
      <c r="B138" s="17" t="s">
        <v>805</v>
      </c>
      <c r="C138" s="19" t="s">
        <v>176</v>
      </c>
      <c r="D138" s="17" t="s">
        <v>821</v>
      </c>
      <c r="E138" s="18" t="s">
        <v>178</v>
      </c>
      <c r="F138" s="12" t="s">
        <v>942</v>
      </c>
    </row>
    <row r="139" spans="1:7" x14ac:dyDescent="0.2">
      <c r="A139" s="18">
        <v>5</v>
      </c>
      <c r="B139" s="17" t="s">
        <v>805</v>
      </c>
      <c r="C139" s="19" t="s">
        <v>184</v>
      </c>
      <c r="D139" s="17" t="s">
        <v>824</v>
      </c>
      <c r="E139" s="18" t="s">
        <v>186</v>
      </c>
      <c r="F139" s="12" t="s">
        <v>943</v>
      </c>
    </row>
    <row r="140" spans="1:7" x14ac:dyDescent="0.2">
      <c r="A140" s="18">
        <v>5</v>
      </c>
      <c r="B140" s="17" t="s">
        <v>805</v>
      </c>
      <c r="C140" s="19" t="s">
        <v>184</v>
      </c>
      <c r="D140" s="17" t="s">
        <v>824</v>
      </c>
      <c r="E140" s="18" t="s">
        <v>187</v>
      </c>
      <c r="F140" s="12" t="s">
        <v>944</v>
      </c>
    </row>
    <row r="141" spans="1:7" x14ac:dyDescent="0.2">
      <c r="A141" s="18">
        <v>5</v>
      </c>
      <c r="B141" s="17" t="s">
        <v>805</v>
      </c>
      <c r="C141" s="19" t="s">
        <v>185</v>
      </c>
      <c r="D141" s="17" t="s">
        <v>825</v>
      </c>
      <c r="E141" s="18" t="s">
        <v>188</v>
      </c>
      <c r="F141" s="12" t="s">
        <v>945</v>
      </c>
    </row>
    <row r="142" spans="1:7" x14ac:dyDescent="0.2">
      <c r="A142" s="18">
        <v>5</v>
      </c>
      <c r="B142" s="17" t="s">
        <v>805</v>
      </c>
      <c r="C142" s="19" t="s">
        <v>185</v>
      </c>
      <c r="D142" s="17" t="s">
        <v>825</v>
      </c>
      <c r="E142" s="18" t="s">
        <v>915</v>
      </c>
      <c r="F142" s="12" t="s">
        <v>946</v>
      </c>
    </row>
    <row r="143" spans="1:7" x14ac:dyDescent="0.2">
      <c r="A143" s="21">
        <v>5</v>
      </c>
      <c r="B143" s="22" t="s">
        <v>805</v>
      </c>
      <c r="C143" s="23" t="s">
        <v>185</v>
      </c>
      <c r="D143" s="22" t="s">
        <v>825</v>
      </c>
      <c r="E143" s="18" t="s">
        <v>1032</v>
      </c>
      <c r="F143" s="24" t="s">
        <v>1031</v>
      </c>
      <c r="G143" s="26" t="s">
        <v>1029</v>
      </c>
    </row>
    <row r="144" spans="1:7" x14ac:dyDescent="0.2">
      <c r="A144" s="21">
        <v>5</v>
      </c>
      <c r="B144" s="22" t="s">
        <v>805</v>
      </c>
      <c r="C144" s="23" t="s">
        <v>185</v>
      </c>
      <c r="D144" s="22" t="s">
        <v>825</v>
      </c>
      <c r="E144" s="18" t="s">
        <v>1033</v>
      </c>
      <c r="F144" s="24" t="s">
        <v>1034</v>
      </c>
      <c r="G144" s="26" t="s">
        <v>1029</v>
      </c>
    </row>
    <row r="145" spans="1:7" x14ac:dyDescent="0.2">
      <c r="A145" s="18">
        <v>5</v>
      </c>
      <c r="B145" s="17" t="s">
        <v>805</v>
      </c>
      <c r="C145" s="19" t="s">
        <v>190</v>
      </c>
      <c r="D145" s="17" t="s">
        <v>827</v>
      </c>
      <c r="E145" s="18" t="s">
        <v>191</v>
      </c>
      <c r="F145" s="12" t="s">
        <v>947</v>
      </c>
    </row>
    <row r="146" spans="1:7" x14ac:dyDescent="0.2">
      <c r="A146" s="18">
        <v>5</v>
      </c>
      <c r="B146" s="17" t="s">
        <v>805</v>
      </c>
      <c r="C146" s="19" t="s">
        <v>190</v>
      </c>
      <c r="D146" s="17" t="s">
        <v>827</v>
      </c>
      <c r="E146" s="18" t="s">
        <v>914</v>
      </c>
      <c r="F146" s="12" t="s">
        <v>948</v>
      </c>
    </row>
    <row r="147" spans="1:7" x14ac:dyDescent="0.2">
      <c r="A147" s="18">
        <v>5</v>
      </c>
      <c r="B147" s="17" t="s">
        <v>805</v>
      </c>
      <c r="C147" s="19" t="s">
        <v>193</v>
      </c>
      <c r="D147" s="17" t="s">
        <v>829</v>
      </c>
      <c r="E147" s="18" t="s">
        <v>194</v>
      </c>
      <c r="F147" s="12" t="s">
        <v>949</v>
      </c>
    </row>
    <row r="148" spans="1:7" x14ac:dyDescent="0.2">
      <c r="A148" s="18">
        <v>5</v>
      </c>
      <c r="B148" s="17" t="s">
        <v>805</v>
      </c>
      <c r="C148" s="19" t="s">
        <v>193</v>
      </c>
      <c r="D148" s="17" t="s">
        <v>829</v>
      </c>
      <c r="E148" s="18" t="s">
        <v>195</v>
      </c>
      <c r="F148" s="12" t="s">
        <v>950</v>
      </c>
    </row>
    <row r="149" spans="1:7" x14ac:dyDescent="0.2">
      <c r="A149" s="18">
        <v>5</v>
      </c>
      <c r="B149" s="17" t="s">
        <v>805</v>
      </c>
      <c r="C149" s="19" t="s">
        <v>193</v>
      </c>
      <c r="D149" s="17" t="s">
        <v>829</v>
      </c>
      <c r="E149" s="18" t="s">
        <v>196</v>
      </c>
      <c r="F149" s="12" t="s">
        <v>832</v>
      </c>
    </row>
    <row r="150" spans="1:7" x14ac:dyDescent="0.2">
      <c r="A150" s="18">
        <v>6</v>
      </c>
      <c r="B150" s="17" t="s">
        <v>894</v>
      </c>
      <c r="C150" s="19" t="s">
        <v>200</v>
      </c>
      <c r="D150" s="17" t="s">
        <v>834</v>
      </c>
      <c r="E150" s="18" t="s">
        <v>201</v>
      </c>
      <c r="F150" s="12" t="s">
        <v>951</v>
      </c>
    </row>
    <row r="151" spans="1:7" x14ac:dyDescent="0.2">
      <c r="A151" s="18">
        <v>6</v>
      </c>
      <c r="B151" s="17" t="s">
        <v>894</v>
      </c>
      <c r="C151" s="19" t="s">
        <v>200</v>
      </c>
      <c r="D151" s="17" t="s">
        <v>834</v>
      </c>
      <c r="E151" s="18" t="s">
        <v>202</v>
      </c>
      <c r="F151" s="12" t="s">
        <v>952</v>
      </c>
    </row>
    <row r="152" spans="1:7" x14ac:dyDescent="0.2">
      <c r="A152" s="18">
        <v>6</v>
      </c>
      <c r="B152" s="17" t="s">
        <v>894</v>
      </c>
      <c r="C152" s="19" t="s">
        <v>204</v>
      </c>
      <c r="D152" s="17" t="s">
        <v>836</v>
      </c>
      <c r="E152" s="18" t="s">
        <v>1035</v>
      </c>
      <c r="F152" s="12" t="s">
        <v>837</v>
      </c>
      <c r="G152" s="11" t="s">
        <v>1039</v>
      </c>
    </row>
    <row r="153" spans="1:7" x14ac:dyDescent="0.2">
      <c r="A153" s="18">
        <v>6</v>
      </c>
      <c r="B153" s="17" t="s">
        <v>894</v>
      </c>
      <c r="C153" s="19" t="s">
        <v>204</v>
      </c>
      <c r="D153" s="17" t="s">
        <v>836</v>
      </c>
      <c r="E153" s="18" t="s">
        <v>205</v>
      </c>
      <c r="F153" s="12" t="s">
        <v>838</v>
      </c>
    </row>
    <row r="154" spans="1:7" x14ac:dyDescent="0.2">
      <c r="A154" s="18">
        <v>6</v>
      </c>
      <c r="B154" s="17" t="s">
        <v>894</v>
      </c>
      <c r="C154" s="19" t="s">
        <v>204</v>
      </c>
      <c r="D154" s="17" t="s">
        <v>836</v>
      </c>
      <c r="E154" s="18" t="s">
        <v>206</v>
      </c>
      <c r="F154" s="12" t="s">
        <v>839</v>
      </c>
    </row>
    <row r="155" spans="1:7" x14ac:dyDescent="0.2">
      <c r="A155" s="18">
        <v>6</v>
      </c>
      <c r="B155" s="17" t="s">
        <v>894</v>
      </c>
      <c r="C155" s="19" t="s">
        <v>204</v>
      </c>
      <c r="D155" s="17" t="s">
        <v>836</v>
      </c>
      <c r="E155" s="18" t="s">
        <v>207</v>
      </c>
      <c r="F155" s="12" t="s">
        <v>840</v>
      </c>
    </row>
    <row r="156" spans="1:7" x14ac:dyDescent="0.2">
      <c r="A156" s="18">
        <v>6</v>
      </c>
      <c r="B156" s="17" t="s">
        <v>894</v>
      </c>
      <c r="C156" s="19" t="s">
        <v>21</v>
      </c>
      <c r="D156" s="17" t="s">
        <v>843</v>
      </c>
      <c r="E156" s="18" t="s">
        <v>209</v>
      </c>
      <c r="F156" s="12" t="s">
        <v>953</v>
      </c>
    </row>
    <row r="157" spans="1:7" x14ac:dyDescent="0.2">
      <c r="A157" s="18">
        <v>6</v>
      </c>
      <c r="B157" s="17" t="s">
        <v>894</v>
      </c>
      <c r="C157" s="19" t="s">
        <v>21</v>
      </c>
      <c r="D157" s="17" t="s">
        <v>843</v>
      </c>
      <c r="E157" s="18" t="s">
        <v>22</v>
      </c>
      <c r="F157" s="12" t="s">
        <v>954</v>
      </c>
    </row>
    <row r="158" spans="1:7" x14ac:dyDescent="0.2">
      <c r="A158" s="18">
        <v>6</v>
      </c>
      <c r="B158" s="17" t="s">
        <v>894</v>
      </c>
      <c r="C158" s="19" t="s">
        <v>21</v>
      </c>
      <c r="D158" s="17" t="s">
        <v>843</v>
      </c>
      <c r="E158" s="18" t="s">
        <v>210</v>
      </c>
      <c r="F158" s="12" t="s">
        <v>955</v>
      </c>
    </row>
    <row r="159" spans="1:7" x14ac:dyDescent="0.2">
      <c r="A159" s="18">
        <v>6</v>
      </c>
      <c r="B159" s="17" t="s">
        <v>894</v>
      </c>
      <c r="C159" s="19" t="s">
        <v>21</v>
      </c>
      <c r="D159" s="17" t="s">
        <v>843</v>
      </c>
      <c r="E159" s="18" t="s">
        <v>211</v>
      </c>
      <c r="F159" s="12" t="s">
        <v>956</v>
      </c>
    </row>
    <row r="160" spans="1:7" x14ac:dyDescent="0.2">
      <c r="A160" s="18">
        <v>6</v>
      </c>
      <c r="B160" s="17" t="s">
        <v>894</v>
      </c>
      <c r="C160" s="19" t="s">
        <v>849</v>
      </c>
      <c r="D160" s="17" t="s">
        <v>848</v>
      </c>
      <c r="E160" s="18" t="s">
        <v>911</v>
      </c>
      <c r="F160" s="12" t="s">
        <v>957</v>
      </c>
    </row>
    <row r="161" spans="1:6" x14ac:dyDescent="0.2">
      <c r="A161" s="18">
        <v>6</v>
      </c>
      <c r="B161" s="17" t="s">
        <v>894</v>
      </c>
      <c r="C161" s="19" t="s">
        <v>849</v>
      </c>
      <c r="D161" s="17" t="s">
        <v>848</v>
      </c>
      <c r="E161" s="18" t="s">
        <v>913</v>
      </c>
      <c r="F161" s="12" t="s">
        <v>853</v>
      </c>
    </row>
    <row r="162" spans="1:6" x14ac:dyDescent="0.2">
      <c r="A162" s="18">
        <v>6</v>
      </c>
      <c r="B162" s="17" t="s">
        <v>894</v>
      </c>
      <c r="C162" s="19" t="s">
        <v>849</v>
      </c>
      <c r="D162" s="17" t="s">
        <v>848</v>
      </c>
      <c r="E162" s="18" t="s">
        <v>912</v>
      </c>
      <c r="F162" s="12" t="s">
        <v>958</v>
      </c>
    </row>
    <row r="163" spans="1:6" x14ac:dyDescent="0.2">
      <c r="A163" s="18">
        <v>6</v>
      </c>
      <c r="B163" s="17" t="s">
        <v>894</v>
      </c>
      <c r="C163" s="19" t="s">
        <v>215</v>
      </c>
      <c r="D163" s="17" t="s">
        <v>852</v>
      </c>
      <c r="E163" s="18" t="s">
        <v>216</v>
      </c>
      <c r="F163" s="12" t="s">
        <v>854</v>
      </c>
    </row>
    <row r="164" spans="1:6" x14ac:dyDescent="0.2">
      <c r="A164" s="18">
        <v>6</v>
      </c>
      <c r="B164" s="17" t="s">
        <v>894</v>
      </c>
      <c r="C164" s="19" t="s">
        <v>215</v>
      </c>
      <c r="D164" s="17" t="s">
        <v>852</v>
      </c>
      <c r="E164" s="18" t="s">
        <v>217</v>
      </c>
      <c r="F164" s="12" t="s">
        <v>959</v>
      </c>
    </row>
    <row r="165" spans="1:6" x14ac:dyDescent="0.2">
      <c r="A165" s="18">
        <v>6</v>
      </c>
      <c r="B165" s="17" t="s">
        <v>894</v>
      </c>
      <c r="C165" s="19" t="s">
        <v>215</v>
      </c>
      <c r="D165" s="17" t="s">
        <v>852</v>
      </c>
      <c r="E165" s="18" t="s">
        <v>218</v>
      </c>
      <c r="F165" s="12" t="s">
        <v>960</v>
      </c>
    </row>
    <row r="166" spans="1:6" x14ac:dyDescent="0.2">
      <c r="A166" s="18">
        <v>6</v>
      </c>
      <c r="B166" s="17" t="s">
        <v>894</v>
      </c>
      <c r="C166" s="19" t="s">
        <v>215</v>
      </c>
      <c r="D166" s="17" t="s">
        <v>852</v>
      </c>
      <c r="E166" s="18" t="s">
        <v>219</v>
      </c>
      <c r="F166" s="12" t="s">
        <v>961</v>
      </c>
    </row>
    <row r="167" spans="1:6" x14ac:dyDescent="0.2">
      <c r="A167" s="18">
        <v>7</v>
      </c>
      <c r="B167" s="17" t="s">
        <v>856</v>
      </c>
      <c r="C167" s="19" t="s">
        <v>221</v>
      </c>
      <c r="D167" s="17" t="s">
        <v>855</v>
      </c>
      <c r="E167" s="18" t="s">
        <v>222</v>
      </c>
      <c r="F167" s="12" t="s">
        <v>857</v>
      </c>
    </row>
    <row r="168" spans="1:6" x14ac:dyDescent="0.2">
      <c r="A168" s="18">
        <v>7</v>
      </c>
      <c r="B168" s="17" t="s">
        <v>856</v>
      </c>
      <c r="C168" s="19" t="s">
        <v>221</v>
      </c>
      <c r="D168" s="17" t="s">
        <v>855</v>
      </c>
      <c r="E168" s="18" t="s">
        <v>223</v>
      </c>
      <c r="F168" s="12" t="s">
        <v>962</v>
      </c>
    </row>
    <row r="169" spans="1:6" x14ac:dyDescent="0.2">
      <c r="A169" s="18">
        <v>7</v>
      </c>
      <c r="B169" s="17" t="s">
        <v>856</v>
      </c>
      <c r="C169" s="19" t="s">
        <v>221</v>
      </c>
      <c r="D169" s="17" t="s">
        <v>855</v>
      </c>
      <c r="E169" s="18" t="s">
        <v>224</v>
      </c>
      <c r="F169" s="12" t="s">
        <v>963</v>
      </c>
    </row>
    <row r="170" spans="1:6" x14ac:dyDescent="0.2">
      <c r="A170" s="18">
        <v>7</v>
      </c>
      <c r="B170" s="17" t="s">
        <v>856</v>
      </c>
      <c r="C170" s="19" t="s">
        <v>226</v>
      </c>
      <c r="D170" s="17" t="s">
        <v>860</v>
      </c>
      <c r="E170" s="18" t="s">
        <v>227</v>
      </c>
      <c r="F170" s="12" t="s">
        <v>863</v>
      </c>
    </row>
    <row r="171" spans="1:6" x14ac:dyDescent="0.2">
      <c r="A171" s="18">
        <v>7</v>
      </c>
      <c r="B171" s="17" t="s">
        <v>856</v>
      </c>
      <c r="C171" s="19" t="s">
        <v>226</v>
      </c>
      <c r="D171" s="17" t="s">
        <v>860</v>
      </c>
      <c r="E171" s="18" t="s">
        <v>228</v>
      </c>
      <c r="F171" s="12" t="s">
        <v>862</v>
      </c>
    </row>
    <row r="172" spans="1:6" x14ac:dyDescent="0.2">
      <c r="A172" s="18">
        <v>7</v>
      </c>
      <c r="B172" s="17" t="s">
        <v>856</v>
      </c>
      <c r="C172" s="19" t="s">
        <v>230</v>
      </c>
      <c r="D172" s="17" t="s">
        <v>864</v>
      </c>
      <c r="E172" s="18" t="s">
        <v>231</v>
      </c>
      <c r="F172" s="12" t="s">
        <v>865</v>
      </c>
    </row>
    <row r="173" spans="1:6" x14ac:dyDescent="0.2">
      <c r="A173" s="18">
        <v>7</v>
      </c>
      <c r="B173" s="17" t="s">
        <v>856</v>
      </c>
      <c r="C173" s="19" t="s">
        <v>230</v>
      </c>
      <c r="D173" s="17" t="s">
        <v>864</v>
      </c>
      <c r="E173" s="18" t="s">
        <v>909</v>
      </c>
      <c r="F173" s="12" t="s">
        <v>964</v>
      </c>
    </row>
    <row r="174" spans="1:6" x14ac:dyDescent="0.2">
      <c r="A174" s="18">
        <v>7</v>
      </c>
      <c r="B174" s="17" t="s">
        <v>856</v>
      </c>
      <c r="C174" s="19" t="s">
        <v>230</v>
      </c>
      <c r="D174" s="17" t="s">
        <v>864</v>
      </c>
      <c r="E174" s="18" t="s">
        <v>910</v>
      </c>
      <c r="F174" s="12" t="s">
        <v>965</v>
      </c>
    </row>
    <row r="175" spans="1:6" x14ac:dyDescent="0.2">
      <c r="A175" s="18">
        <v>7</v>
      </c>
      <c r="B175" s="17" t="s">
        <v>856</v>
      </c>
      <c r="C175" s="19" t="s">
        <v>870</v>
      </c>
      <c r="D175" s="17" t="s">
        <v>869</v>
      </c>
      <c r="E175" s="18" t="s">
        <v>872</v>
      </c>
      <c r="F175" s="12" t="s">
        <v>871</v>
      </c>
    </row>
    <row r="176" spans="1:6" x14ac:dyDescent="0.2">
      <c r="A176" s="18">
        <v>7</v>
      </c>
      <c r="B176" s="17" t="s">
        <v>856</v>
      </c>
      <c r="C176" s="19" t="s">
        <v>870</v>
      </c>
      <c r="D176" s="17" t="s">
        <v>869</v>
      </c>
      <c r="E176" s="18" t="s">
        <v>906</v>
      </c>
      <c r="F176" s="12" t="s">
        <v>966</v>
      </c>
    </row>
    <row r="177" spans="1:7" x14ac:dyDescent="0.2">
      <c r="A177" s="18">
        <v>7</v>
      </c>
      <c r="B177" s="17" t="s">
        <v>856</v>
      </c>
      <c r="C177" s="19" t="s">
        <v>870</v>
      </c>
      <c r="D177" s="17" t="s">
        <v>869</v>
      </c>
      <c r="E177" s="18" t="s">
        <v>907</v>
      </c>
      <c r="F177" s="12" t="s">
        <v>967</v>
      </c>
    </row>
    <row r="178" spans="1:7" x14ac:dyDescent="0.2">
      <c r="A178" s="18">
        <v>7</v>
      </c>
      <c r="B178" s="17" t="s">
        <v>856</v>
      </c>
      <c r="C178" s="19" t="s">
        <v>870</v>
      </c>
      <c r="D178" s="17" t="s">
        <v>869</v>
      </c>
      <c r="E178" s="18" t="s">
        <v>908</v>
      </c>
      <c r="F178" s="12" t="s">
        <v>968</v>
      </c>
    </row>
    <row r="179" spans="1:7" x14ac:dyDescent="0.2">
      <c r="A179" s="18">
        <v>7</v>
      </c>
      <c r="B179" s="17" t="s">
        <v>856</v>
      </c>
      <c r="C179" s="19" t="s">
        <v>874</v>
      </c>
      <c r="D179" s="17" t="s">
        <v>873</v>
      </c>
      <c r="E179" s="18" t="s">
        <v>904</v>
      </c>
      <c r="F179" s="12" t="s">
        <v>969</v>
      </c>
    </row>
    <row r="180" spans="1:7" x14ac:dyDescent="0.2">
      <c r="A180" s="18">
        <v>7</v>
      </c>
      <c r="B180" s="17" t="s">
        <v>856</v>
      </c>
      <c r="C180" s="19" t="s">
        <v>874</v>
      </c>
      <c r="D180" s="17" t="s">
        <v>873</v>
      </c>
      <c r="E180" s="18" t="s">
        <v>905</v>
      </c>
      <c r="F180" s="12" t="s">
        <v>970</v>
      </c>
    </row>
    <row r="181" spans="1:7" x14ac:dyDescent="0.2">
      <c r="A181" s="18">
        <v>8</v>
      </c>
      <c r="B181" s="17" t="s">
        <v>895</v>
      </c>
      <c r="C181" s="19" t="s">
        <v>1</v>
      </c>
      <c r="D181" s="17" t="s">
        <v>877</v>
      </c>
      <c r="E181" s="18" t="s">
        <v>4</v>
      </c>
      <c r="F181" s="12" t="s">
        <v>878</v>
      </c>
    </row>
    <row r="182" spans="1:7" x14ac:dyDescent="0.2">
      <c r="A182" s="18">
        <v>8</v>
      </c>
      <c r="B182" s="17" t="s">
        <v>895</v>
      </c>
      <c r="C182" s="19" t="s">
        <v>1</v>
      </c>
      <c r="D182" s="17" t="s">
        <v>877</v>
      </c>
      <c r="E182" s="18" t="s">
        <v>237</v>
      </c>
      <c r="F182" s="12" t="s">
        <v>971</v>
      </c>
    </row>
    <row r="183" spans="1:7" x14ac:dyDescent="0.2">
      <c r="A183" s="18">
        <v>8</v>
      </c>
      <c r="B183" s="17" t="s">
        <v>895</v>
      </c>
      <c r="C183" s="19" t="s">
        <v>1</v>
      </c>
      <c r="D183" s="17" t="s">
        <v>877</v>
      </c>
      <c r="E183" s="18" t="s">
        <v>238</v>
      </c>
      <c r="F183" s="12" t="s">
        <v>972</v>
      </c>
    </row>
    <row r="184" spans="1:7" x14ac:dyDescent="0.2">
      <c r="A184" s="18">
        <v>8</v>
      </c>
      <c r="B184" s="17" t="s">
        <v>895</v>
      </c>
      <c r="C184" s="19" t="s">
        <v>1</v>
      </c>
      <c r="D184" s="17" t="s">
        <v>877</v>
      </c>
      <c r="E184" s="18" t="s">
        <v>903</v>
      </c>
      <c r="F184" s="12" t="s">
        <v>973</v>
      </c>
    </row>
    <row r="185" spans="1:7" x14ac:dyDescent="0.2">
      <c r="A185" s="18">
        <v>8</v>
      </c>
      <c r="B185" s="17" t="s">
        <v>895</v>
      </c>
      <c r="C185" s="19" t="s">
        <v>2</v>
      </c>
      <c r="D185" s="17" t="s">
        <v>879</v>
      </c>
      <c r="E185" s="18" t="s">
        <v>241</v>
      </c>
      <c r="F185" s="12" t="s">
        <v>880</v>
      </c>
    </row>
    <row r="186" spans="1:7" x14ac:dyDescent="0.2">
      <c r="A186" s="18">
        <v>8</v>
      </c>
      <c r="B186" s="17" t="s">
        <v>895</v>
      </c>
      <c r="C186" s="19" t="s">
        <v>2</v>
      </c>
      <c r="D186" s="17" t="s">
        <v>879</v>
      </c>
      <c r="E186" s="18" t="s">
        <v>242</v>
      </c>
      <c r="F186" s="12" t="s">
        <v>974</v>
      </c>
    </row>
    <row r="187" spans="1:7" x14ac:dyDescent="0.2">
      <c r="A187" s="18">
        <v>8</v>
      </c>
      <c r="B187" s="17" t="s">
        <v>895</v>
      </c>
      <c r="C187" s="19" t="s">
        <v>2</v>
      </c>
      <c r="D187" s="17" t="s">
        <v>879</v>
      </c>
      <c r="E187" s="18" t="s">
        <v>243</v>
      </c>
      <c r="F187" s="12" t="s">
        <v>975</v>
      </c>
    </row>
    <row r="188" spans="1:7" x14ac:dyDescent="0.2">
      <c r="A188" s="18">
        <v>8</v>
      </c>
      <c r="B188" s="17" t="s">
        <v>895</v>
      </c>
      <c r="C188" s="19" t="s">
        <v>2</v>
      </c>
      <c r="D188" s="17" t="s">
        <v>879</v>
      </c>
      <c r="E188" s="18" t="s">
        <v>5</v>
      </c>
      <c r="F188" s="12" t="s">
        <v>976</v>
      </c>
    </row>
    <row r="189" spans="1:7" x14ac:dyDescent="0.2">
      <c r="A189" s="18">
        <v>8</v>
      </c>
      <c r="B189" s="17" t="s">
        <v>895</v>
      </c>
      <c r="C189" s="19" t="s">
        <v>2</v>
      </c>
      <c r="D189" s="17" t="s">
        <v>879</v>
      </c>
      <c r="E189" s="18" t="s">
        <v>902</v>
      </c>
      <c r="F189" s="12" t="s">
        <v>977</v>
      </c>
    </row>
    <row r="190" spans="1:7" x14ac:dyDescent="0.2">
      <c r="A190" s="18">
        <v>8</v>
      </c>
      <c r="B190" s="17" t="s">
        <v>895</v>
      </c>
      <c r="C190" s="19" t="s">
        <v>3</v>
      </c>
      <c r="D190" s="17" t="s">
        <v>881</v>
      </c>
      <c r="E190" s="18" t="s">
        <v>1036</v>
      </c>
      <c r="F190" s="12" t="s">
        <v>882</v>
      </c>
      <c r="G190" s="11" t="s">
        <v>1039</v>
      </c>
    </row>
    <row r="191" spans="1:7" x14ac:dyDescent="0.2">
      <c r="A191" s="18">
        <v>8</v>
      </c>
      <c r="B191" s="17" t="s">
        <v>895</v>
      </c>
      <c r="C191" s="19" t="s">
        <v>3</v>
      </c>
      <c r="D191" s="17" t="s">
        <v>881</v>
      </c>
      <c r="E191" s="18" t="s">
        <v>1037</v>
      </c>
      <c r="F191" s="12" t="s">
        <v>989</v>
      </c>
    </row>
    <row r="192" spans="1:7" x14ac:dyDescent="0.2">
      <c r="A192" s="18">
        <v>8</v>
      </c>
      <c r="B192" s="17" t="s">
        <v>895</v>
      </c>
      <c r="C192" s="19" t="s">
        <v>3</v>
      </c>
      <c r="D192" s="17" t="s">
        <v>881</v>
      </c>
      <c r="E192" s="18" t="s">
        <v>1038</v>
      </c>
      <c r="F192" s="12" t="s">
        <v>884</v>
      </c>
    </row>
    <row r="193" spans="1:6" x14ac:dyDescent="0.2">
      <c r="A193" s="18">
        <v>9</v>
      </c>
      <c r="B193" s="17" t="s">
        <v>990</v>
      </c>
      <c r="C193" s="19">
        <v>9</v>
      </c>
      <c r="D193" s="17" t="s">
        <v>990</v>
      </c>
      <c r="E193" s="18" t="s">
        <v>887</v>
      </c>
      <c r="F193" s="12" t="s">
        <v>886</v>
      </c>
    </row>
    <row r="194" spans="1:6" x14ac:dyDescent="0.2">
      <c r="A194" s="18">
        <v>9</v>
      </c>
      <c r="B194" s="17" t="s">
        <v>990</v>
      </c>
      <c r="C194" s="19">
        <v>9</v>
      </c>
      <c r="D194" s="17" t="s">
        <v>990</v>
      </c>
      <c r="E194" s="18" t="s">
        <v>899</v>
      </c>
      <c r="F194" s="12" t="s">
        <v>978</v>
      </c>
    </row>
    <row r="195" spans="1:6" x14ac:dyDescent="0.2">
      <c r="A195" s="18">
        <v>9</v>
      </c>
      <c r="B195" s="17" t="s">
        <v>990</v>
      </c>
      <c r="C195" s="19">
        <v>9</v>
      </c>
      <c r="D195" s="17" t="s">
        <v>990</v>
      </c>
      <c r="E195" s="18" t="s">
        <v>900</v>
      </c>
      <c r="F195" s="12" t="s">
        <v>979</v>
      </c>
    </row>
    <row r="196" spans="1:6" x14ac:dyDescent="0.2">
      <c r="A196" s="18">
        <v>9</v>
      </c>
      <c r="B196" s="17" t="s">
        <v>990</v>
      </c>
      <c r="C196" s="19">
        <v>9</v>
      </c>
      <c r="D196" s="17" t="s">
        <v>990</v>
      </c>
      <c r="E196" s="18" t="s">
        <v>901</v>
      </c>
      <c r="F196" s="12" t="s">
        <v>980</v>
      </c>
    </row>
    <row r="197" spans="1:6" x14ac:dyDescent="0.2">
      <c r="A197" s="18">
        <v>9</v>
      </c>
      <c r="B197" s="17" t="s">
        <v>990</v>
      </c>
      <c r="C197" s="19">
        <v>9</v>
      </c>
      <c r="D197" s="17" t="s">
        <v>990</v>
      </c>
      <c r="E197" s="18" t="s">
        <v>6</v>
      </c>
      <c r="F197" s="12" t="s">
        <v>981</v>
      </c>
    </row>
    <row r="198" spans="1:6" x14ac:dyDescent="0.2">
      <c r="A198" s="18">
        <v>9</v>
      </c>
      <c r="B198" s="17" t="s">
        <v>990</v>
      </c>
      <c r="C198" s="19">
        <v>9</v>
      </c>
      <c r="D198" s="17" t="s">
        <v>990</v>
      </c>
      <c r="E198" s="18" t="s">
        <v>7</v>
      </c>
      <c r="F198" s="12" t="s">
        <v>982</v>
      </c>
    </row>
    <row r="199" spans="1:6" ht="25.5" x14ac:dyDescent="0.2">
      <c r="A199" s="18">
        <v>10</v>
      </c>
      <c r="B199" s="17" t="s">
        <v>890</v>
      </c>
      <c r="C199" s="19">
        <v>10</v>
      </c>
      <c r="D199" s="17" t="s">
        <v>890</v>
      </c>
      <c r="E199" s="18" t="s">
        <v>896</v>
      </c>
      <c r="F199" s="12" t="s">
        <v>889</v>
      </c>
    </row>
    <row r="200" spans="1:6" x14ac:dyDescent="0.2">
      <c r="A200" s="18">
        <v>10</v>
      </c>
      <c r="B200" s="17" t="s">
        <v>890</v>
      </c>
      <c r="C200" s="19">
        <v>10</v>
      </c>
      <c r="D200" s="17" t="s">
        <v>890</v>
      </c>
      <c r="E200" s="18" t="s">
        <v>897</v>
      </c>
      <c r="F200" s="12" t="s">
        <v>983</v>
      </c>
    </row>
    <row r="201" spans="1:6" x14ac:dyDescent="0.2">
      <c r="A201" s="18">
        <v>10</v>
      </c>
      <c r="B201" s="17" t="s">
        <v>890</v>
      </c>
      <c r="C201" s="19">
        <v>10</v>
      </c>
      <c r="D201" s="17" t="s">
        <v>890</v>
      </c>
      <c r="E201" s="18" t="s">
        <v>898</v>
      </c>
      <c r="F201" s="12" t="s">
        <v>984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" sqref="B1"/>
    </sheetView>
  </sheetViews>
  <sheetFormatPr baseColWidth="10" defaultRowHeight="15" x14ac:dyDescent="0.25"/>
  <cols>
    <col min="1" max="1" width="37" bestFit="1" customWidth="1"/>
    <col min="2" max="2" width="15.85546875" bestFit="1" customWidth="1"/>
  </cols>
  <sheetData>
    <row r="1" spans="1:2" x14ac:dyDescent="0.25">
      <c r="A1" s="8" t="s">
        <v>1073</v>
      </c>
      <c r="B1" t="s">
        <v>1074</v>
      </c>
    </row>
    <row r="3" spans="1:2" x14ac:dyDescent="0.25">
      <c r="A3" s="8" t="s">
        <v>458</v>
      </c>
      <c r="B3" t="s">
        <v>1076</v>
      </c>
    </row>
    <row r="4" spans="1:2" x14ac:dyDescent="0.25">
      <c r="A4" s="9" t="s">
        <v>894</v>
      </c>
      <c r="B4" s="34">
        <v>13</v>
      </c>
    </row>
    <row r="5" spans="1:2" x14ac:dyDescent="0.25">
      <c r="A5" s="9" t="s">
        <v>893</v>
      </c>
      <c r="B5" s="34">
        <v>12</v>
      </c>
    </row>
    <row r="6" spans="1:2" x14ac:dyDescent="0.25">
      <c r="A6" s="9" t="s">
        <v>856</v>
      </c>
      <c r="B6" s="34">
        <v>8</v>
      </c>
    </row>
    <row r="7" spans="1:2" x14ac:dyDescent="0.25">
      <c r="A7" s="9" t="s">
        <v>638</v>
      </c>
      <c r="B7" s="34">
        <v>15</v>
      </c>
    </row>
    <row r="8" spans="1:2" x14ac:dyDescent="0.25">
      <c r="A8" s="9" t="s">
        <v>895</v>
      </c>
      <c r="B8" s="34">
        <v>4</v>
      </c>
    </row>
    <row r="9" spans="1:2" x14ac:dyDescent="0.25">
      <c r="A9" s="9" t="s">
        <v>890</v>
      </c>
      <c r="B9" s="34">
        <v>2</v>
      </c>
    </row>
    <row r="10" spans="1:2" x14ac:dyDescent="0.25">
      <c r="A10" s="9" t="s">
        <v>990</v>
      </c>
      <c r="B10" s="34">
        <v>2</v>
      </c>
    </row>
    <row r="11" spans="1:2" x14ac:dyDescent="0.25">
      <c r="A11" s="9" t="s">
        <v>605</v>
      </c>
      <c r="B11" s="34">
        <v>11</v>
      </c>
    </row>
    <row r="12" spans="1:2" x14ac:dyDescent="0.25">
      <c r="A12" s="9" t="s">
        <v>805</v>
      </c>
      <c r="B12" s="34">
        <v>15</v>
      </c>
    </row>
    <row r="13" spans="1:2" x14ac:dyDescent="0.25">
      <c r="A13" s="9" t="s">
        <v>765</v>
      </c>
      <c r="B13" s="34">
        <v>4</v>
      </c>
    </row>
    <row r="14" spans="1:2" x14ac:dyDescent="0.25">
      <c r="A14" s="9" t="s">
        <v>459</v>
      </c>
      <c r="B14" s="34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A1:I136"/>
  <sheetViews>
    <sheetView tabSelected="1" topLeftCell="F1" zoomScale="80" zoomScaleNormal="80" workbookViewId="0">
      <pane ySplit="1" topLeftCell="A2" activePane="bottomLeft" state="frozen"/>
      <selection pane="bottomLeft" activeCell="H13" sqref="H13"/>
    </sheetView>
  </sheetViews>
  <sheetFormatPr baseColWidth="10" defaultColWidth="11.42578125" defaultRowHeight="12.75" x14ac:dyDescent="0.25"/>
  <cols>
    <col min="1" max="1" width="8.5703125" style="18" customWidth="1"/>
    <col min="2" max="2" width="15.28515625" style="17" customWidth="1"/>
    <col min="3" max="3" width="11.28515625" style="19" customWidth="1"/>
    <col min="4" max="4" width="38.85546875" style="17" customWidth="1"/>
    <col min="5" max="5" width="113.5703125" style="20" customWidth="1"/>
    <col min="6" max="6" width="8.42578125" style="20" customWidth="1"/>
    <col min="7" max="7" width="11" style="17" customWidth="1"/>
    <col min="8" max="8" width="60.85546875" style="20" customWidth="1"/>
    <col min="9" max="9" width="44.85546875" style="20" customWidth="1"/>
    <col min="10" max="16384" width="11.42578125" style="17"/>
  </cols>
  <sheetData>
    <row r="1" spans="1:9" ht="14.25" x14ac:dyDescent="0.25">
      <c r="A1" s="15" t="s">
        <v>1019</v>
      </c>
      <c r="B1" s="15" t="s">
        <v>602</v>
      </c>
      <c r="C1" s="16" t="s">
        <v>985</v>
      </c>
      <c r="D1" s="15" t="s">
        <v>603</v>
      </c>
      <c r="E1" s="13" t="s">
        <v>0</v>
      </c>
      <c r="F1" s="13" t="s">
        <v>1073</v>
      </c>
      <c r="G1" s="28" t="s">
        <v>1054</v>
      </c>
      <c r="H1" s="29" t="s">
        <v>1055</v>
      </c>
      <c r="I1" s="29" t="s">
        <v>1056</v>
      </c>
    </row>
    <row r="2" spans="1:9" ht="25.5" x14ac:dyDescent="0.25">
      <c r="A2" s="18">
        <v>1</v>
      </c>
      <c r="B2" s="17" t="s">
        <v>605</v>
      </c>
      <c r="C2" s="19" t="s">
        <v>10</v>
      </c>
      <c r="D2" s="17" t="s">
        <v>606</v>
      </c>
      <c r="E2" s="20" t="s">
        <v>993</v>
      </c>
      <c r="F2" s="20" t="s">
        <v>1074</v>
      </c>
      <c r="G2" s="17" t="s">
        <v>1057</v>
      </c>
      <c r="H2" s="20" t="s">
        <v>1077</v>
      </c>
      <c r="I2" s="20" t="s">
        <v>1078</v>
      </c>
    </row>
    <row r="3" spans="1:9" ht="45" customHeight="1" x14ac:dyDescent="0.25">
      <c r="A3" s="18">
        <v>1</v>
      </c>
      <c r="B3" s="17" t="s">
        <v>605</v>
      </c>
      <c r="C3" s="19" t="s">
        <v>10</v>
      </c>
      <c r="D3" s="17" t="s">
        <v>606</v>
      </c>
      <c r="E3" s="20" t="s">
        <v>609</v>
      </c>
      <c r="F3" s="20" t="s">
        <v>1074</v>
      </c>
      <c r="G3" s="17" t="s">
        <v>1057</v>
      </c>
      <c r="H3" s="20" t="s">
        <v>1080</v>
      </c>
      <c r="I3" s="20" t="s">
        <v>1079</v>
      </c>
    </row>
    <row r="4" spans="1:9" ht="25.5" x14ac:dyDescent="0.25">
      <c r="A4" s="18">
        <v>1</v>
      </c>
      <c r="B4" s="17" t="s">
        <v>605</v>
      </c>
      <c r="C4" s="19" t="s">
        <v>16</v>
      </c>
      <c r="D4" s="17" t="s">
        <v>610</v>
      </c>
      <c r="E4" s="20" t="s">
        <v>994</v>
      </c>
      <c r="F4" s="20" t="s">
        <v>1074</v>
      </c>
      <c r="G4" s="17" t="s">
        <v>1057</v>
      </c>
      <c r="H4" s="20" t="s">
        <v>1077</v>
      </c>
      <c r="I4" s="20" t="s">
        <v>1078</v>
      </c>
    </row>
    <row r="5" spans="1:9" ht="25.5" x14ac:dyDescent="0.25">
      <c r="A5" s="18">
        <v>1</v>
      </c>
      <c r="B5" s="17" t="s">
        <v>605</v>
      </c>
      <c r="C5" s="19" t="s">
        <v>16</v>
      </c>
      <c r="D5" s="17" t="s">
        <v>610</v>
      </c>
      <c r="E5" s="20" t="s">
        <v>613</v>
      </c>
      <c r="F5" s="20" t="s">
        <v>1075</v>
      </c>
      <c r="G5" s="17" t="s">
        <v>1058</v>
      </c>
    </row>
    <row r="6" spans="1:9" ht="25.5" x14ac:dyDescent="0.25">
      <c r="A6" s="18">
        <v>1</v>
      </c>
      <c r="B6" s="17" t="s">
        <v>605</v>
      </c>
      <c r="C6" s="19" t="s">
        <v>26</v>
      </c>
      <c r="D6" s="17" t="s">
        <v>614</v>
      </c>
      <c r="E6" s="20" t="s">
        <v>995</v>
      </c>
      <c r="F6" s="20" t="s">
        <v>1074</v>
      </c>
      <c r="G6" s="17" t="s">
        <v>1057</v>
      </c>
      <c r="H6" s="20" t="s">
        <v>1082</v>
      </c>
      <c r="I6" s="20" t="s">
        <v>1081</v>
      </c>
    </row>
    <row r="7" spans="1:9" ht="25.5" x14ac:dyDescent="0.25">
      <c r="A7" s="18">
        <v>1</v>
      </c>
      <c r="B7" s="17" t="s">
        <v>605</v>
      </c>
      <c r="C7" s="19" t="s">
        <v>26</v>
      </c>
      <c r="D7" s="17" t="s">
        <v>614</v>
      </c>
      <c r="E7" s="20" t="s">
        <v>996</v>
      </c>
      <c r="F7" s="20" t="s">
        <v>1074</v>
      </c>
      <c r="G7" s="17" t="s">
        <v>1057</v>
      </c>
      <c r="H7" s="20" t="s">
        <v>1084</v>
      </c>
      <c r="I7" s="20" t="s">
        <v>1083</v>
      </c>
    </row>
    <row r="8" spans="1:9" ht="25.5" x14ac:dyDescent="0.25">
      <c r="A8" s="18">
        <v>1</v>
      </c>
      <c r="B8" s="17" t="s">
        <v>605</v>
      </c>
      <c r="C8" s="19" t="s">
        <v>24</v>
      </c>
      <c r="D8" s="17" t="s">
        <v>617</v>
      </c>
      <c r="E8" s="20" t="s">
        <v>20</v>
      </c>
      <c r="F8" s="20" t="s">
        <v>1074</v>
      </c>
      <c r="G8" s="17" t="s">
        <v>1057</v>
      </c>
      <c r="H8" s="20" t="s">
        <v>1084</v>
      </c>
      <c r="I8" s="20" t="s">
        <v>1083</v>
      </c>
    </row>
    <row r="9" spans="1:9" ht="25.5" x14ac:dyDescent="0.25">
      <c r="A9" s="18">
        <v>1</v>
      </c>
      <c r="B9" s="17" t="s">
        <v>605</v>
      </c>
      <c r="C9" s="19" t="s">
        <v>13</v>
      </c>
      <c r="D9" s="17" t="s">
        <v>619</v>
      </c>
      <c r="E9" s="20" t="s">
        <v>624</v>
      </c>
      <c r="F9" s="20" t="s">
        <v>1074</v>
      </c>
      <c r="G9" s="17" t="s">
        <v>1057</v>
      </c>
      <c r="H9" s="20" t="s">
        <v>1086</v>
      </c>
      <c r="I9" s="20" t="s">
        <v>1085</v>
      </c>
    </row>
    <row r="10" spans="1:9" ht="25.5" x14ac:dyDescent="0.25">
      <c r="A10" s="18">
        <v>1</v>
      </c>
      <c r="B10" s="17" t="s">
        <v>605</v>
      </c>
      <c r="C10" s="19" t="s">
        <v>13</v>
      </c>
      <c r="D10" s="17" t="s">
        <v>619</v>
      </c>
      <c r="E10" s="20" t="s">
        <v>997</v>
      </c>
      <c r="F10" s="20" t="s">
        <v>1074</v>
      </c>
      <c r="G10" s="17" t="s">
        <v>1057</v>
      </c>
      <c r="H10" s="20" t="s">
        <v>1084</v>
      </c>
      <c r="I10" s="20" t="s">
        <v>1083</v>
      </c>
    </row>
    <row r="11" spans="1:9" ht="25.5" x14ac:dyDescent="0.25">
      <c r="A11" s="18">
        <v>1</v>
      </c>
      <c r="B11" s="17" t="s">
        <v>605</v>
      </c>
      <c r="C11" s="19" t="s">
        <v>13</v>
      </c>
      <c r="D11" s="17" t="s">
        <v>619</v>
      </c>
      <c r="E11" s="20" t="s">
        <v>625</v>
      </c>
      <c r="F11" s="20" t="s">
        <v>1074</v>
      </c>
      <c r="G11" s="17" t="s">
        <v>1057</v>
      </c>
      <c r="H11" s="20" t="s">
        <v>1087</v>
      </c>
      <c r="I11" s="20" t="s">
        <v>1088</v>
      </c>
    </row>
    <row r="12" spans="1:9" ht="25.5" x14ac:dyDescent="0.25">
      <c r="A12" s="18">
        <v>1</v>
      </c>
      <c r="B12" s="17" t="s">
        <v>605</v>
      </c>
      <c r="C12" s="19" t="s">
        <v>34</v>
      </c>
      <c r="D12" s="17" t="s">
        <v>626</v>
      </c>
      <c r="E12" s="20" t="s">
        <v>998</v>
      </c>
      <c r="F12" s="20" t="s">
        <v>1074</v>
      </c>
      <c r="G12" s="17" t="s">
        <v>1057</v>
      </c>
      <c r="H12" s="20" t="s">
        <v>1089</v>
      </c>
      <c r="I12" s="20" t="s">
        <v>1090</v>
      </c>
    </row>
    <row r="13" spans="1:9" ht="25.5" x14ac:dyDescent="0.25">
      <c r="A13" s="18">
        <v>1</v>
      </c>
      <c r="B13" s="17" t="s">
        <v>605</v>
      </c>
      <c r="C13" s="19" t="s">
        <v>34</v>
      </c>
      <c r="D13" s="17" t="s">
        <v>626</v>
      </c>
      <c r="E13" s="20" t="s">
        <v>636</v>
      </c>
      <c r="F13" s="20" t="s">
        <v>1074</v>
      </c>
      <c r="G13" s="17" t="s">
        <v>1057</v>
      </c>
      <c r="H13" s="20" t="s">
        <v>1091</v>
      </c>
      <c r="I13" s="20" t="s">
        <v>1092</v>
      </c>
    </row>
    <row r="14" spans="1:9" x14ac:dyDescent="0.25">
      <c r="A14" s="18">
        <v>1</v>
      </c>
      <c r="B14" s="17" t="s">
        <v>605</v>
      </c>
      <c r="C14" s="19" t="s">
        <v>34</v>
      </c>
      <c r="D14" s="17" t="s">
        <v>626</v>
      </c>
      <c r="E14" s="20" t="s">
        <v>637</v>
      </c>
      <c r="F14" s="20" t="s">
        <v>1075</v>
      </c>
      <c r="G14" s="17" t="s">
        <v>1058</v>
      </c>
    </row>
    <row r="15" spans="1:9" x14ac:dyDescent="0.25">
      <c r="A15" s="18">
        <v>2</v>
      </c>
      <c r="B15" s="17" t="s">
        <v>638</v>
      </c>
      <c r="C15" s="19" t="s">
        <v>41</v>
      </c>
      <c r="D15" s="17" t="s">
        <v>639</v>
      </c>
      <c r="E15" s="20" t="s">
        <v>647</v>
      </c>
      <c r="F15" s="20" t="s">
        <v>1075</v>
      </c>
      <c r="G15" s="17" t="s">
        <v>1058</v>
      </c>
    </row>
    <row r="16" spans="1:9" ht="25.5" x14ac:dyDescent="0.25">
      <c r="A16" s="18">
        <v>2</v>
      </c>
      <c r="B16" s="17" t="s">
        <v>638</v>
      </c>
      <c r="C16" s="19" t="s">
        <v>41</v>
      </c>
      <c r="D16" s="17" t="s">
        <v>639</v>
      </c>
      <c r="E16" s="20" t="s">
        <v>648</v>
      </c>
      <c r="F16" s="20" t="s">
        <v>1074</v>
      </c>
      <c r="G16" s="17" t="s">
        <v>1057</v>
      </c>
      <c r="H16" s="31" t="s">
        <v>1093</v>
      </c>
      <c r="I16" s="31" t="s">
        <v>1059</v>
      </c>
    </row>
    <row r="17" spans="1:9" ht="25.5" x14ac:dyDescent="0.25">
      <c r="A17" s="18">
        <v>2</v>
      </c>
      <c r="B17" s="17" t="s">
        <v>638</v>
      </c>
      <c r="C17" s="19" t="s">
        <v>41</v>
      </c>
      <c r="D17" s="17" t="s">
        <v>639</v>
      </c>
      <c r="E17" s="20" t="s">
        <v>649</v>
      </c>
      <c r="F17" s="20" t="s">
        <v>1074</v>
      </c>
      <c r="G17" s="17" t="s">
        <v>1057</v>
      </c>
      <c r="H17" s="20" t="s">
        <v>1094</v>
      </c>
      <c r="I17" s="20" t="s">
        <v>1095</v>
      </c>
    </row>
    <row r="18" spans="1:9" ht="25.5" x14ac:dyDescent="0.25">
      <c r="A18" s="18">
        <v>2</v>
      </c>
      <c r="B18" s="17" t="s">
        <v>638</v>
      </c>
      <c r="C18" s="19" t="s">
        <v>41</v>
      </c>
      <c r="D18" s="17" t="s">
        <v>639</v>
      </c>
      <c r="E18" s="20" t="s">
        <v>650</v>
      </c>
      <c r="F18" s="20" t="s">
        <v>1074</v>
      </c>
      <c r="G18" s="17" t="s">
        <v>1057</v>
      </c>
      <c r="H18" s="20" t="s">
        <v>1096</v>
      </c>
      <c r="I18" s="20" t="s">
        <v>1097</v>
      </c>
    </row>
    <row r="19" spans="1:9" x14ac:dyDescent="0.25">
      <c r="A19" s="18">
        <v>2</v>
      </c>
      <c r="B19" s="17" t="s">
        <v>638</v>
      </c>
      <c r="C19" s="19" t="s">
        <v>41</v>
      </c>
      <c r="D19" s="17" t="s">
        <v>639</v>
      </c>
      <c r="E19" s="20" t="s">
        <v>651</v>
      </c>
      <c r="F19" s="20" t="s">
        <v>1075</v>
      </c>
      <c r="G19" s="17" t="s">
        <v>1058</v>
      </c>
    </row>
    <row r="20" spans="1:9" s="45" customFormat="1" x14ac:dyDescent="0.25">
      <c r="A20" s="44">
        <v>2</v>
      </c>
      <c r="B20" s="45" t="s">
        <v>638</v>
      </c>
      <c r="C20" s="46" t="s">
        <v>41</v>
      </c>
      <c r="D20" s="45" t="s">
        <v>639</v>
      </c>
      <c r="E20" s="31" t="s">
        <v>652</v>
      </c>
      <c r="F20" s="31" t="s">
        <v>1075</v>
      </c>
      <c r="G20" s="45" t="s">
        <v>1058</v>
      </c>
      <c r="H20" s="31"/>
      <c r="I20" s="31"/>
    </row>
    <row r="21" spans="1:9" ht="25.5" x14ac:dyDescent="0.25">
      <c r="A21" s="18">
        <v>2</v>
      </c>
      <c r="B21" s="17" t="s">
        <v>638</v>
      </c>
      <c r="C21" s="19" t="s">
        <v>50</v>
      </c>
      <c r="D21" s="17" t="s">
        <v>653</v>
      </c>
      <c r="E21" s="20" t="s">
        <v>658</v>
      </c>
      <c r="F21" s="20" t="s">
        <v>1074</v>
      </c>
      <c r="G21" s="17" t="s">
        <v>1057</v>
      </c>
      <c r="H21" s="20" t="s">
        <v>1098</v>
      </c>
      <c r="I21" s="20" t="s">
        <v>1099</v>
      </c>
    </row>
    <row r="22" spans="1:9" ht="25.5" x14ac:dyDescent="0.25">
      <c r="A22" s="18">
        <v>2</v>
      </c>
      <c r="B22" s="17" t="s">
        <v>638</v>
      </c>
      <c r="C22" s="19" t="s">
        <v>50</v>
      </c>
      <c r="D22" s="17" t="s">
        <v>653</v>
      </c>
      <c r="E22" s="20" t="s">
        <v>659</v>
      </c>
      <c r="F22" s="20" t="s">
        <v>1074</v>
      </c>
      <c r="G22" s="17" t="s">
        <v>1057</v>
      </c>
      <c r="H22" s="20" t="s">
        <v>1084</v>
      </c>
      <c r="I22" s="20" t="s">
        <v>1083</v>
      </c>
    </row>
    <row r="23" spans="1:9" s="45" customFormat="1" ht="61.5" customHeight="1" x14ac:dyDescent="0.25">
      <c r="A23" s="44">
        <v>2</v>
      </c>
      <c r="B23" s="45" t="s">
        <v>638</v>
      </c>
      <c r="C23" s="46" t="s">
        <v>50</v>
      </c>
      <c r="D23" s="45" t="s">
        <v>653</v>
      </c>
      <c r="E23" s="31" t="s">
        <v>660</v>
      </c>
      <c r="F23" s="31" t="s">
        <v>1074</v>
      </c>
      <c r="G23" s="17" t="s">
        <v>1057</v>
      </c>
      <c r="H23" s="31" t="s">
        <v>1161</v>
      </c>
      <c r="I23" s="31" t="s">
        <v>1162</v>
      </c>
    </row>
    <row r="24" spans="1:9" s="45" customFormat="1" ht="51" x14ac:dyDescent="0.25">
      <c r="A24" s="44">
        <v>2</v>
      </c>
      <c r="B24" s="45" t="s">
        <v>638</v>
      </c>
      <c r="C24" s="46" t="s">
        <v>74</v>
      </c>
      <c r="D24" s="45" t="s">
        <v>661</v>
      </c>
      <c r="E24" s="31" t="s">
        <v>667</v>
      </c>
      <c r="F24" s="31" t="s">
        <v>1074</v>
      </c>
      <c r="G24" s="45" t="s">
        <v>1057</v>
      </c>
      <c r="H24" s="31" t="s">
        <v>1145</v>
      </c>
      <c r="I24" s="31" t="s">
        <v>1146</v>
      </c>
    </row>
    <row r="25" spans="1:9" s="45" customFormat="1" ht="25.5" x14ac:dyDescent="0.25">
      <c r="A25" s="44">
        <v>2</v>
      </c>
      <c r="B25" s="45" t="s">
        <v>638</v>
      </c>
      <c r="C25" s="46" t="s">
        <v>74</v>
      </c>
      <c r="D25" s="45" t="s">
        <v>661</v>
      </c>
      <c r="E25" s="31" t="s">
        <v>666</v>
      </c>
      <c r="F25" s="31" t="s">
        <v>1074</v>
      </c>
      <c r="G25" s="45" t="s">
        <v>1057</v>
      </c>
      <c r="H25" s="31" t="s">
        <v>1100</v>
      </c>
      <c r="I25" s="31" t="s">
        <v>1101</v>
      </c>
    </row>
    <row r="26" spans="1:9" s="45" customFormat="1" ht="25.5" x14ac:dyDescent="0.25">
      <c r="A26" s="44">
        <v>2</v>
      </c>
      <c r="B26" s="45" t="s">
        <v>638</v>
      </c>
      <c r="C26" s="46" t="s">
        <v>74</v>
      </c>
      <c r="D26" s="45" t="s">
        <v>661</v>
      </c>
      <c r="E26" s="31" t="s">
        <v>665</v>
      </c>
      <c r="F26" s="31" t="s">
        <v>1074</v>
      </c>
      <c r="G26" s="45" t="s">
        <v>1057</v>
      </c>
      <c r="H26" s="31" t="s">
        <v>1145</v>
      </c>
      <c r="I26" s="31" t="s">
        <v>1146</v>
      </c>
    </row>
    <row r="27" spans="1:9" x14ac:dyDescent="0.25">
      <c r="A27" s="18">
        <v>2</v>
      </c>
      <c r="B27" s="17" t="s">
        <v>638</v>
      </c>
      <c r="C27" s="19" t="s">
        <v>74</v>
      </c>
      <c r="D27" s="17" t="s">
        <v>661</v>
      </c>
      <c r="E27" s="20" t="s">
        <v>664</v>
      </c>
      <c r="F27" s="20" t="s">
        <v>1075</v>
      </c>
      <c r="G27" s="17" t="s">
        <v>1058</v>
      </c>
    </row>
    <row r="28" spans="1:9" ht="25.5" x14ac:dyDescent="0.25">
      <c r="A28" s="18">
        <v>2</v>
      </c>
      <c r="B28" s="17" t="s">
        <v>638</v>
      </c>
      <c r="C28" s="19" t="s">
        <v>74</v>
      </c>
      <c r="D28" s="17" t="s">
        <v>661</v>
      </c>
      <c r="E28" s="20" t="s">
        <v>999</v>
      </c>
      <c r="F28" s="20" t="s">
        <v>1074</v>
      </c>
      <c r="G28" s="17" t="s">
        <v>1057</v>
      </c>
      <c r="H28" s="20" t="s">
        <v>1102</v>
      </c>
      <c r="I28" s="20" t="s">
        <v>1103</v>
      </c>
    </row>
    <row r="29" spans="1:9" x14ac:dyDescent="0.25">
      <c r="A29" s="18">
        <v>2</v>
      </c>
      <c r="B29" s="17" t="s">
        <v>638</v>
      </c>
      <c r="C29" s="19" t="s">
        <v>74</v>
      </c>
      <c r="D29" s="17" t="s">
        <v>661</v>
      </c>
      <c r="E29" s="20" t="s">
        <v>663</v>
      </c>
      <c r="F29" s="20" t="s">
        <v>1075</v>
      </c>
      <c r="G29" s="17" t="s">
        <v>1058</v>
      </c>
    </row>
    <row r="30" spans="1:9" x14ac:dyDescent="0.25">
      <c r="A30" s="18">
        <v>2</v>
      </c>
      <c r="B30" s="17" t="s">
        <v>638</v>
      </c>
      <c r="C30" s="19" t="s">
        <v>57</v>
      </c>
      <c r="D30" s="17" t="s">
        <v>677</v>
      </c>
      <c r="E30" s="20" t="s">
        <v>685</v>
      </c>
      <c r="F30" s="20" t="s">
        <v>1075</v>
      </c>
      <c r="G30" s="17" t="s">
        <v>1058</v>
      </c>
    </row>
    <row r="31" spans="1:9" ht="114.75" x14ac:dyDescent="0.25">
      <c r="A31" s="18">
        <v>2</v>
      </c>
      <c r="B31" s="17" t="s">
        <v>638</v>
      </c>
      <c r="C31" s="19" t="s">
        <v>57</v>
      </c>
      <c r="D31" s="17" t="s">
        <v>677</v>
      </c>
      <c r="E31" s="20" t="s">
        <v>1000</v>
      </c>
      <c r="F31" s="20" t="s">
        <v>1075</v>
      </c>
      <c r="G31" s="17" t="s">
        <v>1058</v>
      </c>
    </row>
    <row r="32" spans="1:9" ht="25.5" x14ac:dyDescent="0.25">
      <c r="A32" s="18">
        <v>2</v>
      </c>
      <c r="B32" s="17" t="s">
        <v>638</v>
      </c>
      <c r="C32" s="19" t="s">
        <v>67</v>
      </c>
      <c r="D32" s="17" t="s">
        <v>686</v>
      </c>
      <c r="E32" s="20" t="s">
        <v>690</v>
      </c>
      <c r="F32" s="20" t="s">
        <v>1074</v>
      </c>
      <c r="G32" s="17" t="s">
        <v>1057</v>
      </c>
      <c r="H32" s="20" t="s">
        <v>1104</v>
      </c>
      <c r="I32" s="20" t="s">
        <v>1105</v>
      </c>
    </row>
    <row r="33" spans="1:9" ht="25.5" x14ac:dyDescent="0.25">
      <c r="A33" s="18">
        <v>2</v>
      </c>
      <c r="B33" s="17" t="s">
        <v>638</v>
      </c>
      <c r="C33" s="19" t="s">
        <v>67</v>
      </c>
      <c r="D33" s="17" t="s">
        <v>686</v>
      </c>
      <c r="E33" s="20" t="s">
        <v>691</v>
      </c>
      <c r="F33" s="20" t="s">
        <v>1074</v>
      </c>
      <c r="G33" s="17" t="s">
        <v>1057</v>
      </c>
      <c r="H33" s="20" t="s">
        <v>1104</v>
      </c>
      <c r="I33" s="20" t="s">
        <v>1105</v>
      </c>
    </row>
    <row r="34" spans="1:9" ht="25.5" x14ac:dyDescent="0.25">
      <c r="A34" s="18">
        <v>2</v>
      </c>
      <c r="B34" s="17" t="s">
        <v>638</v>
      </c>
      <c r="C34" s="19" t="s">
        <v>67</v>
      </c>
      <c r="D34" s="17" t="s">
        <v>686</v>
      </c>
      <c r="E34" s="20" t="s">
        <v>692</v>
      </c>
      <c r="F34" s="20" t="s">
        <v>1074</v>
      </c>
      <c r="G34" s="17" t="s">
        <v>1057</v>
      </c>
      <c r="H34" s="20" t="s">
        <v>1104</v>
      </c>
      <c r="I34" s="20" t="s">
        <v>1105</v>
      </c>
    </row>
    <row r="35" spans="1:9" ht="30" customHeight="1" x14ac:dyDescent="0.25">
      <c r="A35" s="18">
        <v>2</v>
      </c>
      <c r="B35" s="17" t="s">
        <v>638</v>
      </c>
      <c r="C35" s="19" t="s">
        <v>91</v>
      </c>
      <c r="D35" s="17" t="s">
        <v>702</v>
      </c>
      <c r="E35" s="20" t="s">
        <v>710</v>
      </c>
      <c r="F35" s="20" t="s">
        <v>1074</v>
      </c>
      <c r="G35" s="17" t="s">
        <v>1057</v>
      </c>
      <c r="H35" s="20" t="s">
        <v>1150</v>
      </c>
      <c r="I35" s="20" t="s">
        <v>1152</v>
      </c>
    </row>
    <row r="36" spans="1:9" ht="51" x14ac:dyDescent="0.25">
      <c r="A36" s="18">
        <v>3</v>
      </c>
      <c r="B36" s="17" t="s">
        <v>893</v>
      </c>
      <c r="C36" s="19" t="s">
        <v>105</v>
      </c>
      <c r="D36" s="17" t="s">
        <v>711</v>
      </c>
      <c r="E36" s="20" t="s">
        <v>721</v>
      </c>
      <c r="F36" s="20" t="s">
        <v>1075</v>
      </c>
      <c r="G36" s="17" t="s">
        <v>1058</v>
      </c>
    </row>
    <row r="37" spans="1:9" s="45" customFormat="1" ht="25.5" x14ac:dyDescent="0.25">
      <c r="A37" s="44">
        <v>3</v>
      </c>
      <c r="B37" s="45" t="s">
        <v>893</v>
      </c>
      <c r="C37" s="46" t="s">
        <v>105</v>
      </c>
      <c r="D37" s="45" t="s">
        <v>711</v>
      </c>
      <c r="E37" s="31" t="s">
        <v>722</v>
      </c>
      <c r="F37" s="31" t="s">
        <v>1074</v>
      </c>
      <c r="G37" s="45" t="s">
        <v>1057</v>
      </c>
      <c r="H37" s="31" t="s">
        <v>1145</v>
      </c>
      <c r="I37" s="31" t="s">
        <v>1146</v>
      </c>
    </row>
    <row r="38" spans="1:9" ht="25.5" x14ac:dyDescent="0.25">
      <c r="A38" s="18">
        <v>3</v>
      </c>
      <c r="B38" s="17" t="s">
        <v>893</v>
      </c>
      <c r="C38" s="19" t="s">
        <v>105</v>
      </c>
      <c r="D38" s="17" t="s">
        <v>711</v>
      </c>
      <c r="E38" s="20" t="s">
        <v>723</v>
      </c>
      <c r="F38" s="20" t="s">
        <v>1074</v>
      </c>
      <c r="G38" s="17" t="s">
        <v>1057</v>
      </c>
      <c r="H38" s="20" t="s">
        <v>1100</v>
      </c>
      <c r="I38" s="20" t="s">
        <v>1101</v>
      </c>
    </row>
    <row r="39" spans="1:9" x14ac:dyDescent="0.25">
      <c r="A39" s="18">
        <v>3</v>
      </c>
      <c r="B39" s="17" t="s">
        <v>893</v>
      </c>
      <c r="C39" s="19" t="s">
        <v>105</v>
      </c>
      <c r="D39" s="17" t="s">
        <v>711</v>
      </c>
      <c r="E39" s="20" t="s">
        <v>724</v>
      </c>
      <c r="F39" s="20" t="s">
        <v>1075</v>
      </c>
      <c r="G39" s="17" t="s">
        <v>1058</v>
      </c>
    </row>
    <row r="40" spans="1:9" s="45" customFormat="1" ht="25.5" x14ac:dyDescent="0.25">
      <c r="A40" s="44">
        <v>3</v>
      </c>
      <c r="B40" s="45" t="s">
        <v>893</v>
      </c>
      <c r="C40" s="46" t="s">
        <v>105</v>
      </c>
      <c r="D40" s="45" t="s">
        <v>711</v>
      </c>
      <c r="E40" s="31" t="s">
        <v>1001</v>
      </c>
      <c r="F40" s="31" t="s">
        <v>1074</v>
      </c>
      <c r="G40" s="45" t="s">
        <v>1057</v>
      </c>
      <c r="H40" s="31" t="s">
        <v>1145</v>
      </c>
      <c r="I40" s="31" t="s">
        <v>1146</v>
      </c>
    </row>
    <row r="41" spans="1:9" x14ac:dyDescent="0.25">
      <c r="A41" s="18">
        <v>3</v>
      </c>
      <c r="B41" s="17" t="s">
        <v>893</v>
      </c>
      <c r="C41" s="19" t="s">
        <v>105</v>
      </c>
      <c r="D41" s="17" t="s">
        <v>711</v>
      </c>
      <c r="E41" s="20" t="s">
        <v>725</v>
      </c>
      <c r="F41" s="20" t="s">
        <v>1075</v>
      </c>
      <c r="G41" s="17" t="s">
        <v>1058</v>
      </c>
    </row>
    <row r="42" spans="1:9" x14ac:dyDescent="0.25">
      <c r="A42" s="18">
        <v>3</v>
      </c>
      <c r="B42" s="17" t="s">
        <v>893</v>
      </c>
      <c r="C42" s="19" t="s">
        <v>105</v>
      </c>
      <c r="D42" s="17" t="s">
        <v>711</v>
      </c>
      <c r="E42" s="20" t="s">
        <v>1002</v>
      </c>
      <c r="F42" s="20" t="s">
        <v>1075</v>
      </c>
      <c r="G42" s="17" t="s">
        <v>1058</v>
      </c>
    </row>
    <row r="43" spans="1:9" ht="25.5" x14ac:dyDescent="0.25">
      <c r="A43" s="18">
        <v>3</v>
      </c>
      <c r="B43" s="17" t="s">
        <v>893</v>
      </c>
      <c r="C43" s="19" t="s">
        <v>105</v>
      </c>
      <c r="D43" s="17" t="s">
        <v>711</v>
      </c>
      <c r="E43" s="20" t="s">
        <v>727</v>
      </c>
      <c r="F43" s="20" t="s">
        <v>1074</v>
      </c>
      <c r="G43" s="17" t="s">
        <v>1057</v>
      </c>
      <c r="H43" s="20" t="s">
        <v>1102</v>
      </c>
      <c r="I43" s="20" t="s">
        <v>1103</v>
      </c>
    </row>
    <row r="44" spans="1:9" x14ac:dyDescent="0.25">
      <c r="A44" s="18">
        <v>3</v>
      </c>
      <c r="B44" s="17" t="s">
        <v>893</v>
      </c>
      <c r="C44" s="19" t="s">
        <v>105</v>
      </c>
      <c r="D44" s="17" t="s">
        <v>711</v>
      </c>
      <c r="E44" s="20" t="s">
        <v>726</v>
      </c>
      <c r="F44" s="20" t="s">
        <v>1075</v>
      </c>
      <c r="G44" s="17" t="s">
        <v>1058</v>
      </c>
    </row>
    <row r="45" spans="1:9" x14ac:dyDescent="0.25">
      <c r="A45" s="18">
        <v>3</v>
      </c>
      <c r="B45" s="17" t="s">
        <v>893</v>
      </c>
      <c r="C45" s="19" t="s">
        <v>98</v>
      </c>
      <c r="D45" s="17" t="s">
        <v>728</v>
      </c>
      <c r="E45" s="20" t="s">
        <v>738</v>
      </c>
      <c r="F45" s="20" t="s">
        <v>1075</v>
      </c>
      <c r="G45" s="17" t="s">
        <v>1058</v>
      </c>
    </row>
    <row r="46" spans="1:9" x14ac:dyDescent="0.25">
      <c r="A46" s="18">
        <v>3</v>
      </c>
      <c r="B46" s="17" t="s">
        <v>893</v>
      </c>
      <c r="C46" s="19" t="s">
        <v>98</v>
      </c>
      <c r="D46" s="17" t="s">
        <v>728</v>
      </c>
      <c r="E46" s="20" t="s">
        <v>739</v>
      </c>
      <c r="F46" s="20" t="s">
        <v>1075</v>
      </c>
      <c r="G46" s="17" t="s">
        <v>1058</v>
      </c>
    </row>
    <row r="47" spans="1:9" ht="38.25" x14ac:dyDescent="0.25">
      <c r="A47" s="18">
        <v>3</v>
      </c>
      <c r="B47" s="17" t="s">
        <v>893</v>
      </c>
      <c r="C47" s="19" t="s">
        <v>98</v>
      </c>
      <c r="D47" s="17" t="s">
        <v>728</v>
      </c>
      <c r="E47" s="20" t="s">
        <v>740</v>
      </c>
      <c r="F47" s="20" t="s">
        <v>1074</v>
      </c>
      <c r="G47" s="17" t="s">
        <v>1057</v>
      </c>
      <c r="H47" s="20" t="s">
        <v>1104</v>
      </c>
      <c r="I47" s="20" t="s">
        <v>1105</v>
      </c>
    </row>
    <row r="48" spans="1:9" ht="25.5" x14ac:dyDescent="0.25">
      <c r="A48" s="18">
        <v>3</v>
      </c>
      <c r="B48" s="17" t="s">
        <v>893</v>
      </c>
      <c r="C48" s="19" t="s">
        <v>98</v>
      </c>
      <c r="D48" s="17" t="s">
        <v>728</v>
      </c>
      <c r="E48" s="20" t="s">
        <v>741</v>
      </c>
      <c r="F48" s="20" t="s">
        <v>1074</v>
      </c>
      <c r="G48" s="17" t="s">
        <v>1057</v>
      </c>
      <c r="H48" s="20" t="s">
        <v>1106</v>
      </c>
      <c r="I48" s="20" t="s">
        <v>1107</v>
      </c>
    </row>
    <row r="49" spans="1:9" ht="25.5" x14ac:dyDescent="0.25">
      <c r="A49" s="18">
        <v>3</v>
      </c>
      <c r="B49" s="17" t="s">
        <v>893</v>
      </c>
      <c r="C49" s="19" t="s">
        <v>130</v>
      </c>
      <c r="D49" s="17" t="s">
        <v>742</v>
      </c>
      <c r="E49" s="20" t="s">
        <v>743</v>
      </c>
      <c r="F49" s="20" t="s">
        <v>1074</v>
      </c>
      <c r="G49" s="17" t="s">
        <v>1057</v>
      </c>
      <c r="H49" s="20" t="s">
        <v>1094</v>
      </c>
      <c r="I49" s="20" t="s">
        <v>1151</v>
      </c>
    </row>
    <row r="50" spans="1:9" ht="25.5" x14ac:dyDescent="0.25">
      <c r="A50" s="18">
        <v>3</v>
      </c>
      <c r="B50" s="17" t="s">
        <v>893</v>
      </c>
      <c r="C50" s="19" t="s">
        <v>130</v>
      </c>
      <c r="D50" s="17" t="s">
        <v>742</v>
      </c>
      <c r="E50" s="20" t="s">
        <v>1003</v>
      </c>
      <c r="F50" s="20" t="s">
        <v>1074</v>
      </c>
      <c r="G50" s="17" t="s">
        <v>1057</v>
      </c>
      <c r="H50" s="20" t="s">
        <v>1096</v>
      </c>
      <c r="I50" s="20" t="s">
        <v>1097</v>
      </c>
    </row>
    <row r="51" spans="1:9" x14ac:dyDescent="0.25">
      <c r="A51" s="18">
        <v>3</v>
      </c>
      <c r="B51" s="17" t="s">
        <v>893</v>
      </c>
      <c r="C51" s="19" t="s">
        <v>130</v>
      </c>
      <c r="D51" s="17" t="s">
        <v>742</v>
      </c>
      <c r="E51" s="20" t="s">
        <v>744</v>
      </c>
      <c r="F51" s="20" t="s">
        <v>1075</v>
      </c>
      <c r="G51" s="17" t="s">
        <v>1058</v>
      </c>
    </row>
    <row r="52" spans="1:9" ht="25.5" x14ac:dyDescent="0.25">
      <c r="A52" s="18">
        <v>3</v>
      </c>
      <c r="B52" s="17" t="s">
        <v>893</v>
      </c>
      <c r="C52" s="19" t="s">
        <v>130</v>
      </c>
      <c r="D52" s="17" t="s">
        <v>742</v>
      </c>
      <c r="E52" s="20" t="s">
        <v>1004</v>
      </c>
      <c r="F52" s="20" t="s">
        <v>1074</v>
      </c>
      <c r="G52" s="17" t="s">
        <v>1057</v>
      </c>
      <c r="H52" s="20" t="s">
        <v>1108</v>
      </c>
      <c r="I52" s="20" t="s">
        <v>1109</v>
      </c>
    </row>
    <row r="53" spans="1:9" ht="25.5" x14ac:dyDescent="0.25">
      <c r="A53" s="18">
        <v>3</v>
      </c>
      <c r="B53" s="17" t="s">
        <v>893</v>
      </c>
      <c r="C53" s="19" t="s">
        <v>116</v>
      </c>
      <c r="D53" s="17" t="s">
        <v>745</v>
      </c>
      <c r="E53" s="20" t="s">
        <v>748</v>
      </c>
      <c r="F53" s="20" t="s">
        <v>1074</v>
      </c>
      <c r="G53" s="17" t="s">
        <v>1057</v>
      </c>
      <c r="H53" s="20" t="s">
        <v>1060</v>
      </c>
      <c r="I53" s="20" t="s">
        <v>1152</v>
      </c>
    </row>
    <row r="54" spans="1:9" x14ac:dyDescent="0.25">
      <c r="A54" s="18">
        <v>3</v>
      </c>
      <c r="B54" s="17" t="s">
        <v>893</v>
      </c>
      <c r="C54" s="19" t="s">
        <v>114</v>
      </c>
      <c r="D54" s="17" t="s">
        <v>749</v>
      </c>
      <c r="E54" s="20" t="s">
        <v>752</v>
      </c>
      <c r="F54" s="20" t="s">
        <v>1075</v>
      </c>
      <c r="G54" s="17" t="s">
        <v>1058</v>
      </c>
    </row>
    <row r="55" spans="1:9" x14ac:dyDescent="0.25">
      <c r="A55" s="18">
        <v>3</v>
      </c>
      <c r="B55" s="17" t="s">
        <v>893</v>
      </c>
      <c r="C55" s="19" t="s">
        <v>114</v>
      </c>
      <c r="D55" s="17" t="s">
        <v>749</v>
      </c>
      <c r="E55" s="20" t="s">
        <v>753</v>
      </c>
      <c r="F55" s="20" t="s">
        <v>1075</v>
      </c>
      <c r="G55" s="17" t="s">
        <v>1058</v>
      </c>
    </row>
    <row r="56" spans="1:9" ht="25.5" x14ac:dyDescent="0.25">
      <c r="A56" s="18">
        <v>3</v>
      </c>
      <c r="B56" s="17" t="s">
        <v>893</v>
      </c>
      <c r="C56" s="19" t="s">
        <v>120</v>
      </c>
      <c r="D56" s="17" t="s">
        <v>1020</v>
      </c>
      <c r="E56" s="20" t="s">
        <v>759</v>
      </c>
      <c r="F56" s="20" t="s">
        <v>1074</v>
      </c>
      <c r="G56" s="17" t="s">
        <v>1057</v>
      </c>
      <c r="H56" s="20" t="s">
        <v>1110</v>
      </c>
      <c r="I56" s="20" t="s">
        <v>1111</v>
      </c>
    </row>
    <row r="57" spans="1:9" ht="25.5" x14ac:dyDescent="0.25">
      <c r="A57" s="18">
        <v>3</v>
      </c>
      <c r="B57" s="17" t="s">
        <v>893</v>
      </c>
      <c r="C57" s="19" t="s">
        <v>120</v>
      </c>
      <c r="D57" s="17" t="s">
        <v>1020</v>
      </c>
      <c r="E57" s="20" t="s">
        <v>760</v>
      </c>
      <c r="F57" s="20" t="s">
        <v>1074</v>
      </c>
      <c r="G57" s="17" t="s">
        <v>1057</v>
      </c>
      <c r="H57" s="20" t="s">
        <v>1110</v>
      </c>
      <c r="I57" s="20" t="s">
        <v>1111</v>
      </c>
    </row>
    <row r="58" spans="1:9" x14ac:dyDescent="0.25">
      <c r="A58" s="18">
        <v>3</v>
      </c>
      <c r="B58" s="17" t="s">
        <v>893</v>
      </c>
      <c r="C58" s="19" t="s">
        <v>137</v>
      </c>
      <c r="D58" s="17" t="s">
        <v>761</v>
      </c>
      <c r="E58" s="20" t="s">
        <v>763</v>
      </c>
      <c r="F58" s="20" t="s">
        <v>1075</v>
      </c>
      <c r="G58" s="17" t="s">
        <v>1058</v>
      </c>
    </row>
    <row r="59" spans="1:9" ht="25.5" x14ac:dyDescent="0.25">
      <c r="A59" s="18">
        <v>3</v>
      </c>
      <c r="B59" s="17" t="s">
        <v>893</v>
      </c>
      <c r="C59" s="19" t="s">
        <v>137</v>
      </c>
      <c r="D59" s="17" t="s">
        <v>761</v>
      </c>
      <c r="E59" s="20" t="s">
        <v>764</v>
      </c>
      <c r="F59" s="20" t="s">
        <v>1075</v>
      </c>
      <c r="G59" s="17" t="s">
        <v>1058</v>
      </c>
    </row>
    <row r="60" spans="1:9" x14ac:dyDescent="0.25">
      <c r="A60" s="18">
        <v>4</v>
      </c>
      <c r="B60" s="17" t="s">
        <v>765</v>
      </c>
      <c r="C60" s="19" t="s">
        <v>768</v>
      </c>
      <c r="D60" s="17" t="s">
        <v>766</v>
      </c>
      <c r="E60" s="20" t="s">
        <v>774</v>
      </c>
      <c r="F60" s="20" t="s">
        <v>1075</v>
      </c>
      <c r="G60" s="17" t="s">
        <v>1058</v>
      </c>
    </row>
    <row r="61" spans="1:9" x14ac:dyDescent="0.25">
      <c r="A61" s="18">
        <v>4</v>
      </c>
      <c r="B61" s="17" t="s">
        <v>765</v>
      </c>
      <c r="C61" s="19" t="s">
        <v>768</v>
      </c>
      <c r="D61" s="17" t="s">
        <v>766</v>
      </c>
      <c r="E61" s="20" t="s">
        <v>1005</v>
      </c>
      <c r="F61" s="20" t="s">
        <v>1075</v>
      </c>
      <c r="G61" s="17" t="s">
        <v>1058</v>
      </c>
    </row>
    <row r="62" spans="1:9" x14ac:dyDescent="0.25">
      <c r="A62" s="18">
        <v>4</v>
      </c>
      <c r="B62" s="17" t="s">
        <v>765</v>
      </c>
      <c r="C62" s="19" t="s">
        <v>768</v>
      </c>
      <c r="D62" s="17" t="s">
        <v>766</v>
      </c>
      <c r="E62" s="20" t="s">
        <v>775</v>
      </c>
      <c r="F62" s="20" t="s">
        <v>1075</v>
      </c>
      <c r="G62" s="17" t="s">
        <v>1058</v>
      </c>
    </row>
    <row r="63" spans="1:9" x14ac:dyDescent="0.25">
      <c r="A63" s="18">
        <v>4</v>
      </c>
      <c r="B63" s="17" t="s">
        <v>765</v>
      </c>
      <c r="C63" s="19" t="s">
        <v>142</v>
      </c>
      <c r="D63" s="17" t="s">
        <v>776</v>
      </c>
      <c r="E63" s="20" t="s">
        <v>1006</v>
      </c>
      <c r="F63" s="20" t="s">
        <v>1075</v>
      </c>
      <c r="G63" s="17" t="s">
        <v>1058</v>
      </c>
    </row>
    <row r="64" spans="1:9" x14ac:dyDescent="0.25">
      <c r="A64" s="18">
        <v>4</v>
      </c>
      <c r="B64" s="17" t="s">
        <v>765</v>
      </c>
      <c r="C64" s="19" t="s">
        <v>142</v>
      </c>
      <c r="D64" s="17" t="s">
        <v>776</v>
      </c>
      <c r="E64" s="20" t="s">
        <v>786</v>
      </c>
      <c r="F64" s="20" t="s">
        <v>1075</v>
      </c>
      <c r="G64" s="17" t="s">
        <v>1058</v>
      </c>
    </row>
    <row r="65" spans="1:9" x14ac:dyDescent="0.25">
      <c r="A65" s="18">
        <v>4</v>
      </c>
      <c r="B65" s="17" t="s">
        <v>765</v>
      </c>
      <c r="C65" s="19" t="s">
        <v>142</v>
      </c>
      <c r="D65" s="17" t="s">
        <v>776</v>
      </c>
      <c r="E65" s="20" t="s">
        <v>787</v>
      </c>
      <c r="F65" s="20" t="s">
        <v>1075</v>
      </c>
      <c r="G65" s="17" t="s">
        <v>1058</v>
      </c>
    </row>
    <row r="66" spans="1:9" x14ac:dyDescent="0.25">
      <c r="A66" s="18">
        <v>4</v>
      </c>
      <c r="B66" s="17" t="s">
        <v>765</v>
      </c>
      <c r="C66" s="19" t="s">
        <v>142</v>
      </c>
      <c r="D66" s="17" t="s">
        <v>776</v>
      </c>
      <c r="E66" s="20" t="s">
        <v>788</v>
      </c>
      <c r="F66" s="20" t="s">
        <v>1075</v>
      </c>
      <c r="G66" s="17" t="s">
        <v>1058</v>
      </c>
    </row>
    <row r="67" spans="1:9" x14ac:dyDescent="0.25">
      <c r="A67" s="18">
        <v>4</v>
      </c>
      <c r="B67" s="17" t="s">
        <v>765</v>
      </c>
      <c r="C67" s="19" t="s">
        <v>142</v>
      </c>
      <c r="D67" s="17" t="s">
        <v>776</v>
      </c>
      <c r="E67" s="20" t="s">
        <v>789</v>
      </c>
      <c r="F67" s="20" t="s">
        <v>1075</v>
      </c>
      <c r="G67" s="17" t="s">
        <v>1058</v>
      </c>
    </row>
    <row r="68" spans="1:9" x14ac:dyDescent="0.25">
      <c r="A68" s="18">
        <v>4</v>
      </c>
      <c r="B68" s="17" t="s">
        <v>765</v>
      </c>
      <c r="C68" s="19" t="s">
        <v>142</v>
      </c>
      <c r="D68" s="17" t="s">
        <v>776</v>
      </c>
      <c r="E68" s="20" t="s">
        <v>790</v>
      </c>
      <c r="F68" s="20" t="s">
        <v>1075</v>
      </c>
      <c r="G68" s="17" t="s">
        <v>1058</v>
      </c>
    </row>
    <row r="69" spans="1:9" ht="38.25" x14ac:dyDescent="0.25">
      <c r="A69" s="18">
        <v>4</v>
      </c>
      <c r="B69" s="17" t="s">
        <v>765</v>
      </c>
      <c r="C69" s="19" t="s">
        <v>142</v>
      </c>
      <c r="D69" s="17" t="s">
        <v>776</v>
      </c>
      <c r="E69" s="20" t="s">
        <v>791</v>
      </c>
      <c r="F69" s="20" t="s">
        <v>1075</v>
      </c>
      <c r="G69" s="17" t="s">
        <v>1058</v>
      </c>
    </row>
    <row r="70" spans="1:9" s="45" customFormat="1" x14ac:dyDescent="0.25">
      <c r="A70" s="44">
        <v>4</v>
      </c>
      <c r="B70" s="45" t="s">
        <v>765</v>
      </c>
      <c r="C70" s="46" t="s">
        <v>142</v>
      </c>
      <c r="D70" s="45" t="s">
        <v>776</v>
      </c>
      <c r="E70" s="31" t="s">
        <v>792</v>
      </c>
      <c r="F70" s="31" t="s">
        <v>1075</v>
      </c>
      <c r="G70" s="45" t="s">
        <v>1058</v>
      </c>
      <c r="H70" s="31"/>
      <c r="I70" s="31"/>
    </row>
    <row r="71" spans="1:9" s="45" customFormat="1" ht="25.5" x14ac:dyDescent="0.25">
      <c r="A71" s="44">
        <v>4</v>
      </c>
      <c r="B71" s="45" t="s">
        <v>765</v>
      </c>
      <c r="C71" s="46" t="s">
        <v>794</v>
      </c>
      <c r="D71" s="45" t="s">
        <v>793</v>
      </c>
      <c r="E71" s="31" t="s">
        <v>797</v>
      </c>
      <c r="F71" s="31" t="s">
        <v>1074</v>
      </c>
      <c r="G71" s="45" t="s">
        <v>1057</v>
      </c>
      <c r="H71" s="31" t="s">
        <v>1145</v>
      </c>
      <c r="I71" s="31" t="s">
        <v>1146</v>
      </c>
    </row>
    <row r="72" spans="1:9" x14ac:dyDescent="0.25">
      <c r="A72" s="18">
        <v>4</v>
      </c>
      <c r="B72" s="17" t="s">
        <v>765</v>
      </c>
      <c r="C72" s="19" t="s">
        <v>794</v>
      </c>
      <c r="D72" s="17" t="s">
        <v>793</v>
      </c>
      <c r="E72" s="20" t="s">
        <v>798</v>
      </c>
      <c r="F72" s="20" t="s">
        <v>1075</v>
      </c>
      <c r="G72" s="17" t="s">
        <v>1058</v>
      </c>
    </row>
    <row r="73" spans="1:9" ht="25.5" x14ac:dyDescent="0.25">
      <c r="A73" s="18">
        <v>4</v>
      </c>
      <c r="B73" s="17" t="s">
        <v>765</v>
      </c>
      <c r="C73" s="19" t="s">
        <v>799</v>
      </c>
      <c r="D73" s="17" t="s">
        <v>800</v>
      </c>
      <c r="E73" s="20" t="s">
        <v>802</v>
      </c>
      <c r="F73" s="20" t="s">
        <v>1074</v>
      </c>
      <c r="G73" s="17" t="s">
        <v>1057</v>
      </c>
      <c r="H73" s="20" t="s">
        <v>1112</v>
      </c>
      <c r="I73" s="20" t="s">
        <v>1113</v>
      </c>
    </row>
    <row r="74" spans="1:9" ht="25.5" x14ac:dyDescent="0.25">
      <c r="A74" s="18">
        <v>4</v>
      </c>
      <c r="B74" s="17" t="s">
        <v>765</v>
      </c>
      <c r="C74" s="19" t="s">
        <v>799</v>
      </c>
      <c r="D74" s="17" t="s">
        <v>800</v>
      </c>
      <c r="E74" s="20" t="s">
        <v>803</v>
      </c>
      <c r="F74" s="20" t="s">
        <v>1074</v>
      </c>
      <c r="G74" s="17" t="s">
        <v>1057</v>
      </c>
      <c r="H74" s="20" t="s">
        <v>1114</v>
      </c>
      <c r="I74" s="17" t="s">
        <v>1059</v>
      </c>
    </row>
    <row r="75" spans="1:9" ht="25.5" x14ac:dyDescent="0.25">
      <c r="A75" s="18">
        <v>4</v>
      </c>
      <c r="B75" s="17" t="s">
        <v>765</v>
      </c>
      <c r="C75" s="19" t="s">
        <v>799</v>
      </c>
      <c r="D75" s="17" t="s">
        <v>800</v>
      </c>
      <c r="E75" s="20" t="s">
        <v>804</v>
      </c>
      <c r="F75" s="20" t="s">
        <v>1075</v>
      </c>
      <c r="G75" s="17" t="s">
        <v>1058</v>
      </c>
    </row>
    <row r="76" spans="1:9" ht="25.5" x14ac:dyDescent="0.25">
      <c r="A76" s="18">
        <v>5</v>
      </c>
      <c r="B76" s="17" t="s">
        <v>805</v>
      </c>
      <c r="C76" s="19" t="s">
        <v>160</v>
      </c>
      <c r="D76" s="17" t="s">
        <v>806</v>
      </c>
      <c r="E76" s="20" t="s">
        <v>808</v>
      </c>
      <c r="F76" s="20" t="s">
        <v>1074</v>
      </c>
      <c r="G76" s="17" t="s">
        <v>1057</v>
      </c>
      <c r="H76" s="20" t="s">
        <v>1115</v>
      </c>
      <c r="I76" s="20" t="s">
        <v>1116</v>
      </c>
    </row>
    <row r="77" spans="1:9" ht="25.5" x14ac:dyDescent="0.25">
      <c r="A77" s="18">
        <v>5</v>
      </c>
      <c r="B77" s="17" t="s">
        <v>805</v>
      </c>
      <c r="C77" s="19" t="s">
        <v>160</v>
      </c>
      <c r="D77" s="17" t="s">
        <v>806</v>
      </c>
      <c r="E77" s="20" t="s">
        <v>809</v>
      </c>
      <c r="F77" s="20" t="s">
        <v>1074</v>
      </c>
      <c r="G77" s="17" t="s">
        <v>1057</v>
      </c>
      <c r="H77" s="20" t="s">
        <v>1117</v>
      </c>
      <c r="I77" s="17" t="s">
        <v>1059</v>
      </c>
    </row>
    <row r="78" spans="1:9" ht="25.5" x14ac:dyDescent="0.25">
      <c r="A78" s="18">
        <v>5</v>
      </c>
      <c r="B78" s="17" t="s">
        <v>805</v>
      </c>
      <c r="C78" s="19" t="s">
        <v>197</v>
      </c>
      <c r="D78" s="17" t="s">
        <v>810</v>
      </c>
      <c r="E78" s="20" t="s">
        <v>812</v>
      </c>
      <c r="F78" s="20" t="s">
        <v>1074</v>
      </c>
      <c r="G78" s="17" t="s">
        <v>1057</v>
      </c>
      <c r="H78" s="20" t="s">
        <v>1117</v>
      </c>
      <c r="I78" s="17" t="s">
        <v>1059</v>
      </c>
    </row>
    <row r="79" spans="1:9" ht="25.5" x14ac:dyDescent="0.25">
      <c r="A79" s="18">
        <v>5</v>
      </c>
      <c r="B79" s="17" t="s">
        <v>805</v>
      </c>
      <c r="C79" s="19" t="s">
        <v>165</v>
      </c>
      <c r="D79" s="17" t="s">
        <v>813</v>
      </c>
      <c r="E79" s="20" t="s">
        <v>815</v>
      </c>
      <c r="F79" s="20" t="s">
        <v>1074</v>
      </c>
      <c r="G79" s="17" t="s">
        <v>1057</v>
      </c>
      <c r="H79" s="20" t="s">
        <v>1115</v>
      </c>
      <c r="I79" s="20" t="s">
        <v>1116</v>
      </c>
    </row>
    <row r="80" spans="1:9" ht="25.5" x14ac:dyDescent="0.25">
      <c r="A80" s="18">
        <v>5</v>
      </c>
      <c r="B80" s="17" t="s">
        <v>805</v>
      </c>
      <c r="C80" s="19" t="s">
        <v>165</v>
      </c>
      <c r="D80" s="17" t="s">
        <v>813</v>
      </c>
      <c r="E80" s="20" t="s">
        <v>816</v>
      </c>
      <c r="F80" s="20" t="s">
        <v>1074</v>
      </c>
      <c r="G80" s="17" t="s">
        <v>1057</v>
      </c>
      <c r="H80" s="20" t="s">
        <v>1117</v>
      </c>
      <c r="I80" s="17" t="s">
        <v>1059</v>
      </c>
    </row>
    <row r="81" spans="1:9" ht="25.5" x14ac:dyDescent="0.25">
      <c r="A81" s="18">
        <v>5</v>
      </c>
      <c r="B81" s="17" t="s">
        <v>805</v>
      </c>
      <c r="C81" s="19" t="s">
        <v>168</v>
      </c>
      <c r="D81" s="17" t="s">
        <v>817</v>
      </c>
      <c r="E81" s="20" t="s">
        <v>818</v>
      </c>
      <c r="F81" s="20" t="s">
        <v>1074</v>
      </c>
      <c r="G81" s="17" t="s">
        <v>1057</v>
      </c>
      <c r="H81" s="20" t="s">
        <v>1117</v>
      </c>
      <c r="I81" s="17" t="s">
        <v>1059</v>
      </c>
    </row>
    <row r="82" spans="1:9" ht="25.5" x14ac:dyDescent="0.25">
      <c r="A82" s="18">
        <v>5</v>
      </c>
      <c r="B82" s="17" t="s">
        <v>805</v>
      </c>
      <c r="C82" s="19" t="s">
        <v>168</v>
      </c>
      <c r="D82" s="17" t="s">
        <v>817</v>
      </c>
      <c r="E82" s="20" t="s">
        <v>819</v>
      </c>
      <c r="F82" s="20" t="s">
        <v>1074</v>
      </c>
      <c r="G82" s="17" t="s">
        <v>1057</v>
      </c>
      <c r="H82" s="20" t="s">
        <v>1117</v>
      </c>
      <c r="I82" s="17" t="s">
        <v>1059</v>
      </c>
    </row>
    <row r="83" spans="1:9" ht="31.5" customHeight="1" x14ac:dyDescent="0.25">
      <c r="A83" s="18">
        <v>5</v>
      </c>
      <c r="B83" s="17" t="s">
        <v>805</v>
      </c>
      <c r="C83" s="19" t="s">
        <v>168</v>
      </c>
      <c r="D83" s="17" t="s">
        <v>817</v>
      </c>
      <c r="E83" s="20" t="s">
        <v>820</v>
      </c>
      <c r="F83" s="20" t="s">
        <v>1074</v>
      </c>
      <c r="G83" s="17" t="s">
        <v>1057</v>
      </c>
      <c r="H83" s="20" t="s">
        <v>1118</v>
      </c>
      <c r="I83" s="20" t="s">
        <v>1119</v>
      </c>
    </row>
    <row r="84" spans="1:9" ht="25.5" x14ac:dyDescent="0.25">
      <c r="A84" s="18">
        <v>5</v>
      </c>
      <c r="B84" s="17" t="s">
        <v>805</v>
      </c>
      <c r="C84" s="19" t="s">
        <v>176</v>
      </c>
      <c r="D84" s="17" t="s">
        <v>821</v>
      </c>
      <c r="E84" s="20" t="s">
        <v>822</v>
      </c>
      <c r="F84" s="20" t="s">
        <v>1074</v>
      </c>
      <c r="G84" s="17" t="s">
        <v>1057</v>
      </c>
      <c r="H84" s="20" t="s">
        <v>1115</v>
      </c>
      <c r="I84" s="20" t="s">
        <v>1116</v>
      </c>
    </row>
    <row r="85" spans="1:9" ht="36" customHeight="1" x14ac:dyDescent="0.25">
      <c r="A85" s="18">
        <v>5</v>
      </c>
      <c r="B85" s="17" t="s">
        <v>805</v>
      </c>
      <c r="C85" s="19" t="s">
        <v>176</v>
      </c>
      <c r="D85" s="17" t="s">
        <v>821</v>
      </c>
      <c r="E85" s="20" t="s">
        <v>823</v>
      </c>
      <c r="F85" s="20" t="s">
        <v>1074</v>
      </c>
      <c r="G85" s="17" t="s">
        <v>1057</v>
      </c>
      <c r="H85" s="20" t="s">
        <v>1117</v>
      </c>
      <c r="I85" s="17" t="s">
        <v>1059</v>
      </c>
    </row>
    <row r="86" spans="1:9" ht="27.75" customHeight="1" x14ac:dyDescent="0.25">
      <c r="A86" s="18">
        <v>5</v>
      </c>
      <c r="B86" s="17" t="s">
        <v>805</v>
      </c>
      <c r="C86" s="19" t="s">
        <v>184</v>
      </c>
      <c r="D86" s="17" t="s">
        <v>824</v>
      </c>
      <c r="E86" s="20" t="s">
        <v>179</v>
      </c>
      <c r="F86" s="20" t="s">
        <v>1074</v>
      </c>
      <c r="G86" s="17" t="s">
        <v>1057</v>
      </c>
      <c r="H86" s="20" t="s">
        <v>1120</v>
      </c>
      <c r="I86" s="20" t="s">
        <v>1121</v>
      </c>
    </row>
    <row r="87" spans="1:9" x14ac:dyDescent="0.25">
      <c r="A87" s="18">
        <v>5</v>
      </c>
      <c r="B87" s="17" t="s">
        <v>805</v>
      </c>
      <c r="C87" s="19" t="s">
        <v>185</v>
      </c>
      <c r="D87" s="17" t="s">
        <v>825</v>
      </c>
      <c r="E87" s="20" t="s">
        <v>826</v>
      </c>
      <c r="F87" s="20" t="s">
        <v>1075</v>
      </c>
      <c r="G87" s="17" t="s">
        <v>1058</v>
      </c>
    </row>
    <row r="88" spans="1:9" x14ac:dyDescent="0.25">
      <c r="A88" s="18">
        <v>5</v>
      </c>
      <c r="B88" s="17" t="s">
        <v>805</v>
      </c>
      <c r="C88" s="19" t="s">
        <v>185</v>
      </c>
      <c r="D88" s="17" t="s">
        <v>825</v>
      </c>
      <c r="E88" s="20" t="s">
        <v>1040</v>
      </c>
      <c r="F88" s="20" t="s">
        <v>1075</v>
      </c>
      <c r="G88" s="17" t="s">
        <v>1058</v>
      </c>
    </row>
    <row r="89" spans="1:9" x14ac:dyDescent="0.25">
      <c r="A89" s="18">
        <v>5</v>
      </c>
      <c r="B89" s="17" t="s">
        <v>805</v>
      </c>
      <c r="C89" s="19" t="s">
        <v>185</v>
      </c>
      <c r="D89" s="17" t="s">
        <v>825</v>
      </c>
      <c r="E89" s="20" t="s">
        <v>1016</v>
      </c>
      <c r="F89" s="20" t="s">
        <v>1075</v>
      </c>
      <c r="G89" s="17" t="s">
        <v>1058</v>
      </c>
    </row>
    <row r="90" spans="1:9" ht="25.5" x14ac:dyDescent="0.25">
      <c r="A90" s="18">
        <v>5</v>
      </c>
      <c r="B90" s="17" t="s">
        <v>805</v>
      </c>
      <c r="C90" s="19" t="s">
        <v>190</v>
      </c>
      <c r="D90" s="17" t="s">
        <v>827</v>
      </c>
      <c r="E90" s="20" t="s">
        <v>828</v>
      </c>
      <c r="F90" s="20" t="s">
        <v>1074</v>
      </c>
      <c r="G90" s="17" t="s">
        <v>1057</v>
      </c>
      <c r="H90" s="20" t="s">
        <v>1120</v>
      </c>
      <c r="I90" s="20" t="s">
        <v>1121</v>
      </c>
    </row>
    <row r="91" spans="1:9" ht="25.5" x14ac:dyDescent="0.25">
      <c r="A91" s="18">
        <v>5</v>
      </c>
      <c r="B91" s="17" t="s">
        <v>805</v>
      </c>
      <c r="C91" s="19" t="s">
        <v>193</v>
      </c>
      <c r="D91" s="17" t="s">
        <v>829</v>
      </c>
      <c r="E91" s="20" t="s">
        <v>830</v>
      </c>
      <c r="F91" s="20" t="s">
        <v>1074</v>
      </c>
      <c r="G91" s="17" t="s">
        <v>1057</v>
      </c>
      <c r="H91" s="20" t="s">
        <v>1122</v>
      </c>
      <c r="I91" s="20" t="s">
        <v>1123</v>
      </c>
    </row>
    <row r="92" spans="1:9" ht="25.5" x14ac:dyDescent="0.25">
      <c r="A92" s="18">
        <v>5</v>
      </c>
      <c r="B92" s="17" t="s">
        <v>805</v>
      </c>
      <c r="C92" s="19" t="s">
        <v>193</v>
      </c>
      <c r="D92" s="17" t="s">
        <v>829</v>
      </c>
      <c r="E92" s="20" t="s">
        <v>831</v>
      </c>
      <c r="F92" s="20" t="s">
        <v>1074</v>
      </c>
      <c r="G92" s="17" t="s">
        <v>1057</v>
      </c>
      <c r="H92" s="20" t="s">
        <v>1120</v>
      </c>
      <c r="I92" s="20" t="s">
        <v>1121</v>
      </c>
    </row>
    <row r="93" spans="1:9" ht="25.5" x14ac:dyDescent="0.25">
      <c r="A93" s="18">
        <v>5</v>
      </c>
      <c r="B93" s="17" t="s">
        <v>805</v>
      </c>
      <c r="C93" s="19" t="s">
        <v>193</v>
      </c>
      <c r="D93" s="17" t="s">
        <v>829</v>
      </c>
      <c r="E93" s="20" t="s">
        <v>833</v>
      </c>
      <c r="F93" s="20" t="s">
        <v>1074</v>
      </c>
      <c r="G93" s="17" t="s">
        <v>1057</v>
      </c>
      <c r="H93" s="20" t="s">
        <v>1120</v>
      </c>
      <c r="I93" s="20" t="s">
        <v>1121</v>
      </c>
    </row>
    <row r="94" spans="1:9" ht="25.5" x14ac:dyDescent="0.25">
      <c r="A94" s="18">
        <v>6</v>
      </c>
      <c r="B94" s="17" t="s">
        <v>894</v>
      </c>
      <c r="C94" s="19" t="s">
        <v>200</v>
      </c>
      <c r="D94" s="17" t="s">
        <v>834</v>
      </c>
      <c r="E94" s="20" t="s">
        <v>1007</v>
      </c>
      <c r="F94" s="20" t="s">
        <v>1074</v>
      </c>
      <c r="G94" s="17" t="s">
        <v>1057</v>
      </c>
      <c r="H94" s="20" t="s">
        <v>1120</v>
      </c>
      <c r="I94" s="20" t="s">
        <v>1121</v>
      </c>
    </row>
    <row r="95" spans="1:9" x14ac:dyDescent="0.25">
      <c r="A95" s="18">
        <v>6</v>
      </c>
      <c r="B95" s="17" t="s">
        <v>894</v>
      </c>
      <c r="C95" s="19" t="s">
        <v>200</v>
      </c>
      <c r="D95" s="17" t="s">
        <v>834</v>
      </c>
      <c r="E95" s="20" t="s">
        <v>835</v>
      </c>
      <c r="F95" s="20" t="s">
        <v>1075</v>
      </c>
      <c r="G95" s="17" t="s">
        <v>1058</v>
      </c>
    </row>
    <row r="96" spans="1:9" ht="25.5" x14ac:dyDescent="0.25">
      <c r="A96" s="18">
        <v>6</v>
      </c>
      <c r="B96" s="17" t="s">
        <v>894</v>
      </c>
      <c r="C96" s="19" t="s">
        <v>204</v>
      </c>
      <c r="D96" s="17" t="s">
        <v>836</v>
      </c>
      <c r="E96" s="20" t="s">
        <v>1008</v>
      </c>
      <c r="F96" s="20" t="s">
        <v>1074</v>
      </c>
      <c r="G96" s="17" t="s">
        <v>1057</v>
      </c>
      <c r="H96" s="20" t="s">
        <v>1120</v>
      </c>
      <c r="I96" s="20" t="s">
        <v>1121</v>
      </c>
    </row>
    <row r="97" spans="1:9" x14ac:dyDescent="0.25">
      <c r="A97" s="18">
        <v>6</v>
      </c>
      <c r="B97" s="17" t="s">
        <v>894</v>
      </c>
      <c r="C97" s="19" t="s">
        <v>204</v>
      </c>
      <c r="D97" s="17" t="s">
        <v>836</v>
      </c>
      <c r="E97" s="20" t="s">
        <v>841</v>
      </c>
      <c r="F97" s="20" t="s">
        <v>1075</v>
      </c>
      <c r="G97" s="17" t="s">
        <v>1058</v>
      </c>
    </row>
    <row r="98" spans="1:9" x14ac:dyDescent="0.25">
      <c r="A98" s="18">
        <v>6</v>
      </c>
      <c r="B98" s="17" t="s">
        <v>894</v>
      </c>
      <c r="C98" s="19" t="s">
        <v>204</v>
      </c>
      <c r="D98" s="17" t="s">
        <v>836</v>
      </c>
      <c r="E98" s="20" t="s">
        <v>842</v>
      </c>
      <c r="F98" s="20" t="s">
        <v>1075</v>
      </c>
      <c r="G98" s="17" t="s">
        <v>1058</v>
      </c>
    </row>
    <row r="99" spans="1:9" ht="25.5" x14ac:dyDescent="0.25">
      <c r="A99" s="18">
        <v>6</v>
      </c>
      <c r="B99" s="17" t="s">
        <v>894</v>
      </c>
      <c r="C99" s="19" t="s">
        <v>21</v>
      </c>
      <c r="D99" s="17" t="s">
        <v>843</v>
      </c>
      <c r="E99" s="20" t="s">
        <v>1009</v>
      </c>
      <c r="F99" s="20" t="s">
        <v>1074</v>
      </c>
      <c r="G99" s="17" t="s">
        <v>1057</v>
      </c>
      <c r="H99" s="20" t="s">
        <v>1120</v>
      </c>
      <c r="I99" s="20" t="s">
        <v>1121</v>
      </c>
    </row>
    <row r="100" spans="1:9" ht="25.5" x14ac:dyDescent="0.25">
      <c r="A100" s="18">
        <v>6</v>
      </c>
      <c r="B100" s="17" t="s">
        <v>894</v>
      </c>
      <c r="C100" s="19" t="s">
        <v>21</v>
      </c>
      <c r="D100" s="17" t="s">
        <v>843</v>
      </c>
      <c r="E100" s="20" t="s">
        <v>844</v>
      </c>
      <c r="F100" s="20" t="s">
        <v>1074</v>
      </c>
      <c r="G100" s="17" t="s">
        <v>1057</v>
      </c>
      <c r="H100" s="20" t="s">
        <v>1124</v>
      </c>
      <c r="I100" s="20" t="s">
        <v>1061</v>
      </c>
    </row>
    <row r="101" spans="1:9" ht="25.5" x14ac:dyDescent="0.25">
      <c r="A101" s="18">
        <v>6</v>
      </c>
      <c r="B101" s="17" t="s">
        <v>894</v>
      </c>
      <c r="C101" s="19" t="s">
        <v>21</v>
      </c>
      <c r="D101" s="17" t="s">
        <v>843</v>
      </c>
      <c r="E101" s="20" t="s">
        <v>1042</v>
      </c>
      <c r="F101" s="20" t="s">
        <v>1074</v>
      </c>
      <c r="G101" s="17" t="s">
        <v>1057</v>
      </c>
      <c r="H101" s="20" t="s">
        <v>1125</v>
      </c>
      <c r="I101" s="20" t="s">
        <v>1126</v>
      </c>
    </row>
    <row r="102" spans="1:9" ht="25.5" x14ac:dyDescent="0.25">
      <c r="A102" s="18">
        <v>6</v>
      </c>
      <c r="B102" s="17" t="s">
        <v>894</v>
      </c>
      <c r="C102" s="19" t="s">
        <v>21</v>
      </c>
      <c r="D102" s="17" t="s">
        <v>843</v>
      </c>
      <c r="E102" s="20" t="s">
        <v>1010</v>
      </c>
      <c r="F102" s="20" t="s">
        <v>1074</v>
      </c>
      <c r="G102" s="17" t="s">
        <v>1057</v>
      </c>
      <c r="H102" s="20" t="s">
        <v>1127</v>
      </c>
      <c r="I102" s="20" t="s">
        <v>1128</v>
      </c>
    </row>
    <row r="103" spans="1:9" ht="25.5" x14ac:dyDescent="0.25">
      <c r="A103" s="18">
        <v>6</v>
      </c>
      <c r="B103" s="17" t="s">
        <v>894</v>
      </c>
      <c r="C103" s="19" t="s">
        <v>21</v>
      </c>
      <c r="D103" s="17" t="s">
        <v>843</v>
      </c>
      <c r="E103" s="20" t="s">
        <v>1043</v>
      </c>
      <c r="F103" s="20" t="s">
        <v>1074</v>
      </c>
      <c r="G103" s="17" t="s">
        <v>1057</v>
      </c>
      <c r="H103" s="20" t="s">
        <v>1129</v>
      </c>
      <c r="I103" s="30" t="s">
        <v>1143</v>
      </c>
    </row>
    <row r="104" spans="1:9" ht="25.5" x14ac:dyDescent="0.25">
      <c r="A104" s="18">
        <v>6</v>
      </c>
      <c r="B104" s="17" t="s">
        <v>894</v>
      </c>
      <c r="C104" s="19" t="s">
        <v>21</v>
      </c>
      <c r="D104" s="17" t="s">
        <v>843</v>
      </c>
      <c r="E104" s="20" t="s">
        <v>1011</v>
      </c>
      <c r="F104" s="20" t="s">
        <v>1074</v>
      </c>
      <c r="G104" s="17" t="s">
        <v>1057</v>
      </c>
      <c r="H104" s="20" t="s">
        <v>1125</v>
      </c>
      <c r="I104" s="30" t="s">
        <v>1126</v>
      </c>
    </row>
    <row r="105" spans="1:9" ht="25.5" x14ac:dyDescent="0.25">
      <c r="A105" s="18">
        <v>6</v>
      </c>
      <c r="B105" s="17" t="s">
        <v>894</v>
      </c>
      <c r="C105" s="19" t="s">
        <v>21</v>
      </c>
      <c r="D105" s="17" t="s">
        <v>843</v>
      </c>
      <c r="E105" s="20" t="s">
        <v>845</v>
      </c>
      <c r="F105" s="20" t="s">
        <v>1074</v>
      </c>
      <c r="G105" s="17" t="s">
        <v>1057</v>
      </c>
      <c r="H105" s="20" t="s">
        <v>1084</v>
      </c>
      <c r="I105" s="30" t="s">
        <v>1083</v>
      </c>
    </row>
    <row r="106" spans="1:9" ht="25.5" x14ac:dyDescent="0.25">
      <c r="A106" s="18">
        <v>6</v>
      </c>
      <c r="B106" s="17" t="s">
        <v>894</v>
      </c>
      <c r="C106" s="19" t="s">
        <v>21</v>
      </c>
      <c r="D106" s="17" t="s">
        <v>843</v>
      </c>
      <c r="E106" s="20" t="s">
        <v>1012</v>
      </c>
      <c r="F106" s="20" t="s">
        <v>1074</v>
      </c>
      <c r="G106" s="17" t="s">
        <v>1057</v>
      </c>
      <c r="H106" s="20" t="s">
        <v>1130</v>
      </c>
      <c r="I106" s="30" t="s">
        <v>1131</v>
      </c>
    </row>
    <row r="107" spans="1:9" x14ac:dyDescent="0.25">
      <c r="A107" s="18">
        <v>6</v>
      </c>
      <c r="B107" s="17" t="s">
        <v>894</v>
      </c>
      <c r="C107" s="19" t="s">
        <v>21</v>
      </c>
      <c r="D107" s="17" t="s">
        <v>843</v>
      </c>
      <c r="E107" s="20" t="s">
        <v>1041</v>
      </c>
      <c r="F107" s="20" t="s">
        <v>1075</v>
      </c>
      <c r="G107" s="17" t="s">
        <v>1058</v>
      </c>
    </row>
    <row r="108" spans="1:9" x14ac:dyDescent="0.25">
      <c r="A108" s="18">
        <v>6</v>
      </c>
      <c r="B108" s="17" t="s">
        <v>894</v>
      </c>
      <c r="C108" s="19" t="s">
        <v>21</v>
      </c>
      <c r="D108" s="17" t="s">
        <v>843</v>
      </c>
      <c r="E108" s="20" t="s">
        <v>1013</v>
      </c>
      <c r="F108" s="20" t="s">
        <v>1075</v>
      </c>
      <c r="G108" s="17" t="s">
        <v>1058</v>
      </c>
    </row>
    <row r="109" spans="1:9" x14ac:dyDescent="0.25">
      <c r="A109" s="18">
        <v>6</v>
      </c>
      <c r="B109" s="17" t="s">
        <v>894</v>
      </c>
      <c r="C109" s="19" t="s">
        <v>21</v>
      </c>
      <c r="D109" s="17" t="s">
        <v>843</v>
      </c>
      <c r="E109" s="20" t="s">
        <v>1014</v>
      </c>
      <c r="F109" s="20" t="s">
        <v>1075</v>
      </c>
      <c r="G109" s="17" t="s">
        <v>1058</v>
      </c>
    </row>
    <row r="110" spans="1:9" x14ac:dyDescent="0.25">
      <c r="A110" s="18">
        <v>6</v>
      </c>
      <c r="B110" s="17" t="s">
        <v>894</v>
      </c>
      <c r="C110" s="19" t="s">
        <v>21</v>
      </c>
      <c r="D110" s="17" t="s">
        <v>843</v>
      </c>
      <c r="E110" s="20" t="s">
        <v>1015</v>
      </c>
      <c r="F110" s="20" t="s">
        <v>1075</v>
      </c>
      <c r="G110" s="17" t="s">
        <v>1058</v>
      </c>
    </row>
    <row r="111" spans="1:9" x14ac:dyDescent="0.25">
      <c r="A111" s="18">
        <v>6</v>
      </c>
      <c r="B111" s="17" t="s">
        <v>894</v>
      </c>
      <c r="C111" s="19" t="s">
        <v>21</v>
      </c>
      <c r="D111" s="17" t="s">
        <v>843</v>
      </c>
      <c r="E111" s="20" t="s">
        <v>1016</v>
      </c>
      <c r="F111" s="20" t="s">
        <v>1075</v>
      </c>
      <c r="G111" s="17" t="s">
        <v>1058</v>
      </c>
    </row>
    <row r="112" spans="1:9" x14ac:dyDescent="0.25">
      <c r="A112" s="18">
        <v>6</v>
      </c>
      <c r="B112" s="17" t="s">
        <v>894</v>
      </c>
      <c r="C112" s="19" t="s">
        <v>21</v>
      </c>
      <c r="D112" s="17" t="s">
        <v>843</v>
      </c>
      <c r="E112" s="20" t="s">
        <v>846</v>
      </c>
      <c r="F112" s="20" t="s">
        <v>1075</v>
      </c>
      <c r="G112" s="17" t="s">
        <v>1058</v>
      </c>
    </row>
    <row r="113" spans="1:9" x14ac:dyDescent="0.25">
      <c r="A113" s="18">
        <v>6</v>
      </c>
      <c r="B113" s="17" t="s">
        <v>894</v>
      </c>
      <c r="C113" s="19" t="s">
        <v>21</v>
      </c>
      <c r="D113" s="17" t="s">
        <v>843</v>
      </c>
      <c r="E113" s="20" t="s">
        <v>847</v>
      </c>
      <c r="F113" s="20" t="s">
        <v>1075</v>
      </c>
      <c r="G113" s="17" t="s">
        <v>1058</v>
      </c>
    </row>
    <row r="114" spans="1:9" x14ac:dyDescent="0.25">
      <c r="A114" s="18">
        <v>6</v>
      </c>
      <c r="B114" s="17" t="s">
        <v>894</v>
      </c>
      <c r="C114" s="19" t="s">
        <v>849</v>
      </c>
      <c r="D114" s="17" t="s">
        <v>848</v>
      </c>
      <c r="E114" s="20" t="s">
        <v>1017</v>
      </c>
      <c r="F114" s="20" t="s">
        <v>1075</v>
      </c>
      <c r="G114" s="17" t="s">
        <v>1058</v>
      </c>
    </row>
    <row r="115" spans="1:9" ht="25.5" x14ac:dyDescent="0.25">
      <c r="A115" s="18">
        <v>6</v>
      </c>
      <c r="B115" s="17" t="s">
        <v>894</v>
      </c>
      <c r="C115" s="19" t="s">
        <v>849</v>
      </c>
      <c r="D115" s="17" t="s">
        <v>848</v>
      </c>
      <c r="E115" s="20" t="s">
        <v>850</v>
      </c>
      <c r="F115" s="20" t="s">
        <v>1074</v>
      </c>
      <c r="G115" s="17" t="s">
        <v>1057</v>
      </c>
      <c r="H115" s="20" t="s">
        <v>1132</v>
      </c>
      <c r="I115" s="30" t="s">
        <v>1059</v>
      </c>
    </row>
    <row r="116" spans="1:9" ht="25.5" x14ac:dyDescent="0.25">
      <c r="A116" s="18">
        <v>6</v>
      </c>
      <c r="B116" s="17" t="s">
        <v>894</v>
      </c>
      <c r="C116" s="19" t="s">
        <v>849</v>
      </c>
      <c r="D116" s="17" t="s">
        <v>848</v>
      </c>
      <c r="E116" s="20" t="s">
        <v>851</v>
      </c>
      <c r="F116" s="20" t="s">
        <v>1074</v>
      </c>
      <c r="G116" s="17" t="s">
        <v>1057</v>
      </c>
      <c r="H116" s="20" t="s">
        <v>1129</v>
      </c>
      <c r="I116" s="30" t="s">
        <v>1143</v>
      </c>
    </row>
    <row r="117" spans="1:9" ht="25.5" x14ac:dyDescent="0.25">
      <c r="A117" s="18">
        <v>6</v>
      </c>
      <c r="B117" s="17" t="s">
        <v>894</v>
      </c>
      <c r="C117" s="19" t="s">
        <v>215</v>
      </c>
      <c r="D117" s="17" t="s">
        <v>852</v>
      </c>
      <c r="E117" s="20" t="s">
        <v>213</v>
      </c>
      <c r="F117" s="20" t="s">
        <v>1074</v>
      </c>
      <c r="G117" s="17" t="s">
        <v>1057</v>
      </c>
      <c r="H117" s="20" t="s">
        <v>1133</v>
      </c>
      <c r="I117" s="30" t="s">
        <v>1059</v>
      </c>
    </row>
    <row r="118" spans="1:9" ht="25.5" x14ac:dyDescent="0.25">
      <c r="A118" s="18">
        <v>7</v>
      </c>
      <c r="B118" s="17" t="s">
        <v>856</v>
      </c>
      <c r="C118" s="19" t="s">
        <v>221</v>
      </c>
      <c r="D118" s="17" t="s">
        <v>855</v>
      </c>
      <c r="E118" s="20" t="s">
        <v>858</v>
      </c>
      <c r="F118" s="20" t="s">
        <v>1074</v>
      </c>
      <c r="G118" s="17" t="s">
        <v>1057</v>
      </c>
      <c r="H118" s="20" t="s">
        <v>1134</v>
      </c>
      <c r="I118" s="20" t="s">
        <v>1135</v>
      </c>
    </row>
    <row r="119" spans="1:9" ht="25.5" x14ac:dyDescent="0.25">
      <c r="A119" s="18">
        <v>7</v>
      </c>
      <c r="B119" s="17" t="s">
        <v>856</v>
      </c>
      <c r="C119" s="19" t="s">
        <v>221</v>
      </c>
      <c r="D119" s="17" t="s">
        <v>855</v>
      </c>
      <c r="E119" s="20" t="s">
        <v>859</v>
      </c>
      <c r="F119" s="20" t="s">
        <v>1074</v>
      </c>
      <c r="G119" s="17" t="s">
        <v>1057</v>
      </c>
      <c r="H119" s="20" t="s">
        <v>1136</v>
      </c>
      <c r="I119" s="20" t="s">
        <v>1059</v>
      </c>
    </row>
    <row r="120" spans="1:9" ht="25.5" x14ac:dyDescent="0.25">
      <c r="A120" s="18">
        <v>7</v>
      </c>
      <c r="B120" s="17" t="s">
        <v>856</v>
      </c>
      <c r="C120" s="19" t="s">
        <v>226</v>
      </c>
      <c r="D120" s="17" t="s">
        <v>860</v>
      </c>
      <c r="E120" s="20" t="s">
        <v>861</v>
      </c>
      <c r="F120" s="20" t="s">
        <v>1074</v>
      </c>
      <c r="G120" s="17" t="s">
        <v>1057</v>
      </c>
      <c r="H120" s="20" t="s">
        <v>1137</v>
      </c>
      <c r="I120" s="20" t="s">
        <v>1138</v>
      </c>
    </row>
    <row r="121" spans="1:9" ht="25.5" x14ac:dyDescent="0.25">
      <c r="A121" s="18">
        <v>7</v>
      </c>
      <c r="B121" s="17" t="s">
        <v>856</v>
      </c>
      <c r="C121" s="19" t="s">
        <v>230</v>
      </c>
      <c r="D121" s="17" t="s">
        <v>864</v>
      </c>
      <c r="E121" s="20" t="s">
        <v>1018</v>
      </c>
      <c r="F121" s="20" t="s">
        <v>1074</v>
      </c>
      <c r="G121" s="17" t="s">
        <v>1057</v>
      </c>
      <c r="H121" s="20" t="s">
        <v>1139</v>
      </c>
      <c r="I121" s="31" t="s">
        <v>1144</v>
      </c>
    </row>
    <row r="122" spans="1:9" ht="25.5" x14ac:dyDescent="0.25">
      <c r="A122" s="18">
        <v>7</v>
      </c>
      <c r="B122" s="17" t="s">
        <v>856</v>
      </c>
      <c r="C122" s="19" t="s">
        <v>230</v>
      </c>
      <c r="D122" s="17" t="s">
        <v>864</v>
      </c>
      <c r="E122" s="20" t="s">
        <v>866</v>
      </c>
      <c r="F122" s="20" t="s">
        <v>1074</v>
      </c>
      <c r="G122" s="17" t="s">
        <v>1057</v>
      </c>
      <c r="H122" s="20" t="s">
        <v>1137</v>
      </c>
      <c r="I122" s="20" t="s">
        <v>1138</v>
      </c>
    </row>
    <row r="123" spans="1:9" ht="25.5" x14ac:dyDescent="0.25">
      <c r="A123" s="18">
        <v>7</v>
      </c>
      <c r="B123" s="17" t="s">
        <v>856</v>
      </c>
      <c r="C123" s="19" t="s">
        <v>230</v>
      </c>
      <c r="D123" s="17" t="s">
        <v>864</v>
      </c>
      <c r="E123" s="20" t="s">
        <v>867</v>
      </c>
      <c r="F123" s="20" t="s">
        <v>1074</v>
      </c>
      <c r="G123" s="17" t="s">
        <v>1057</v>
      </c>
      <c r="H123" s="20" t="s">
        <v>1153</v>
      </c>
      <c r="I123" s="20" t="s">
        <v>1154</v>
      </c>
    </row>
    <row r="124" spans="1:9" x14ac:dyDescent="0.25">
      <c r="A124" s="18">
        <v>7</v>
      </c>
      <c r="B124" s="17" t="s">
        <v>856</v>
      </c>
      <c r="C124" s="19" t="s">
        <v>230</v>
      </c>
      <c r="D124" s="17" t="s">
        <v>864</v>
      </c>
      <c r="E124" s="20" t="s">
        <v>868</v>
      </c>
      <c r="F124" s="20" t="s">
        <v>1075</v>
      </c>
      <c r="G124" s="17" t="s">
        <v>1058</v>
      </c>
    </row>
    <row r="125" spans="1:9" ht="25.5" x14ac:dyDescent="0.25">
      <c r="A125" s="18">
        <v>7</v>
      </c>
      <c r="B125" s="17" t="s">
        <v>856</v>
      </c>
      <c r="C125" s="19" t="s">
        <v>870</v>
      </c>
      <c r="D125" s="17" t="s">
        <v>869</v>
      </c>
      <c r="E125" s="20" t="s">
        <v>232</v>
      </c>
      <c r="F125" s="20" t="s">
        <v>1074</v>
      </c>
      <c r="G125" s="17" t="s">
        <v>1057</v>
      </c>
      <c r="H125" s="20" t="s">
        <v>1137</v>
      </c>
      <c r="I125" s="20" t="s">
        <v>1138</v>
      </c>
    </row>
    <row r="126" spans="1:9" ht="36" customHeight="1" x14ac:dyDescent="0.25">
      <c r="A126" s="18">
        <v>7</v>
      </c>
      <c r="B126" s="17" t="s">
        <v>856</v>
      </c>
      <c r="C126" s="19" t="s">
        <v>874</v>
      </c>
      <c r="D126" s="17" t="s">
        <v>873</v>
      </c>
      <c r="E126" s="20" t="s">
        <v>875</v>
      </c>
      <c r="F126" s="20" t="s">
        <v>1074</v>
      </c>
      <c r="G126" s="17" t="s">
        <v>1057</v>
      </c>
      <c r="H126" s="20" t="s">
        <v>1077</v>
      </c>
      <c r="I126" s="20" t="s">
        <v>1078</v>
      </c>
    </row>
    <row r="127" spans="1:9" x14ac:dyDescent="0.25">
      <c r="A127" s="18">
        <v>7</v>
      </c>
      <c r="B127" s="17" t="s">
        <v>856</v>
      </c>
      <c r="C127" s="19" t="s">
        <v>874</v>
      </c>
      <c r="D127" s="17" t="s">
        <v>873</v>
      </c>
      <c r="E127" s="20" t="s">
        <v>876</v>
      </c>
      <c r="F127" s="20" t="s">
        <v>1075</v>
      </c>
      <c r="G127" s="17" t="s">
        <v>1058</v>
      </c>
    </row>
    <row r="128" spans="1:9" ht="28.5" customHeight="1" x14ac:dyDescent="0.25">
      <c r="A128" s="18">
        <v>8</v>
      </c>
      <c r="B128" s="17" t="s">
        <v>895</v>
      </c>
      <c r="C128" s="19" t="s">
        <v>1</v>
      </c>
      <c r="D128" s="17" t="s">
        <v>877</v>
      </c>
      <c r="E128" s="20" t="s">
        <v>235</v>
      </c>
      <c r="F128" s="20" t="s">
        <v>1074</v>
      </c>
      <c r="G128" s="17" t="s">
        <v>1057</v>
      </c>
      <c r="H128" s="20" t="s">
        <v>1148</v>
      </c>
      <c r="I128" s="20" t="s">
        <v>1149</v>
      </c>
    </row>
    <row r="129" spans="1:9" ht="25.5" x14ac:dyDescent="0.25">
      <c r="A129" s="18">
        <v>8</v>
      </c>
      <c r="B129" s="17" t="s">
        <v>895</v>
      </c>
      <c r="C129" s="19" t="s">
        <v>2</v>
      </c>
      <c r="D129" s="17" t="s">
        <v>879</v>
      </c>
      <c r="E129" s="20" t="s">
        <v>239</v>
      </c>
      <c r="F129" s="20" t="s">
        <v>1074</v>
      </c>
      <c r="G129" s="17" t="s">
        <v>1057</v>
      </c>
      <c r="H129" s="20" t="s">
        <v>1155</v>
      </c>
      <c r="I129" s="20" t="s">
        <v>1156</v>
      </c>
    </row>
    <row r="130" spans="1:9" ht="25.5" x14ac:dyDescent="0.25">
      <c r="A130" s="18">
        <v>8</v>
      </c>
      <c r="B130" s="17" t="s">
        <v>895</v>
      </c>
      <c r="C130" s="19" t="s">
        <v>3</v>
      </c>
      <c r="D130" s="17" t="s">
        <v>881</v>
      </c>
      <c r="E130" s="20" t="s">
        <v>883</v>
      </c>
      <c r="F130" s="20" t="s">
        <v>1074</v>
      </c>
      <c r="G130" s="17" t="s">
        <v>1057</v>
      </c>
      <c r="H130" s="20" t="s">
        <v>1155</v>
      </c>
      <c r="I130" s="20" t="s">
        <v>1156</v>
      </c>
    </row>
    <row r="131" spans="1:9" ht="25.5" x14ac:dyDescent="0.25">
      <c r="A131" s="18">
        <v>8</v>
      </c>
      <c r="B131" s="17" t="s">
        <v>895</v>
      </c>
      <c r="C131" s="19" t="s">
        <v>3</v>
      </c>
      <c r="D131" s="17" t="s">
        <v>881</v>
      </c>
      <c r="E131" s="20" t="s">
        <v>885</v>
      </c>
      <c r="F131" s="20" t="s">
        <v>1074</v>
      </c>
      <c r="G131" s="17" t="s">
        <v>1057</v>
      </c>
      <c r="H131" s="20" t="s">
        <v>1155</v>
      </c>
      <c r="I131" s="20" t="s">
        <v>1156</v>
      </c>
    </row>
    <row r="132" spans="1:9" ht="25.5" x14ac:dyDescent="0.25">
      <c r="A132" s="18">
        <v>9</v>
      </c>
      <c r="B132" s="17" t="s">
        <v>990</v>
      </c>
      <c r="C132" s="19">
        <v>9</v>
      </c>
      <c r="D132" s="17" t="s">
        <v>990</v>
      </c>
      <c r="E132" s="20" t="s">
        <v>888</v>
      </c>
      <c r="F132" s="20" t="s">
        <v>1074</v>
      </c>
      <c r="G132" s="17" t="s">
        <v>1057</v>
      </c>
      <c r="H132" s="20" t="s">
        <v>1140</v>
      </c>
      <c r="I132" s="20" t="s">
        <v>1157</v>
      </c>
    </row>
    <row r="133" spans="1:9" ht="25.5" x14ac:dyDescent="0.25">
      <c r="A133" s="18">
        <v>9</v>
      </c>
      <c r="B133" s="17" t="s">
        <v>990</v>
      </c>
      <c r="C133" s="19">
        <v>9</v>
      </c>
      <c r="D133" s="17" t="s">
        <v>990</v>
      </c>
      <c r="E133" s="20" t="s">
        <v>991</v>
      </c>
      <c r="F133" s="20" t="s">
        <v>1074</v>
      </c>
      <c r="G133" s="17" t="s">
        <v>1057</v>
      </c>
      <c r="H133" s="20" t="s">
        <v>1141</v>
      </c>
      <c r="I133" s="20" t="s">
        <v>1158</v>
      </c>
    </row>
    <row r="134" spans="1:9" ht="25.5" x14ac:dyDescent="0.25">
      <c r="A134" s="18">
        <v>9</v>
      </c>
      <c r="B134" s="17" t="s">
        <v>990</v>
      </c>
      <c r="C134" s="19">
        <v>9</v>
      </c>
      <c r="D134" s="17" t="s">
        <v>990</v>
      </c>
      <c r="E134" s="20" t="s">
        <v>992</v>
      </c>
      <c r="F134" s="20" t="s">
        <v>1075</v>
      </c>
      <c r="G134" s="17" t="s">
        <v>1058</v>
      </c>
    </row>
    <row r="135" spans="1:9" ht="25.5" x14ac:dyDescent="0.25">
      <c r="A135" s="18">
        <v>10</v>
      </c>
      <c r="B135" s="17" t="s">
        <v>890</v>
      </c>
      <c r="C135" s="19">
        <v>10</v>
      </c>
      <c r="D135" s="17" t="s">
        <v>890</v>
      </c>
      <c r="E135" s="20" t="s">
        <v>891</v>
      </c>
      <c r="F135" s="20" t="s">
        <v>1074</v>
      </c>
      <c r="G135" s="17" t="s">
        <v>1057</v>
      </c>
      <c r="H135" s="20" t="s">
        <v>1142</v>
      </c>
      <c r="I135" s="20" t="s">
        <v>1147</v>
      </c>
    </row>
    <row r="136" spans="1:9" ht="25.5" x14ac:dyDescent="0.25">
      <c r="A136" s="18">
        <v>10</v>
      </c>
      <c r="B136" s="17" t="s">
        <v>890</v>
      </c>
      <c r="C136" s="19">
        <v>10</v>
      </c>
      <c r="D136" s="17" t="s">
        <v>890</v>
      </c>
      <c r="E136" s="20" t="s">
        <v>892</v>
      </c>
      <c r="F136" s="20" t="s">
        <v>1074</v>
      </c>
      <c r="G136" s="17" t="s">
        <v>1057</v>
      </c>
      <c r="H136" s="20" t="s">
        <v>1159</v>
      </c>
      <c r="I136" s="20" t="s">
        <v>1160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K43"/>
  <sheetViews>
    <sheetView showGridLines="0" topLeftCell="A28" workbookViewId="0">
      <selection activeCell="G19" sqref="G19"/>
    </sheetView>
  </sheetViews>
  <sheetFormatPr baseColWidth="10" defaultRowHeight="15" x14ac:dyDescent="0.25"/>
  <cols>
    <col min="3" max="3" width="33.28515625" customWidth="1"/>
    <col min="4" max="4" width="18.85546875" customWidth="1"/>
    <col min="5" max="5" width="18.28515625" customWidth="1"/>
    <col min="6" max="6" width="16.5703125" customWidth="1"/>
  </cols>
  <sheetData>
    <row r="6" spans="3:11" x14ac:dyDescent="0.25">
      <c r="C6" s="47" t="s">
        <v>1062</v>
      </c>
      <c r="D6" s="47"/>
      <c r="E6" s="47"/>
      <c r="F6" s="47"/>
    </row>
    <row r="8" spans="3:11" x14ac:dyDescent="0.25">
      <c r="C8" s="35" t="s">
        <v>1063</v>
      </c>
      <c r="D8" s="35" t="s">
        <v>1064</v>
      </c>
      <c r="E8" s="35" t="s">
        <v>1065</v>
      </c>
      <c r="F8" s="35" t="s">
        <v>1066</v>
      </c>
    </row>
    <row r="9" spans="3:11" x14ac:dyDescent="0.25">
      <c r="C9" s="36" t="s">
        <v>605</v>
      </c>
      <c r="D9" s="37">
        <f>+COUNTIFS(Tabla1[[#All],[Nombre Fase]],"Planificación",Tabla1[[#All],[Aplica]],"Si")</f>
        <v>11</v>
      </c>
      <c r="E9" s="37">
        <f>+COUNTIFS(Tabla1[[#All],[Nombre Fase]],"Planificación",Tabla1[[#All],[Estado]],"Elaborado")</f>
        <v>11</v>
      </c>
      <c r="F9" s="38">
        <f>+E9/D9</f>
        <v>1</v>
      </c>
    </row>
    <row r="10" spans="3:11" x14ac:dyDescent="0.25">
      <c r="C10" s="36" t="s">
        <v>1067</v>
      </c>
      <c r="D10" s="37">
        <f>+COUNTIFS(Tabla1[[#All],[Nombre Fase]],"Diseño ",Tabla1[[#All],[Aplica]],"Si")</f>
        <v>14</v>
      </c>
      <c r="E10" s="37">
        <f>+COUNTIFS(Tabla1[[#All],[Nombre Fase]],"Diseño ",Tabla1[[#All],[Estado]],"Elaborado")</f>
        <v>14</v>
      </c>
      <c r="F10" s="38">
        <f t="shared" ref="F10:F18" si="0">+E10/D10</f>
        <v>1</v>
      </c>
    </row>
    <row r="11" spans="3:11" x14ac:dyDescent="0.25">
      <c r="C11" s="36" t="s">
        <v>893</v>
      </c>
      <c r="D11" s="37">
        <f>+COUNTIFS(Tabla1[[#All],[Nombre Fase]],"Construcción",Tabla1[[#All],[Aplica]],"Si")</f>
        <v>12</v>
      </c>
      <c r="E11" s="37">
        <f>+COUNTIFS(Tabla1[[#All],[Nombre Fase]],"Construcción",Tabla1[[#All],[Estado]],"Elaborado")</f>
        <v>12</v>
      </c>
      <c r="F11" s="38">
        <f t="shared" si="0"/>
        <v>1</v>
      </c>
    </row>
    <row r="12" spans="3:11" x14ac:dyDescent="0.25">
      <c r="C12" s="36" t="s">
        <v>765</v>
      </c>
      <c r="D12" s="37">
        <f>+COUNTIFS(Tabla1[[#All],[Nombre Fase]],"Recolección",Tabla1[[#All],[Aplica]],"Si")</f>
        <v>3</v>
      </c>
      <c r="E12" s="37">
        <f>+COUNTIFS(Tabla1[[#All],[Nombre Fase]],"Recolección",Tabla1[[#All],[Estado]],"Elaborado")</f>
        <v>3</v>
      </c>
      <c r="F12" s="38">
        <f t="shared" si="0"/>
        <v>1</v>
      </c>
    </row>
    <row r="13" spans="3:11" x14ac:dyDescent="0.25">
      <c r="C13" s="36" t="s">
        <v>805</v>
      </c>
      <c r="D13" s="37">
        <f>+COUNTIFS(Tabla1[[#All],[Nombre Fase]],"Procesamiento",Tabla1[[#All],[Aplica]],"Si")</f>
        <v>15</v>
      </c>
      <c r="E13" s="37">
        <f>+COUNTIFS(Tabla1[[#All],[Nombre Fase]],"Procesamiento",Tabla1[[#All],[Estado]],"Elaborado")</f>
        <v>15</v>
      </c>
      <c r="F13" s="38">
        <f t="shared" si="0"/>
        <v>1</v>
      </c>
      <c r="I13" s="32"/>
      <c r="K13" s="32"/>
    </row>
    <row r="14" spans="3:11" x14ac:dyDescent="0.25">
      <c r="C14" s="36" t="s">
        <v>894</v>
      </c>
      <c r="D14" s="37">
        <f>+COUNTIFS(Tabla1[[#All],[Nombre Fase]],"Análisis",Tabla1[[#All],[Aplica]],"Si")</f>
        <v>13</v>
      </c>
      <c r="E14" s="37">
        <f>+COUNTIFS(Tabla1[[#All],[Nombre Fase]],"Análisis",Tabla1[[#All],[Estado]],"Elaborado")</f>
        <v>13</v>
      </c>
      <c r="F14" s="38">
        <f t="shared" si="0"/>
        <v>1</v>
      </c>
    </row>
    <row r="15" spans="3:11" x14ac:dyDescent="0.25">
      <c r="C15" s="36" t="s">
        <v>856</v>
      </c>
      <c r="D15" s="37">
        <f>+COUNTIFS(Tabla1[[#All],[Nombre Fase]],"Difusión",Tabla1[[#All],[Aplica]],"Si")</f>
        <v>8</v>
      </c>
      <c r="E15" s="37">
        <f>+COUNTIFS(Tabla1[[#All],[Nombre Fase]],"Difusión",Tabla1[[#All],[Estado]],"Elaborado")</f>
        <v>8</v>
      </c>
      <c r="F15" s="38">
        <f t="shared" si="0"/>
        <v>1</v>
      </c>
    </row>
    <row r="16" spans="3:11" x14ac:dyDescent="0.25">
      <c r="C16" s="48" t="s">
        <v>895</v>
      </c>
      <c r="D16" s="49">
        <f>+COUNTIFS(Tabla1[[#All],[Nombre Fase]],"Evaluación",Tabla1[[#All],[Aplica]],"Si")</f>
        <v>4</v>
      </c>
      <c r="E16" s="49">
        <f>+COUNTIFS(Tabla1[[#All],[Nombre Fase]],"Evaluación",Tabla1[[#All],[Estado]],"Elaborado")</f>
        <v>4</v>
      </c>
      <c r="F16" s="43">
        <f>+E16/D16</f>
        <v>1</v>
      </c>
    </row>
    <row r="17" spans="3:6" x14ac:dyDescent="0.25">
      <c r="C17" s="36" t="s">
        <v>1068</v>
      </c>
      <c r="D17" s="37">
        <f>+COUNTIFS(Tabla1[[#All],[Nombre Fase]],"Gestión de Aseguramiento de la Calidad",Tabla1[[#All],[Aplica]],"Si")</f>
        <v>2</v>
      </c>
      <c r="E17" s="37">
        <f>+COUNTIFS(Tabla1[[#All],[Nombre Fase]],"Gestión de Aseguramiento de la Calidad",Tabla1[[#All],[Estado]],"Elaborado")</f>
        <v>2</v>
      </c>
      <c r="F17" s="38">
        <f t="shared" si="0"/>
        <v>1</v>
      </c>
    </row>
    <row r="18" spans="3:6" x14ac:dyDescent="0.25">
      <c r="C18" s="36" t="s">
        <v>1069</v>
      </c>
      <c r="D18" s="37">
        <f>+COUNTIFS(Tabla1[[#All],[Nombre Fase]],"Gestión de Archivo",Tabla1[[#All],[Aplica]],"Si")</f>
        <v>2</v>
      </c>
      <c r="E18" s="37">
        <f>+COUNTIFS(Tabla1[[#All],[Nombre Fase]],"Gestión de Archivo",Tabla1[[#All],[Estado]],"Elaborado")</f>
        <v>2</v>
      </c>
      <c r="F18" s="38">
        <f t="shared" si="0"/>
        <v>1</v>
      </c>
    </row>
    <row r="19" spans="3:6" x14ac:dyDescent="0.25">
      <c r="C19" s="39" t="s">
        <v>1070</v>
      </c>
      <c r="D19" s="37">
        <f>+SUM(D9:D18)</f>
        <v>84</v>
      </c>
      <c r="E19" s="40">
        <f>+SUM(E9:E18)</f>
        <v>84</v>
      </c>
      <c r="F19" s="41">
        <f>+E19/D19</f>
        <v>1</v>
      </c>
    </row>
    <row r="20" spans="3:6" x14ac:dyDescent="0.25">
      <c r="F20" s="33"/>
    </row>
    <row r="40" spans="3:4" x14ac:dyDescent="0.25">
      <c r="C40" s="42" t="s">
        <v>1071</v>
      </c>
      <c r="D40" s="42" t="s">
        <v>1066</v>
      </c>
    </row>
    <row r="41" spans="3:4" x14ac:dyDescent="0.25">
      <c r="C41" s="36" t="s">
        <v>1065</v>
      </c>
      <c r="D41" s="38">
        <f>+F19</f>
        <v>1</v>
      </c>
    </row>
    <row r="42" spans="3:4" x14ac:dyDescent="0.25">
      <c r="C42" s="36" t="s">
        <v>1072</v>
      </c>
      <c r="D42" s="43">
        <f>1-D41</f>
        <v>0</v>
      </c>
    </row>
    <row r="43" spans="3:4" x14ac:dyDescent="0.25">
      <c r="C43" s="36" t="s">
        <v>1070</v>
      </c>
      <c r="D43" s="38">
        <f>+D41+D42</f>
        <v>1</v>
      </c>
    </row>
  </sheetData>
  <mergeCells count="1">
    <mergeCell ref="C6:F6"/>
  </mergeCells>
  <conditionalFormatting sqref="F9:F19">
    <cfRule type="cellIs" dxfId="1" priority="2" operator="notEqual">
      <formula>1</formula>
    </cfRule>
  </conditionalFormatting>
  <conditionalFormatting sqref="D41:D43">
    <cfRule type="cellIs" dxfId="0" priority="1" operator="not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7" tint="-0.499984740745262"/>
  </sheetPr>
  <dimension ref="B2:D201"/>
  <sheetViews>
    <sheetView workbookViewId="0"/>
  </sheetViews>
  <sheetFormatPr baseColWidth="10" defaultColWidth="11.42578125" defaultRowHeight="12.75" x14ac:dyDescent="0.2"/>
  <cols>
    <col min="1" max="1" width="4.42578125" style="1" customWidth="1"/>
    <col min="2" max="2" width="37.140625" style="1" bestFit="1" customWidth="1"/>
    <col min="3" max="3" width="78.42578125" style="1" bestFit="1" customWidth="1"/>
    <col min="4" max="4" width="193" style="1" bestFit="1" customWidth="1"/>
    <col min="5" max="16384" width="11.42578125" style="1"/>
  </cols>
  <sheetData>
    <row r="2" spans="2:4" x14ac:dyDescent="0.2">
      <c r="B2" s="1" t="s">
        <v>451</v>
      </c>
      <c r="C2" s="1" t="s">
        <v>452</v>
      </c>
      <c r="D2" s="1" t="s">
        <v>453</v>
      </c>
    </row>
    <row r="3" spans="2:4" hidden="1" x14ac:dyDescent="0.2">
      <c r="B3" s="1" t="s">
        <v>247</v>
      </c>
      <c r="C3" s="2" t="s">
        <v>8</v>
      </c>
      <c r="D3" s="10" t="s">
        <v>457</v>
      </c>
    </row>
    <row r="4" spans="2:4" hidden="1" x14ac:dyDescent="0.2">
      <c r="B4" s="1" t="s">
        <v>247</v>
      </c>
      <c r="C4" s="2" t="s">
        <v>8</v>
      </c>
      <c r="D4" s="3" t="s">
        <v>244</v>
      </c>
    </row>
    <row r="5" spans="2:4" hidden="1" x14ac:dyDescent="0.2">
      <c r="B5" s="1" t="s">
        <v>247</v>
      </c>
      <c r="C5" s="2" t="s">
        <v>9</v>
      </c>
      <c r="D5" s="4" t="s">
        <v>307</v>
      </c>
    </row>
    <row r="6" spans="2:4" hidden="1" x14ac:dyDescent="0.2">
      <c r="B6" s="1" t="s">
        <v>247</v>
      </c>
      <c r="C6" s="2" t="s">
        <v>9</v>
      </c>
      <c r="D6" s="10" t="s">
        <v>308</v>
      </c>
    </row>
    <row r="7" spans="2:4" hidden="1" x14ac:dyDescent="0.2">
      <c r="B7" s="1" t="s">
        <v>247</v>
      </c>
      <c r="C7" s="2" t="s">
        <v>15</v>
      </c>
      <c r="D7" s="3" t="s">
        <v>309</v>
      </c>
    </row>
    <row r="8" spans="2:4" hidden="1" x14ac:dyDescent="0.2">
      <c r="B8" s="1" t="s">
        <v>247</v>
      </c>
      <c r="C8" s="2" t="s">
        <v>15</v>
      </c>
      <c r="D8" s="1" t="s">
        <v>245</v>
      </c>
    </row>
    <row r="9" spans="2:4" hidden="1" x14ac:dyDescent="0.2">
      <c r="B9" s="1" t="s">
        <v>247</v>
      </c>
      <c r="C9" s="2" t="s">
        <v>19</v>
      </c>
      <c r="D9" s="1" t="s">
        <v>246</v>
      </c>
    </row>
    <row r="10" spans="2:4" hidden="1" x14ac:dyDescent="0.2">
      <c r="B10" s="1" t="s">
        <v>247</v>
      </c>
      <c r="C10" s="2" t="s">
        <v>23</v>
      </c>
      <c r="D10" s="3" t="s">
        <v>310</v>
      </c>
    </row>
    <row r="11" spans="2:4" hidden="1" x14ac:dyDescent="0.2">
      <c r="B11" s="1" t="s">
        <v>247</v>
      </c>
      <c r="C11" s="2" t="s">
        <v>23</v>
      </c>
      <c r="D11" s="3" t="s">
        <v>311</v>
      </c>
    </row>
    <row r="12" spans="2:4" hidden="1" x14ac:dyDescent="0.2">
      <c r="B12" s="1" t="s">
        <v>247</v>
      </c>
      <c r="C12" s="2" t="s">
        <v>23</v>
      </c>
      <c r="D12" s="3" t="s">
        <v>312</v>
      </c>
    </row>
    <row r="13" spans="2:4" hidden="1" x14ac:dyDescent="0.2">
      <c r="B13" s="1" t="s">
        <v>247</v>
      </c>
      <c r="C13" s="2" t="s">
        <v>23</v>
      </c>
      <c r="D13" s="3" t="s">
        <v>313</v>
      </c>
    </row>
    <row r="14" spans="2:4" hidden="1" x14ac:dyDescent="0.2">
      <c r="B14" s="1" t="s">
        <v>247</v>
      </c>
      <c r="C14" s="2" t="s">
        <v>29</v>
      </c>
      <c r="D14" s="4" t="s">
        <v>314</v>
      </c>
    </row>
    <row r="15" spans="2:4" hidden="1" x14ac:dyDescent="0.2">
      <c r="B15" s="1" t="s">
        <v>247</v>
      </c>
      <c r="C15" s="2" t="s">
        <v>29</v>
      </c>
      <c r="D15" s="4" t="s">
        <v>315</v>
      </c>
    </row>
    <row r="16" spans="2:4" hidden="1" x14ac:dyDescent="0.2">
      <c r="B16" s="1" t="s">
        <v>247</v>
      </c>
      <c r="C16" s="2" t="s">
        <v>29</v>
      </c>
      <c r="D16" s="4" t="s">
        <v>454</v>
      </c>
    </row>
    <row r="17" spans="2:4" hidden="1" x14ac:dyDescent="0.2">
      <c r="B17" s="1" t="s">
        <v>247</v>
      </c>
      <c r="C17" s="2" t="s">
        <v>29</v>
      </c>
      <c r="D17" s="4" t="s">
        <v>455</v>
      </c>
    </row>
    <row r="18" spans="2:4" hidden="1" x14ac:dyDescent="0.2">
      <c r="B18" s="1" t="s">
        <v>247</v>
      </c>
      <c r="C18" s="2" t="s">
        <v>29</v>
      </c>
      <c r="D18" s="4" t="s">
        <v>316</v>
      </c>
    </row>
    <row r="19" spans="2:4" hidden="1" x14ac:dyDescent="0.2">
      <c r="B19" s="1" t="s">
        <v>247</v>
      </c>
      <c r="C19" s="2" t="s">
        <v>29</v>
      </c>
      <c r="D19" s="4" t="s">
        <v>456</v>
      </c>
    </row>
    <row r="20" spans="2:4" hidden="1" x14ac:dyDescent="0.2">
      <c r="B20" s="1" t="s">
        <v>247</v>
      </c>
      <c r="C20" s="2" t="s">
        <v>29</v>
      </c>
      <c r="D20" s="4" t="s">
        <v>317</v>
      </c>
    </row>
    <row r="21" spans="2:4" hidden="1" x14ac:dyDescent="0.2">
      <c r="B21" s="1" t="s">
        <v>247</v>
      </c>
      <c r="C21" s="2" t="s">
        <v>33</v>
      </c>
      <c r="D21" s="4" t="s">
        <v>318</v>
      </c>
    </row>
    <row r="22" spans="2:4" hidden="1" x14ac:dyDescent="0.2">
      <c r="B22" s="1" t="s">
        <v>248</v>
      </c>
      <c r="C22" s="2" t="s">
        <v>33</v>
      </c>
      <c r="D22" s="5" t="s">
        <v>319</v>
      </c>
    </row>
    <row r="23" spans="2:4" hidden="1" x14ac:dyDescent="0.2">
      <c r="B23" s="1" t="s">
        <v>248</v>
      </c>
      <c r="C23" s="2" t="s">
        <v>33</v>
      </c>
      <c r="D23" s="4" t="s">
        <v>320</v>
      </c>
    </row>
    <row r="24" spans="2:4" hidden="1" x14ac:dyDescent="0.2">
      <c r="B24" s="1" t="s">
        <v>248</v>
      </c>
      <c r="C24" s="2" t="s">
        <v>33</v>
      </c>
      <c r="D24" s="4" t="s">
        <v>321</v>
      </c>
    </row>
    <row r="25" spans="2:4" hidden="1" x14ac:dyDescent="0.2">
      <c r="B25" s="1" t="s">
        <v>248</v>
      </c>
      <c r="C25" s="2" t="s">
        <v>33</v>
      </c>
      <c r="D25" s="4" t="s">
        <v>322</v>
      </c>
    </row>
    <row r="26" spans="2:4" hidden="1" x14ac:dyDescent="0.2">
      <c r="B26" s="1" t="s">
        <v>248</v>
      </c>
      <c r="C26" s="2" t="s">
        <v>33</v>
      </c>
      <c r="D26" s="4" t="s">
        <v>323</v>
      </c>
    </row>
    <row r="27" spans="2:4" hidden="1" x14ac:dyDescent="0.2">
      <c r="B27" s="1" t="s">
        <v>248</v>
      </c>
      <c r="C27" s="2" t="s">
        <v>33</v>
      </c>
      <c r="D27" s="4" t="s">
        <v>324</v>
      </c>
    </row>
    <row r="28" spans="2:4" hidden="1" x14ac:dyDescent="0.2">
      <c r="B28" s="1" t="s">
        <v>248</v>
      </c>
      <c r="C28" s="2" t="s">
        <v>40</v>
      </c>
      <c r="D28" s="4" t="s">
        <v>325</v>
      </c>
    </row>
    <row r="29" spans="2:4" hidden="1" x14ac:dyDescent="0.2">
      <c r="B29" s="1" t="s">
        <v>248</v>
      </c>
      <c r="C29" s="2" t="s">
        <v>40</v>
      </c>
      <c r="D29" s="4" t="s">
        <v>326</v>
      </c>
    </row>
    <row r="30" spans="2:4" hidden="1" x14ac:dyDescent="0.2">
      <c r="B30" s="1" t="s">
        <v>248</v>
      </c>
      <c r="C30" s="2" t="s">
        <v>40</v>
      </c>
      <c r="D30" s="4" t="s">
        <v>327</v>
      </c>
    </row>
    <row r="31" spans="2:4" hidden="1" x14ac:dyDescent="0.2">
      <c r="B31" s="1" t="s">
        <v>248</v>
      </c>
      <c r="C31" s="2" t="s">
        <v>49</v>
      </c>
      <c r="D31" s="4" t="s">
        <v>328</v>
      </c>
    </row>
    <row r="32" spans="2:4" hidden="1" x14ac:dyDescent="0.2">
      <c r="B32" s="1" t="s">
        <v>248</v>
      </c>
      <c r="C32" s="2" t="s">
        <v>49</v>
      </c>
      <c r="D32" s="4" t="s">
        <v>329</v>
      </c>
    </row>
    <row r="33" spans="2:4" hidden="1" x14ac:dyDescent="0.2">
      <c r="B33" s="1" t="s">
        <v>248</v>
      </c>
      <c r="C33" s="2" t="s">
        <v>49</v>
      </c>
      <c r="D33" s="4" t="s">
        <v>330</v>
      </c>
    </row>
    <row r="34" spans="2:4" hidden="1" x14ac:dyDescent="0.2">
      <c r="B34" s="1" t="s">
        <v>248</v>
      </c>
      <c r="C34" s="2" t="s">
        <v>49</v>
      </c>
      <c r="D34" s="4" t="s">
        <v>331</v>
      </c>
    </row>
    <row r="35" spans="2:4" hidden="1" x14ac:dyDescent="0.2">
      <c r="B35" s="1" t="s">
        <v>248</v>
      </c>
      <c r="C35" s="2" t="s">
        <v>49</v>
      </c>
      <c r="D35" s="4" t="s">
        <v>332</v>
      </c>
    </row>
    <row r="36" spans="2:4" hidden="1" x14ac:dyDescent="0.2">
      <c r="B36" s="1" t="s">
        <v>248</v>
      </c>
      <c r="C36" s="2" t="s">
        <v>49</v>
      </c>
      <c r="D36" s="4" t="s">
        <v>333</v>
      </c>
    </row>
    <row r="37" spans="2:4" hidden="1" x14ac:dyDescent="0.2">
      <c r="B37" s="1" t="s">
        <v>248</v>
      </c>
      <c r="C37" s="2" t="s">
        <v>49</v>
      </c>
      <c r="D37" s="4" t="s">
        <v>334</v>
      </c>
    </row>
    <row r="38" spans="2:4" hidden="1" x14ac:dyDescent="0.2">
      <c r="B38" s="1" t="s">
        <v>248</v>
      </c>
      <c r="C38" s="2" t="s">
        <v>49</v>
      </c>
      <c r="D38" s="4" t="s">
        <v>335</v>
      </c>
    </row>
    <row r="39" spans="2:4" hidden="1" x14ac:dyDescent="0.2">
      <c r="B39" s="1" t="s">
        <v>248</v>
      </c>
      <c r="C39" s="2" t="s">
        <v>49</v>
      </c>
      <c r="D39" s="4" t="s">
        <v>336</v>
      </c>
    </row>
    <row r="40" spans="2:4" hidden="1" x14ac:dyDescent="0.2">
      <c r="B40" s="1" t="s">
        <v>248</v>
      </c>
      <c r="C40" s="2" t="s">
        <v>49</v>
      </c>
      <c r="D40" s="4" t="s">
        <v>337</v>
      </c>
    </row>
    <row r="41" spans="2:4" hidden="1" x14ac:dyDescent="0.2">
      <c r="B41" s="1" t="s">
        <v>248</v>
      </c>
      <c r="C41" s="2" t="s">
        <v>49</v>
      </c>
      <c r="D41" s="4" t="s">
        <v>338</v>
      </c>
    </row>
    <row r="42" spans="2:4" hidden="1" x14ac:dyDescent="0.2">
      <c r="B42" s="1" t="s">
        <v>248</v>
      </c>
      <c r="C42" s="2" t="s">
        <v>49</v>
      </c>
      <c r="D42" s="4" t="s">
        <v>339</v>
      </c>
    </row>
    <row r="43" spans="2:4" hidden="1" x14ac:dyDescent="0.2">
      <c r="B43" s="1" t="s">
        <v>248</v>
      </c>
      <c r="C43" s="2" t="s">
        <v>55</v>
      </c>
      <c r="D43" s="3" t="s">
        <v>340</v>
      </c>
    </row>
    <row r="44" spans="2:4" hidden="1" x14ac:dyDescent="0.2">
      <c r="B44" s="1" t="s">
        <v>248</v>
      </c>
      <c r="C44" s="2" t="s">
        <v>55</v>
      </c>
      <c r="D44" s="3" t="s">
        <v>341</v>
      </c>
    </row>
    <row r="45" spans="2:4" hidden="1" x14ac:dyDescent="0.2">
      <c r="B45" s="1" t="s">
        <v>248</v>
      </c>
      <c r="C45" s="2" t="s">
        <v>55</v>
      </c>
      <c r="D45" s="3" t="s">
        <v>342</v>
      </c>
    </row>
    <row r="46" spans="2:4" hidden="1" x14ac:dyDescent="0.2">
      <c r="B46" s="1" t="s">
        <v>248</v>
      </c>
      <c r="C46" s="2" t="s">
        <v>55</v>
      </c>
      <c r="D46" s="3" t="s">
        <v>343</v>
      </c>
    </row>
    <row r="47" spans="2:4" hidden="1" x14ac:dyDescent="0.2">
      <c r="B47" s="1" t="s">
        <v>248</v>
      </c>
      <c r="C47" s="2" t="s">
        <v>55</v>
      </c>
      <c r="D47" s="3" t="s">
        <v>344</v>
      </c>
    </row>
    <row r="48" spans="2:4" hidden="1" x14ac:dyDescent="0.2">
      <c r="B48" s="1" t="s">
        <v>248</v>
      </c>
      <c r="C48" s="2" t="s">
        <v>55</v>
      </c>
      <c r="D48" s="3" t="s">
        <v>345</v>
      </c>
    </row>
    <row r="49" spans="2:4" hidden="1" x14ac:dyDescent="0.2">
      <c r="B49" s="1" t="s">
        <v>248</v>
      </c>
      <c r="C49" s="2" t="s">
        <v>55</v>
      </c>
      <c r="D49" s="1" t="s">
        <v>249</v>
      </c>
    </row>
    <row r="50" spans="2:4" hidden="1" x14ac:dyDescent="0.2">
      <c r="B50" s="1" t="s">
        <v>248</v>
      </c>
      <c r="C50" s="2" t="s">
        <v>55</v>
      </c>
      <c r="D50" s="1" t="s">
        <v>250</v>
      </c>
    </row>
    <row r="51" spans="2:4" hidden="1" x14ac:dyDescent="0.2">
      <c r="B51" s="1" t="s">
        <v>248</v>
      </c>
      <c r="C51" s="2" t="s">
        <v>56</v>
      </c>
      <c r="D51" s="1" t="s">
        <v>251</v>
      </c>
    </row>
    <row r="52" spans="2:4" hidden="1" x14ac:dyDescent="0.2">
      <c r="B52" s="1" t="s">
        <v>248</v>
      </c>
      <c r="C52" s="2" t="s">
        <v>56</v>
      </c>
      <c r="D52" s="1" t="s">
        <v>252</v>
      </c>
    </row>
    <row r="53" spans="2:4" hidden="1" x14ac:dyDescent="0.2">
      <c r="B53" s="1" t="s">
        <v>248</v>
      </c>
      <c r="C53" s="2" t="s">
        <v>56</v>
      </c>
      <c r="D53" s="1" t="s">
        <v>253</v>
      </c>
    </row>
    <row r="54" spans="2:4" hidden="1" x14ac:dyDescent="0.2">
      <c r="B54" s="1" t="s">
        <v>248</v>
      </c>
      <c r="C54" s="2" t="s">
        <v>56</v>
      </c>
      <c r="D54" s="1" t="s">
        <v>254</v>
      </c>
    </row>
    <row r="55" spans="2:4" hidden="1" x14ac:dyDescent="0.2">
      <c r="B55" s="1" t="s">
        <v>248</v>
      </c>
      <c r="C55" s="2" t="s">
        <v>56</v>
      </c>
      <c r="D55" s="1" t="s">
        <v>255</v>
      </c>
    </row>
    <row r="56" spans="2:4" hidden="1" x14ac:dyDescent="0.2">
      <c r="B56" s="1" t="s">
        <v>248</v>
      </c>
      <c r="C56" s="2" t="s">
        <v>56</v>
      </c>
      <c r="D56" s="1" t="s">
        <v>256</v>
      </c>
    </row>
    <row r="57" spans="2:4" hidden="1" x14ac:dyDescent="0.2">
      <c r="B57" s="1" t="s">
        <v>248</v>
      </c>
      <c r="C57" s="2" t="s">
        <v>56</v>
      </c>
      <c r="D57" s="1" t="s">
        <v>257</v>
      </c>
    </row>
    <row r="58" spans="2:4" hidden="1" x14ac:dyDescent="0.2">
      <c r="B58" s="1" t="s">
        <v>248</v>
      </c>
      <c r="C58" s="2" t="s">
        <v>56</v>
      </c>
      <c r="D58" s="1" t="s">
        <v>258</v>
      </c>
    </row>
    <row r="59" spans="2:4" hidden="1" x14ac:dyDescent="0.2">
      <c r="B59" s="1" t="s">
        <v>248</v>
      </c>
      <c r="C59" s="2" t="s">
        <v>56</v>
      </c>
      <c r="D59" s="1" t="s">
        <v>259</v>
      </c>
    </row>
    <row r="60" spans="2:4" hidden="1" x14ac:dyDescent="0.2">
      <c r="B60" s="1" t="s">
        <v>248</v>
      </c>
      <c r="C60" s="1" t="s">
        <v>66</v>
      </c>
      <c r="D60" s="6" t="s">
        <v>346</v>
      </c>
    </row>
    <row r="61" spans="2:4" hidden="1" x14ac:dyDescent="0.2">
      <c r="B61" s="1" t="s">
        <v>248</v>
      </c>
      <c r="C61" s="1" t="s">
        <v>66</v>
      </c>
      <c r="D61" s="6" t="s">
        <v>347</v>
      </c>
    </row>
    <row r="62" spans="2:4" hidden="1" x14ac:dyDescent="0.2">
      <c r="B62" s="1" t="s">
        <v>248</v>
      </c>
      <c r="C62" s="1" t="s">
        <v>66</v>
      </c>
      <c r="D62" s="4" t="s">
        <v>348</v>
      </c>
    </row>
    <row r="63" spans="2:4" hidden="1" x14ac:dyDescent="0.2">
      <c r="B63" s="1" t="s">
        <v>248</v>
      </c>
      <c r="C63" s="1" t="s">
        <v>66</v>
      </c>
      <c r="D63" s="4" t="s">
        <v>349</v>
      </c>
    </row>
    <row r="64" spans="2:4" hidden="1" x14ac:dyDescent="0.2">
      <c r="B64" s="1" t="s">
        <v>248</v>
      </c>
      <c r="C64" s="1" t="s">
        <v>66</v>
      </c>
      <c r="D64" s="4" t="s">
        <v>350</v>
      </c>
    </row>
    <row r="65" spans="2:4" hidden="1" x14ac:dyDescent="0.2">
      <c r="B65" s="1" t="s">
        <v>248</v>
      </c>
      <c r="C65" s="1" t="s">
        <v>66</v>
      </c>
      <c r="D65" s="6" t="s">
        <v>351</v>
      </c>
    </row>
    <row r="66" spans="2:4" hidden="1" x14ac:dyDescent="0.2">
      <c r="B66" s="1" t="s">
        <v>260</v>
      </c>
      <c r="C66" s="2" t="s">
        <v>87</v>
      </c>
      <c r="D66" s="6" t="s">
        <v>352</v>
      </c>
    </row>
    <row r="67" spans="2:4" hidden="1" x14ac:dyDescent="0.2">
      <c r="B67" s="1" t="s">
        <v>260</v>
      </c>
      <c r="C67" s="2" t="s">
        <v>87</v>
      </c>
      <c r="D67" s="6" t="s">
        <v>353</v>
      </c>
    </row>
    <row r="68" spans="2:4" hidden="1" x14ac:dyDescent="0.2">
      <c r="B68" s="1" t="s">
        <v>260</v>
      </c>
      <c r="C68" s="2" t="s">
        <v>87</v>
      </c>
      <c r="D68" s="6" t="s">
        <v>354</v>
      </c>
    </row>
    <row r="69" spans="2:4" hidden="1" x14ac:dyDescent="0.2">
      <c r="B69" s="1" t="s">
        <v>260</v>
      </c>
      <c r="C69" s="2" t="s">
        <v>87</v>
      </c>
      <c r="D69" s="6" t="s">
        <v>355</v>
      </c>
    </row>
    <row r="70" spans="2:4" hidden="1" x14ac:dyDescent="0.2">
      <c r="B70" s="1" t="s">
        <v>260</v>
      </c>
      <c r="C70" s="2" t="s">
        <v>87</v>
      </c>
      <c r="D70" s="6" t="s">
        <v>356</v>
      </c>
    </row>
    <row r="71" spans="2:4" hidden="1" x14ac:dyDescent="0.2">
      <c r="B71" s="1" t="s">
        <v>260</v>
      </c>
      <c r="C71" s="2" t="s">
        <v>87</v>
      </c>
      <c r="D71" s="6" t="s">
        <v>357</v>
      </c>
    </row>
    <row r="72" spans="2:4" hidden="1" x14ac:dyDescent="0.2">
      <c r="B72" s="1" t="s">
        <v>260</v>
      </c>
      <c r="C72" s="2" t="s">
        <v>87</v>
      </c>
      <c r="D72" s="6" t="s">
        <v>358</v>
      </c>
    </row>
    <row r="73" spans="2:4" hidden="1" x14ac:dyDescent="0.2">
      <c r="B73" s="1" t="s">
        <v>260</v>
      </c>
      <c r="C73" s="2" t="s">
        <v>87</v>
      </c>
      <c r="D73" s="6" t="s">
        <v>601</v>
      </c>
    </row>
    <row r="74" spans="2:4" ht="25.5" hidden="1" x14ac:dyDescent="0.2">
      <c r="B74" s="1" t="s">
        <v>260</v>
      </c>
      <c r="C74" s="2" t="s">
        <v>88</v>
      </c>
      <c r="D74" s="6" t="s">
        <v>359</v>
      </c>
    </row>
    <row r="75" spans="2:4" hidden="1" x14ac:dyDescent="0.2">
      <c r="B75" s="1" t="s">
        <v>260</v>
      </c>
      <c r="C75" s="2" t="s">
        <v>88</v>
      </c>
      <c r="D75" s="6" t="s">
        <v>360</v>
      </c>
    </row>
    <row r="76" spans="2:4" hidden="1" x14ac:dyDescent="0.2">
      <c r="B76" s="1" t="s">
        <v>260</v>
      </c>
      <c r="C76" s="2" t="s">
        <v>88</v>
      </c>
      <c r="D76" s="6" t="s">
        <v>361</v>
      </c>
    </row>
    <row r="77" spans="2:4" hidden="1" x14ac:dyDescent="0.2">
      <c r="B77" s="1" t="s">
        <v>260</v>
      </c>
      <c r="C77" s="2" t="s">
        <v>88</v>
      </c>
      <c r="D77" s="6" t="s">
        <v>362</v>
      </c>
    </row>
    <row r="78" spans="2:4" hidden="1" x14ac:dyDescent="0.2">
      <c r="B78" s="1" t="s">
        <v>260</v>
      </c>
      <c r="C78" s="2" t="s">
        <v>88</v>
      </c>
      <c r="D78" s="6" t="s">
        <v>363</v>
      </c>
    </row>
    <row r="79" spans="2:4" hidden="1" x14ac:dyDescent="0.2">
      <c r="B79" s="1" t="s">
        <v>260</v>
      </c>
      <c r="C79" s="2" t="s">
        <v>88</v>
      </c>
      <c r="D79" s="6" t="s">
        <v>364</v>
      </c>
    </row>
    <row r="80" spans="2:4" hidden="1" x14ac:dyDescent="0.2">
      <c r="B80" s="1" t="s">
        <v>260</v>
      </c>
      <c r="C80" s="2" t="s">
        <v>88</v>
      </c>
      <c r="D80" s="6" t="s">
        <v>365</v>
      </c>
    </row>
    <row r="81" spans="2:4" hidden="1" x14ac:dyDescent="0.2">
      <c r="B81" s="1" t="s">
        <v>260</v>
      </c>
      <c r="C81" s="2" t="s">
        <v>88</v>
      </c>
      <c r="D81" s="6" t="s">
        <v>366</v>
      </c>
    </row>
    <row r="82" spans="2:4" hidden="1" x14ac:dyDescent="0.2">
      <c r="B82" s="1" t="s">
        <v>260</v>
      </c>
      <c r="C82" s="2" t="s">
        <v>88</v>
      </c>
      <c r="D82" s="6" t="s">
        <v>367</v>
      </c>
    </row>
    <row r="83" spans="2:4" hidden="1" x14ac:dyDescent="0.2">
      <c r="B83" s="1" t="s">
        <v>260</v>
      </c>
      <c r="C83" s="2" t="s">
        <v>89</v>
      </c>
      <c r="D83" s="6" t="s">
        <v>368</v>
      </c>
    </row>
    <row r="84" spans="2:4" hidden="1" x14ac:dyDescent="0.2">
      <c r="B84" s="1" t="s">
        <v>260</v>
      </c>
      <c r="C84" s="2" t="s">
        <v>89</v>
      </c>
      <c r="D84" s="6" t="s">
        <v>369</v>
      </c>
    </row>
    <row r="85" spans="2:4" hidden="1" x14ac:dyDescent="0.2">
      <c r="B85" s="1" t="s">
        <v>260</v>
      </c>
      <c r="C85" s="2" t="s">
        <v>89</v>
      </c>
      <c r="D85" s="6" t="s">
        <v>370</v>
      </c>
    </row>
    <row r="86" spans="2:4" hidden="1" x14ac:dyDescent="0.2">
      <c r="B86" s="1" t="s">
        <v>260</v>
      </c>
      <c r="C86" s="2" t="s">
        <v>89</v>
      </c>
      <c r="D86" s="4" t="s">
        <v>371</v>
      </c>
    </row>
    <row r="87" spans="2:4" hidden="1" x14ac:dyDescent="0.2">
      <c r="B87" s="1" t="s">
        <v>260</v>
      </c>
      <c r="C87" s="2" t="s">
        <v>89</v>
      </c>
      <c r="D87" s="4" t="s">
        <v>372</v>
      </c>
    </row>
    <row r="88" spans="2:4" hidden="1" x14ac:dyDescent="0.2">
      <c r="B88" s="1" t="s">
        <v>260</v>
      </c>
      <c r="C88" s="2" t="s">
        <v>89</v>
      </c>
      <c r="D88" s="4" t="s">
        <v>373</v>
      </c>
    </row>
    <row r="89" spans="2:4" hidden="1" x14ac:dyDescent="0.2">
      <c r="B89" s="1" t="s">
        <v>260</v>
      </c>
      <c r="C89" s="2" t="s">
        <v>90</v>
      </c>
      <c r="D89" s="3" t="s">
        <v>374</v>
      </c>
    </row>
    <row r="90" spans="2:4" hidden="1" x14ac:dyDescent="0.2">
      <c r="B90" s="1" t="s">
        <v>260</v>
      </c>
      <c r="C90" s="2" t="s">
        <v>90</v>
      </c>
      <c r="D90" s="3" t="s">
        <v>375</v>
      </c>
    </row>
    <row r="91" spans="2:4" hidden="1" x14ac:dyDescent="0.2">
      <c r="B91" s="1" t="s">
        <v>260</v>
      </c>
      <c r="C91" s="2" t="s">
        <v>97</v>
      </c>
      <c r="D91" s="6" t="s">
        <v>376</v>
      </c>
    </row>
    <row r="92" spans="2:4" hidden="1" x14ac:dyDescent="0.2">
      <c r="B92" s="1" t="s">
        <v>260</v>
      </c>
      <c r="C92" s="2" t="s">
        <v>97</v>
      </c>
      <c r="D92" s="6" t="s">
        <v>377</v>
      </c>
    </row>
    <row r="93" spans="2:4" hidden="1" x14ac:dyDescent="0.2">
      <c r="B93" s="1" t="s">
        <v>260</v>
      </c>
      <c r="C93" s="2" t="s">
        <v>97</v>
      </c>
      <c r="D93" s="6" t="s">
        <v>378</v>
      </c>
    </row>
    <row r="94" spans="2:4" hidden="1" x14ac:dyDescent="0.2">
      <c r="B94" s="1" t="s">
        <v>260</v>
      </c>
      <c r="C94" s="2" t="s">
        <v>97</v>
      </c>
      <c r="D94" s="4" t="s">
        <v>379</v>
      </c>
    </row>
    <row r="95" spans="2:4" hidden="1" x14ac:dyDescent="0.2">
      <c r="B95" s="1" t="s">
        <v>260</v>
      </c>
      <c r="C95" s="2" t="s">
        <v>97</v>
      </c>
      <c r="D95" s="4" t="s">
        <v>380</v>
      </c>
    </row>
    <row r="96" spans="2:4" hidden="1" x14ac:dyDescent="0.2">
      <c r="B96" s="1" t="s">
        <v>260</v>
      </c>
      <c r="C96" s="2" t="s">
        <v>113</v>
      </c>
      <c r="D96" s="6" t="s">
        <v>381</v>
      </c>
    </row>
    <row r="97" spans="2:4" hidden="1" x14ac:dyDescent="0.2">
      <c r="B97" s="1" t="s">
        <v>260</v>
      </c>
      <c r="C97" s="2" t="s">
        <v>113</v>
      </c>
      <c r="D97" s="6" t="s">
        <v>382</v>
      </c>
    </row>
    <row r="98" spans="2:4" hidden="1" x14ac:dyDescent="0.2">
      <c r="B98" s="1" t="s">
        <v>260</v>
      </c>
      <c r="C98" s="2" t="s">
        <v>113</v>
      </c>
      <c r="D98" s="6" t="s">
        <v>383</v>
      </c>
    </row>
    <row r="99" spans="2:4" hidden="1" x14ac:dyDescent="0.2">
      <c r="B99" s="1" t="s">
        <v>260</v>
      </c>
      <c r="C99" s="2" t="s">
        <v>113</v>
      </c>
      <c r="D99" s="4" t="s">
        <v>384</v>
      </c>
    </row>
    <row r="100" spans="2:4" hidden="1" x14ac:dyDescent="0.2">
      <c r="B100" s="1" t="s">
        <v>260</v>
      </c>
      <c r="C100" s="2" t="s">
        <v>119</v>
      </c>
      <c r="D100" s="6" t="s">
        <v>385</v>
      </c>
    </row>
    <row r="101" spans="2:4" hidden="1" x14ac:dyDescent="0.2">
      <c r="B101" s="1" t="s">
        <v>260</v>
      </c>
      <c r="C101" s="2" t="s">
        <v>119</v>
      </c>
      <c r="D101" s="4" t="s">
        <v>386</v>
      </c>
    </row>
    <row r="102" spans="2:4" hidden="1" x14ac:dyDescent="0.2">
      <c r="B102" s="1" t="s">
        <v>260</v>
      </c>
      <c r="C102" s="2" t="s">
        <v>119</v>
      </c>
      <c r="D102" s="4" t="s">
        <v>387</v>
      </c>
    </row>
    <row r="103" spans="2:4" hidden="1" x14ac:dyDescent="0.2">
      <c r="B103" s="1" t="s">
        <v>442</v>
      </c>
      <c r="C103" s="2" t="s">
        <v>125</v>
      </c>
      <c r="D103" s="4" t="s">
        <v>388</v>
      </c>
    </row>
    <row r="104" spans="2:4" hidden="1" x14ac:dyDescent="0.2">
      <c r="B104" s="1" t="s">
        <v>442</v>
      </c>
      <c r="C104" s="2" t="s">
        <v>125</v>
      </c>
      <c r="D104" s="6" t="s">
        <v>389</v>
      </c>
    </row>
    <row r="105" spans="2:4" hidden="1" x14ac:dyDescent="0.2">
      <c r="B105" s="1" t="s">
        <v>442</v>
      </c>
      <c r="C105" s="2" t="s">
        <v>125</v>
      </c>
      <c r="D105" s="6" t="s">
        <v>390</v>
      </c>
    </row>
    <row r="106" spans="2:4" hidden="1" x14ac:dyDescent="0.2">
      <c r="B106" s="1" t="s">
        <v>442</v>
      </c>
      <c r="C106" s="2" t="s">
        <v>125</v>
      </c>
      <c r="D106" s="6" t="s">
        <v>391</v>
      </c>
    </row>
    <row r="107" spans="2:4" hidden="1" x14ac:dyDescent="0.2">
      <c r="B107" s="1" t="s">
        <v>442</v>
      </c>
      <c r="C107" s="2" t="s">
        <v>125</v>
      </c>
      <c r="D107" s="6" t="s">
        <v>392</v>
      </c>
    </row>
    <row r="108" spans="2:4" hidden="1" x14ac:dyDescent="0.2">
      <c r="B108" s="1" t="s">
        <v>442</v>
      </c>
      <c r="C108" s="2" t="s">
        <v>126</v>
      </c>
      <c r="D108" s="7" t="s">
        <v>393</v>
      </c>
    </row>
    <row r="109" spans="2:4" hidden="1" x14ac:dyDescent="0.2">
      <c r="B109" s="1" t="s">
        <v>442</v>
      </c>
      <c r="C109" s="2" t="s">
        <v>126</v>
      </c>
      <c r="D109" s="1" t="s">
        <v>261</v>
      </c>
    </row>
    <row r="110" spans="2:4" hidden="1" x14ac:dyDescent="0.2">
      <c r="B110" s="1" t="s">
        <v>442</v>
      </c>
      <c r="C110" s="2" t="s">
        <v>126</v>
      </c>
      <c r="D110" s="1" t="s">
        <v>262</v>
      </c>
    </row>
    <row r="111" spans="2:4" hidden="1" x14ac:dyDescent="0.2">
      <c r="B111" s="1" t="s">
        <v>442</v>
      </c>
      <c r="C111" s="2" t="s">
        <v>126</v>
      </c>
      <c r="D111" s="1" t="s">
        <v>263</v>
      </c>
    </row>
    <row r="112" spans="2:4" hidden="1" x14ac:dyDescent="0.2">
      <c r="B112" s="1" t="s">
        <v>442</v>
      </c>
      <c r="C112" s="2" t="s">
        <v>126</v>
      </c>
      <c r="D112" s="1" t="s">
        <v>264</v>
      </c>
    </row>
    <row r="113" spans="2:4" hidden="1" x14ac:dyDescent="0.2">
      <c r="B113" s="1" t="s">
        <v>442</v>
      </c>
      <c r="C113" s="2" t="s">
        <v>126</v>
      </c>
      <c r="D113" s="1" t="s">
        <v>265</v>
      </c>
    </row>
    <row r="114" spans="2:4" hidden="1" x14ac:dyDescent="0.2">
      <c r="B114" s="1" t="s">
        <v>442</v>
      </c>
      <c r="C114" s="2" t="s">
        <v>126</v>
      </c>
      <c r="D114" s="1" t="s">
        <v>266</v>
      </c>
    </row>
    <row r="115" spans="2:4" hidden="1" x14ac:dyDescent="0.2">
      <c r="B115" s="1" t="s">
        <v>442</v>
      </c>
      <c r="C115" s="2" t="s">
        <v>126</v>
      </c>
      <c r="D115" s="1" t="s">
        <v>267</v>
      </c>
    </row>
    <row r="116" spans="2:4" hidden="1" x14ac:dyDescent="0.2">
      <c r="B116" s="1" t="s">
        <v>442</v>
      </c>
      <c r="C116" s="2" t="s">
        <v>126</v>
      </c>
      <c r="D116" s="1" t="s">
        <v>268</v>
      </c>
    </row>
    <row r="117" spans="2:4" hidden="1" x14ac:dyDescent="0.2">
      <c r="B117" s="1" t="s">
        <v>442</v>
      </c>
      <c r="C117" s="2" t="s">
        <v>141</v>
      </c>
      <c r="D117" s="1" t="s">
        <v>269</v>
      </c>
    </row>
    <row r="118" spans="2:4" hidden="1" x14ac:dyDescent="0.2">
      <c r="B118" s="1" t="s">
        <v>442</v>
      </c>
      <c r="C118" s="2" t="s">
        <v>141</v>
      </c>
      <c r="D118" s="1" t="s">
        <v>270</v>
      </c>
    </row>
    <row r="119" spans="2:4" hidden="1" x14ac:dyDescent="0.2">
      <c r="B119" s="1" t="s">
        <v>442</v>
      </c>
      <c r="C119" s="2" t="s">
        <v>141</v>
      </c>
      <c r="D119" s="1" t="s">
        <v>271</v>
      </c>
    </row>
    <row r="120" spans="2:4" hidden="1" x14ac:dyDescent="0.2">
      <c r="B120" s="1" t="s">
        <v>442</v>
      </c>
      <c r="C120" s="2" t="s">
        <v>141</v>
      </c>
      <c r="D120" s="1" t="s">
        <v>272</v>
      </c>
    </row>
    <row r="121" spans="2:4" hidden="1" x14ac:dyDescent="0.2">
      <c r="B121" s="1" t="s">
        <v>442</v>
      </c>
      <c r="C121" s="2" t="s">
        <v>141</v>
      </c>
      <c r="D121" s="1" t="s">
        <v>273</v>
      </c>
    </row>
    <row r="122" spans="2:4" hidden="1" x14ac:dyDescent="0.2">
      <c r="B122" s="1" t="s">
        <v>442</v>
      </c>
      <c r="C122" s="2" t="s">
        <v>141</v>
      </c>
      <c r="D122" s="1" t="s">
        <v>274</v>
      </c>
    </row>
    <row r="123" spans="2:4" hidden="1" x14ac:dyDescent="0.2">
      <c r="B123" s="1" t="s">
        <v>442</v>
      </c>
      <c r="C123" s="2" t="s">
        <v>141</v>
      </c>
      <c r="D123" s="1" t="s">
        <v>275</v>
      </c>
    </row>
    <row r="124" spans="2:4" hidden="1" x14ac:dyDescent="0.2">
      <c r="B124" s="1" t="s">
        <v>442</v>
      </c>
      <c r="C124" s="2" t="s">
        <v>152</v>
      </c>
      <c r="D124" s="4" t="s">
        <v>394</v>
      </c>
    </row>
    <row r="125" spans="2:4" hidden="1" x14ac:dyDescent="0.2">
      <c r="B125" s="1" t="s">
        <v>442</v>
      </c>
      <c r="C125" s="2" t="s">
        <v>152</v>
      </c>
      <c r="D125" s="4" t="s">
        <v>395</v>
      </c>
    </row>
    <row r="126" spans="2:4" hidden="1" x14ac:dyDescent="0.2">
      <c r="B126" s="1" t="s">
        <v>442</v>
      </c>
      <c r="C126" s="2" t="s">
        <v>152</v>
      </c>
      <c r="D126" s="6" t="s">
        <v>396</v>
      </c>
    </row>
    <row r="127" spans="2:4" hidden="1" x14ac:dyDescent="0.2">
      <c r="B127" s="1" t="s">
        <v>443</v>
      </c>
      <c r="C127" s="2" t="s">
        <v>157</v>
      </c>
      <c r="D127" s="1" t="s">
        <v>276</v>
      </c>
    </row>
    <row r="128" spans="2:4" hidden="1" x14ac:dyDescent="0.2">
      <c r="B128" s="1" t="s">
        <v>443</v>
      </c>
      <c r="C128" s="2" t="s">
        <v>157</v>
      </c>
      <c r="D128" s="1" t="s">
        <v>277</v>
      </c>
    </row>
    <row r="129" spans="2:4" hidden="1" x14ac:dyDescent="0.2">
      <c r="B129" s="1" t="s">
        <v>443</v>
      </c>
      <c r="C129" s="2" t="s">
        <v>159</v>
      </c>
      <c r="D129" s="1" t="s">
        <v>278</v>
      </c>
    </row>
    <row r="130" spans="2:4" hidden="1" x14ac:dyDescent="0.2">
      <c r="B130" s="1" t="s">
        <v>443</v>
      </c>
      <c r="C130" s="2" t="s">
        <v>163</v>
      </c>
      <c r="D130" s="1" t="s">
        <v>279</v>
      </c>
    </row>
    <row r="131" spans="2:4" hidden="1" x14ac:dyDescent="0.2">
      <c r="B131" s="1" t="s">
        <v>443</v>
      </c>
      <c r="C131" s="2" t="s">
        <v>164</v>
      </c>
      <c r="D131" s="1" t="s">
        <v>280</v>
      </c>
    </row>
    <row r="132" spans="2:4" hidden="1" x14ac:dyDescent="0.2">
      <c r="B132" s="1" t="s">
        <v>443</v>
      </c>
      <c r="C132" s="2" t="s">
        <v>164</v>
      </c>
      <c r="D132" s="1" t="s">
        <v>281</v>
      </c>
    </row>
    <row r="133" spans="2:4" hidden="1" x14ac:dyDescent="0.2">
      <c r="B133" s="1" t="s">
        <v>443</v>
      </c>
      <c r="C133" s="2" t="s">
        <v>164</v>
      </c>
      <c r="D133" s="1" t="s">
        <v>282</v>
      </c>
    </row>
    <row r="134" spans="2:4" hidden="1" x14ac:dyDescent="0.2">
      <c r="B134" s="1" t="s">
        <v>443</v>
      </c>
      <c r="C134" s="2" t="s">
        <v>164</v>
      </c>
      <c r="D134" s="1" t="s">
        <v>283</v>
      </c>
    </row>
    <row r="135" spans="2:4" hidden="1" x14ac:dyDescent="0.2">
      <c r="B135" s="1" t="s">
        <v>443</v>
      </c>
      <c r="C135" s="2" t="s">
        <v>164</v>
      </c>
      <c r="D135" s="1" t="s">
        <v>284</v>
      </c>
    </row>
    <row r="136" spans="2:4" hidden="1" x14ac:dyDescent="0.2">
      <c r="B136" s="1" t="s">
        <v>443</v>
      </c>
      <c r="C136" s="2" t="s">
        <v>164</v>
      </c>
      <c r="D136" s="1" t="s">
        <v>285</v>
      </c>
    </row>
    <row r="137" spans="2:4" hidden="1" x14ac:dyDescent="0.2">
      <c r="B137" s="1" t="s">
        <v>443</v>
      </c>
      <c r="C137" s="2" t="s">
        <v>167</v>
      </c>
      <c r="D137" s="4" t="s">
        <v>397</v>
      </c>
    </row>
    <row r="138" spans="2:4" hidden="1" x14ac:dyDescent="0.2">
      <c r="B138" s="1" t="s">
        <v>443</v>
      </c>
      <c r="C138" s="2" t="s">
        <v>167</v>
      </c>
      <c r="D138" s="4" t="s">
        <v>398</v>
      </c>
    </row>
    <row r="139" spans="2:4" hidden="1" x14ac:dyDescent="0.2">
      <c r="B139" s="1" t="s">
        <v>443</v>
      </c>
      <c r="C139" s="2" t="s">
        <v>175</v>
      </c>
      <c r="D139" s="4" t="s">
        <v>399</v>
      </c>
    </row>
    <row r="140" spans="2:4" hidden="1" x14ac:dyDescent="0.2">
      <c r="B140" s="1" t="s">
        <v>443</v>
      </c>
      <c r="C140" s="2" t="s">
        <v>175</v>
      </c>
      <c r="D140" s="4" t="s">
        <v>400</v>
      </c>
    </row>
    <row r="141" spans="2:4" hidden="1" x14ac:dyDescent="0.2">
      <c r="B141" s="1" t="s">
        <v>443</v>
      </c>
      <c r="C141" s="2" t="s">
        <v>180</v>
      </c>
      <c r="D141" s="4" t="s">
        <v>401</v>
      </c>
    </row>
    <row r="142" spans="2:4" hidden="1" x14ac:dyDescent="0.2">
      <c r="B142" s="1" t="s">
        <v>443</v>
      </c>
      <c r="C142" s="2" t="s">
        <v>180</v>
      </c>
      <c r="D142" s="4" t="s">
        <v>402</v>
      </c>
    </row>
    <row r="143" spans="2:4" hidden="1" x14ac:dyDescent="0.2">
      <c r="B143" s="1" t="s">
        <v>443</v>
      </c>
      <c r="C143" s="2" t="s">
        <v>180</v>
      </c>
      <c r="D143" s="4" t="s">
        <v>403</v>
      </c>
    </row>
    <row r="144" spans="2:4" hidden="1" x14ac:dyDescent="0.2">
      <c r="B144" s="1" t="s">
        <v>443</v>
      </c>
      <c r="C144" s="2" t="s">
        <v>180</v>
      </c>
      <c r="D144" s="4" t="s">
        <v>404</v>
      </c>
    </row>
    <row r="145" spans="2:4" hidden="1" x14ac:dyDescent="0.2">
      <c r="B145" s="1" t="s">
        <v>443</v>
      </c>
      <c r="C145" s="2" t="s">
        <v>183</v>
      </c>
      <c r="D145" s="4" t="s">
        <v>405</v>
      </c>
    </row>
    <row r="146" spans="2:4" hidden="1" x14ac:dyDescent="0.2">
      <c r="B146" s="1" t="s">
        <v>443</v>
      </c>
      <c r="C146" s="2" t="s">
        <v>183</v>
      </c>
      <c r="D146" s="4" t="s">
        <v>406</v>
      </c>
    </row>
    <row r="147" spans="2:4" hidden="1" x14ac:dyDescent="0.2">
      <c r="B147" s="1" t="s">
        <v>443</v>
      </c>
      <c r="C147" s="2" t="s">
        <v>189</v>
      </c>
      <c r="D147" s="1" t="s">
        <v>286</v>
      </c>
    </row>
    <row r="148" spans="2:4" hidden="1" x14ac:dyDescent="0.2">
      <c r="B148" s="1" t="s">
        <v>443</v>
      </c>
      <c r="C148" s="2" t="s">
        <v>189</v>
      </c>
      <c r="D148" s="1" t="s">
        <v>287</v>
      </c>
    </row>
    <row r="149" spans="2:4" hidden="1" x14ac:dyDescent="0.2">
      <c r="B149" s="1" t="s">
        <v>443</v>
      </c>
      <c r="C149" s="2" t="s">
        <v>189</v>
      </c>
      <c r="D149" s="1" t="s">
        <v>288</v>
      </c>
    </row>
    <row r="150" spans="2:4" hidden="1" x14ac:dyDescent="0.2">
      <c r="B150" s="1" t="s">
        <v>444</v>
      </c>
      <c r="C150" s="2" t="s">
        <v>192</v>
      </c>
      <c r="D150" s="4" t="s">
        <v>407</v>
      </c>
    </row>
    <row r="151" spans="2:4" hidden="1" x14ac:dyDescent="0.2">
      <c r="B151" s="1" t="s">
        <v>444</v>
      </c>
      <c r="C151" s="2" t="s">
        <v>192</v>
      </c>
      <c r="D151" s="4" t="s">
        <v>408</v>
      </c>
    </row>
    <row r="152" spans="2:4" hidden="1" x14ac:dyDescent="0.2">
      <c r="B152" s="1" t="s">
        <v>444</v>
      </c>
      <c r="C152" s="2" t="s">
        <v>199</v>
      </c>
      <c r="D152" s="7" t="s">
        <v>409</v>
      </c>
    </row>
    <row r="153" spans="2:4" hidden="1" x14ac:dyDescent="0.2">
      <c r="B153" s="1" t="s">
        <v>444</v>
      </c>
      <c r="C153" s="2" t="s">
        <v>199</v>
      </c>
      <c r="D153" s="7" t="s">
        <v>410</v>
      </c>
    </row>
    <row r="154" spans="2:4" hidden="1" x14ac:dyDescent="0.2">
      <c r="B154" s="1" t="s">
        <v>444</v>
      </c>
      <c r="C154" s="2" t="s">
        <v>199</v>
      </c>
      <c r="D154" s="7" t="s">
        <v>411</v>
      </c>
    </row>
    <row r="155" spans="2:4" hidden="1" x14ac:dyDescent="0.2">
      <c r="B155" s="1" t="s">
        <v>444</v>
      </c>
      <c r="C155" s="2" t="s">
        <v>199</v>
      </c>
      <c r="D155" s="7" t="s">
        <v>412</v>
      </c>
    </row>
    <row r="156" spans="2:4" hidden="1" x14ac:dyDescent="0.2">
      <c r="B156" s="1" t="s">
        <v>444</v>
      </c>
      <c r="C156" s="2" t="s">
        <v>203</v>
      </c>
      <c r="D156" s="4" t="s">
        <v>413</v>
      </c>
    </row>
    <row r="157" spans="2:4" hidden="1" x14ac:dyDescent="0.2">
      <c r="B157" s="1" t="s">
        <v>444</v>
      </c>
      <c r="C157" s="2" t="s">
        <v>203</v>
      </c>
      <c r="D157" s="4" t="s">
        <v>414</v>
      </c>
    </row>
    <row r="158" spans="2:4" hidden="1" x14ac:dyDescent="0.2">
      <c r="B158" s="1" t="s">
        <v>444</v>
      </c>
      <c r="C158" s="2" t="s">
        <v>203</v>
      </c>
      <c r="D158" s="4" t="s">
        <v>415</v>
      </c>
    </row>
    <row r="159" spans="2:4" hidden="1" x14ac:dyDescent="0.2">
      <c r="B159" s="1" t="s">
        <v>444</v>
      </c>
      <c r="C159" s="2" t="s">
        <v>203</v>
      </c>
      <c r="D159" s="4" t="s">
        <v>416</v>
      </c>
    </row>
    <row r="160" spans="2:4" hidden="1" x14ac:dyDescent="0.2">
      <c r="B160" s="1" t="s">
        <v>444</v>
      </c>
      <c r="C160" s="2" t="s">
        <v>208</v>
      </c>
      <c r="D160" s="4" t="s">
        <v>417</v>
      </c>
    </row>
    <row r="161" spans="2:4" hidden="1" x14ac:dyDescent="0.2">
      <c r="B161" s="1" t="s">
        <v>444</v>
      </c>
      <c r="C161" s="2" t="s">
        <v>208</v>
      </c>
      <c r="D161" s="4" t="s">
        <v>418</v>
      </c>
    </row>
    <row r="162" spans="2:4" hidden="1" x14ac:dyDescent="0.2">
      <c r="B162" s="1" t="s">
        <v>444</v>
      </c>
      <c r="C162" s="2" t="s">
        <v>208</v>
      </c>
      <c r="D162" s="4" t="s">
        <v>419</v>
      </c>
    </row>
    <row r="163" spans="2:4" hidden="1" x14ac:dyDescent="0.2">
      <c r="B163" s="1" t="s">
        <v>444</v>
      </c>
      <c r="C163" s="2" t="s">
        <v>212</v>
      </c>
      <c r="D163" s="4" t="s">
        <v>420</v>
      </c>
    </row>
    <row r="164" spans="2:4" hidden="1" x14ac:dyDescent="0.2">
      <c r="B164" s="1" t="s">
        <v>444</v>
      </c>
      <c r="C164" s="2" t="s">
        <v>212</v>
      </c>
      <c r="D164" s="4" t="s">
        <v>421</v>
      </c>
    </row>
    <row r="165" spans="2:4" hidden="1" x14ac:dyDescent="0.2">
      <c r="B165" s="1" t="s">
        <v>444</v>
      </c>
      <c r="C165" s="2" t="s">
        <v>212</v>
      </c>
      <c r="D165" s="4" t="s">
        <v>422</v>
      </c>
    </row>
    <row r="166" spans="2:4" hidden="1" x14ac:dyDescent="0.2">
      <c r="B166" s="1" t="s">
        <v>444</v>
      </c>
      <c r="C166" s="2" t="s">
        <v>212</v>
      </c>
      <c r="D166" s="4" t="s">
        <v>423</v>
      </c>
    </row>
    <row r="167" spans="2:4" x14ac:dyDescent="0.2">
      <c r="B167" s="1" t="s">
        <v>445</v>
      </c>
      <c r="C167" s="2" t="s">
        <v>214</v>
      </c>
      <c r="D167" s="1" t="s">
        <v>289</v>
      </c>
    </row>
    <row r="168" spans="2:4" x14ac:dyDescent="0.2">
      <c r="B168" s="1" t="s">
        <v>445</v>
      </c>
      <c r="C168" s="2" t="s">
        <v>214</v>
      </c>
      <c r="D168" s="1" t="s">
        <v>290</v>
      </c>
    </row>
    <row r="169" spans="2:4" x14ac:dyDescent="0.2">
      <c r="B169" s="1" t="s">
        <v>445</v>
      </c>
      <c r="C169" s="2" t="s">
        <v>214</v>
      </c>
      <c r="D169" s="1" t="s">
        <v>291</v>
      </c>
    </row>
    <row r="170" spans="2:4" x14ac:dyDescent="0.2">
      <c r="B170" s="1" t="s">
        <v>445</v>
      </c>
      <c r="C170" s="2" t="s">
        <v>220</v>
      </c>
      <c r="D170" s="7" t="s">
        <v>424</v>
      </c>
    </row>
    <row r="171" spans="2:4" x14ac:dyDescent="0.2">
      <c r="B171" s="1" t="s">
        <v>445</v>
      </c>
      <c r="C171" s="2" t="s">
        <v>220</v>
      </c>
      <c r="D171" s="7" t="s">
        <v>425</v>
      </c>
    </row>
    <row r="172" spans="2:4" x14ac:dyDescent="0.2">
      <c r="B172" s="1" t="s">
        <v>445</v>
      </c>
      <c r="C172" s="2" t="s">
        <v>225</v>
      </c>
      <c r="D172" s="4" t="s">
        <v>426</v>
      </c>
    </row>
    <row r="173" spans="2:4" x14ac:dyDescent="0.2">
      <c r="B173" s="1" t="s">
        <v>445</v>
      </c>
      <c r="C173" s="2" t="s">
        <v>225</v>
      </c>
      <c r="D173" s="4" t="s">
        <v>427</v>
      </c>
    </row>
    <row r="174" spans="2:4" x14ac:dyDescent="0.2">
      <c r="B174" s="1" t="s">
        <v>445</v>
      </c>
      <c r="C174" s="2" t="s">
        <v>225</v>
      </c>
      <c r="D174" s="4" t="s">
        <v>428</v>
      </c>
    </row>
    <row r="175" spans="2:4" x14ac:dyDescent="0.2">
      <c r="B175" s="1" t="s">
        <v>445</v>
      </c>
      <c r="C175" s="2" t="s">
        <v>229</v>
      </c>
      <c r="D175" s="6" t="s">
        <v>429</v>
      </c>
    </row>
    <row r="176" spans="2:4" x14ac:dyDescent="0.2">
      <c r="B176" s="1" t="s">
        <v>445</v>
      </c>
      <c r="C176" s="2" t="s">
        <v>229</v>
      </c>
      <c r="D176" s="6" t="s">
        <v>430</v>
      </c>
    </row>
    <row r="177" spans="2:4" x14ac:dyDescent="0.2">
      <c r="B177" s="1" t="s">
        <v>445</v>
      </c>
      <c r="C177" s="2" t="s">
        <v>229</v>
      </c>
      <c r="D177" s="6" t="s">
        <v>431</v>
      </c>
    </row>
    <row r="178" spans="2:4" x14ac:dyDescent="0.2">
      <c r="B178" s="1" t="s">
        <v>445</v>
      </c>
      <c r="C178" s="2" t="s">
        <v>229</v>
      </c>
      <c r="D178" s="6" t="s">
        <v>432</v>
      </c>
    </row>
    <row r="179" spans="2:4" x14ac:dyDescent="0.2">
      <c r="B179" s="1" t="s">
        <v>445</v>
      </c>
      <c r="C179" s="2" t="s">
        <v>233</v>
      </c>
      <c r="D179" s="1" t="s">
        <v>292</v>
      </c>
    </row>
    <row r="180" spans="2:4" x14ac:dyDescent="0.2">
      <c r="B180" s="1" t="s">
        <v>445</v>
      </c>
      <c r="C180" s="2" t="s">
        <v>233</v>
      </c>
      <c r="D180" s="1" t="s">
        <v>293</v>
      </c>
    </row>
    <row r="181" spans="2:4" hidden="1" x14ac:dyDescent="0.2">
      <c r="B181" s="1" t="s">
        <v>446</v>
      </c>
      <c r="C181" s="2" t="s">
        <v>234</v>
      </c>
      <c r="D181" s="6" t="s">
        <v>433</v>
      </c>
    </row>
    <row r="182" spans="2:4" hidden="1" x14ac:dyDescent="0.2">
      <c r="B182" s="1" t="s">
        <v>446</v>
      </c>
      <c r="C182" s="2" t="s">
        <v>234</v>
      </c>
      <c r="D182" s="6" t="s">
        <v>434</v>
      </c>
    </row>
    <row r="183" spans="2:4" hidden="1" x14ac:dyDescent="0.2">
      <c r="B183" s="1" t="s">
        <v>446</v>
      </c>
      <c r="C183" s="2" t="s">
        <v>234</v>
      </c>
      <c r="D183" s="6" t="s">
        <v>435</v>
      </c>
    </row>
    <row r="184" spans="2:4" hidden="1" x14ac:dyDescent="0.2">
      <c r="B184" s="1" t="s">
        <v>446</v>
      </c>
      <c r="C184" s="2" t="s">
        <v>234</v>
      </c>
      <c r="D184" s="6" t="s">
        <v>436</v>
      </c>
    </row>
    <row r="185" spans="2:4" hidden="1" x14ac:dyDescent="0.2">
      <c r="B185" s="1" t="s">
        <v>446</v>
      </c>
      <c r="C185" s="2" t="s">
        <v>236</v>
      </c>
      <c r="D185" s="6" t="s">
        <v>437</v>
      </c>
    </row>
    <row r="186" spans="2:4" hidden="1" x14ac:dyDescent="0.2">
      <c r="B186" s="1" t="s">
        <v>446</v>
      </c>
      <c r="C186" s="2" t="s">
        <v>236</v>
      </c>
      <c r="D186" s="6" t="s">
        <v>438</v>
      </c>
    </row>
    <row r="187" spans="2:4" hidden="1" x14ac:dyDescent="0.2">
      <c r="B187" s="1" t="s">
        <v>446</v>
      </c>
      <c r="C187" s="2" t="s">
        <v>236</v>
      </c>
      <c r="D187" s="6" t="s">
        <v>439</v>
      </c>
    </row>
    <row r="188" spans="2:4" hidden="1" x14ac:dyDescent="0.2">
      <c r="B188" s="1" t="s">
        <v>446</v>
      </c>
      <c r="C188" s="2" t="s">
        <v>236</v>
      </c>
      <c r="D188" s="6" t="s">
        <v>440</v>
      </c>
    </row>
    <row r="189" spans="2:4" hidden="1" x14ac:dyDescent="0.2">
      <c r="B189" s="1" t="s">
        <v>446</v>
      </c>
      <c r="C189" s="2" t="s">
        <v>236</v>
      </c>
      <c r="D189" s="6" t="s">
        <v>441</v>
      </c>
    </row>
    <row r="190" spans="2:4" hidden="1" x14ac:dyDescent="0.2">
      <c r="B190" s="1" t="s">
        <v>446</v>
      </c>
      <c r="C190" s="2" t="s">
        <v>240</v>
      </c>
      <c r="D190" s="1" t="s">
        <v>294</v>
      </c>
    </row>
    <row r="191" spans="2:4" hidden="1" x14ac:dyDescent="0.2">
      <c r="B191" s="1" t="s">
        <v>446</v>
      </c>
      <c r="C191" s="2" t="s">
        <v>240</v>
      </c>
      <c r="D191" s="1" t="s">
        <v>295</v>
      </c>
    </row>
    <row r="192" spans="2:4" hidden="1" x14ac:dyDescent="0.2">
      <c r="B192" s="1" t="s">
        <v>446</v>
      </c>
      <c r="C192" s="2" t="s">
        <v>240</v>
      </c>
      <c r="D192" s="1" t="s">
        <v>296</v>
      </c>
    </row>
    <row r="193" spans="2:4" hidden="1" x14ac:dyDescent="0.2">
      <c r="B193" s="1" t="s">
        <v>449</v>
      </c>
      <c r="C193" s="1" t="s">
        <v>447</v>
      </c>
      <c r="D193" s="1" t="s">
        <v>297</v>
      </c>
    </row>
    <row r="194" spans="2:4" hidden="1" x14ac:dyDescent="0.2">
      <c r="B194" s="1" t="s">
        <v>450</v>
      </c>
      <c r="C194" s="1" t="s">
        <v>447</v>
      </c>
      <c r="D194" s="1" t="s">
        <v>298</v>
      </c>
    </row>
    <row r="195" spans="2:4" hidden="1" x14ac:dyDescent="0.2">
      <c r="B195" s="1" t="s">
        <v>450</v>
      </c>
      <c r="C195" s="1" t="s">
        <v>447</v>
      </c>
      <c r="D195" s="1" t="s">
        <v>299</v>
      </c>
    </row>
    <row r="196" spans="2:4" hidden="1" x14ac:dyDescent="0.2">
      <c r="B196" s="1" t="s">
        <v>450</v>
      </c>
      <c r="C196" s="1" t="s">
        <v>447</v>
      </c>
      <c r="D196" s="1" t="s">
        <v>300</v>
      </c>
    </row>
    <row r="197" spans="2:4" hidden="1" x14ac:dyDescent="0.2">
      <c r="B197" s="1" t="s">
        <v>450</v>
      </c>
      <c r="C197" s="1" t="s">
        <v>447</v>
      </c>
      <c r="D197" s="1" t="s">
        <v>301</v>
      </c>
    </row>
    <row r="198" spans="2:4" hidden="1" x14ac:dyDescent="0.2">
      <c r="B198" s="1" t="s">
        <v>450</v>
      </c>
      <c r="C198" s="1" t="s">
        <v>447</v>
      </c>
      <c r="D198" s="1" t="s">
        <v>302</v>
      </c>
    </row>
    <row r="199" spans="2:4" hidden="1" x14ac:dyDescent="0.2">
      <c r="B199" s="1" t="s">
        <v>306</v>
      </c>
      <c r="C199" s="1" t="s">
        <v>448</v>
      </c>
      <c r="D199" s="1" t="s">
        <v>303</v>
      </c>
    </row>
    <row r="200" spans="2:4" hidden="1" x14ac:dyDescent="0.2">
      <c r="B200" s="1" t="s">
        <v>306</v>
      </c>
      <c r="C200" s="1" t="s">
        <v>448</v>
      </c>
      <c r="D200" s="1" t="s">
        <v>304</v>
      </c>
    </row>
    <row r="201" spans="2:4" hidden="1" x14ac:dyDescent="0.2">
      <c r="B201" s="1" t="s">
        <v>306</v>
      </c>
      <c r="C201" s="1" t="s">
        <v>448</v>
      </c>
      <c r="D201" s="1" t="s">
        <v>305</v>
      </c>
    </row>
  </sheetData>
  <autoFilter ref="B2:D201">
    <filterColumn colId="0">
      <filters>
        <filter val="7. Difusión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TD_total</vt:lpstr>
      <vt:lpstr>F-P-A</vt:lpstr>
      <vt:lpstr>FASE_PROC_ACT</vt:lpstr>
      <vt:lpstr>Hoja2</vt:lpstr>
      <vt:lpstr>FASE_PROC_PROD</vt:lpstr>
      <vt:lpstr>Avanc_Graf</vt:lpstr>
      <vt:lpstr>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Karen Tapia</dc:creator>
  <cp:lastModifiedBy>INEC Magaly Aguiar</cp:lastModifiedBy>
  <dcterms:created xsi:type="dcterms:W3CDTF">2024-08-12T20:07:48Z</dcterms:created>
  <dcterms:modified xsi:type="dcterms:W3CDTF">2026-01-07T21:39:45Z</dcterms:modified>
</cp:coreProperties>
</file>