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1.xml" ContentType="application/vnd.openxmlformats-officedocument.drawingml.chart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R:\CGTPE\DECON\AS\CS_MPE_2025\CSS_2022_24\2_Dis\2.1_Dis_prod\2.1.1_Dis_result_estad\4_Tabulados_CSS\"/>
    </mc:Choice>
  </mc:AlternateContent>
  <bookViews>
    <workbookView xWindow="-120" yWindow="-120" windowWidth="20730" windowHeight="11040" firstSheet="35" activeTab="39"/>
  </bookViews>
  <sheets>
    <sheet name="ÍNDICE" sheetId="45" r:id="rId1"/>
    <sheet name="2007PYF" sheetId="13" r:id="rId2"/>
    <sheet name="2008PYF" sheetId="25" r:id="rId3"/>
    <sheet name="2009PYF" sheetId="24" r:id="rId4"/>
    <sheet name="2010PYF" sheetId="23" r:id="rId5"/>
    <sheet name="2011PYF" sheetId="22" r:id="rId6"/>
    <sheet name="2012PYF" sheetId="21" r:id="rId7"/>
    <sheet name="2013PYF" sheetId="20" r:id="rId8"/>
    <sheet name="2014PYF" sheetId="19" r:id="rId9"/>
    <sheet name="2015PYF" sheetId="18" r:id="rId10"/>
    <sheet name="2016PYF" sheetId="17" r:id="rId11"/>
    <sheet name="2017PYF" sheetId="16" r:id="rId12"/>
    <sheet name="2018PYF" sheetId="15" r:id="rId13"/>
    <sheet name="2019PYF" sheetId="14" r:id="rId14"/>
    <sheet name="2020PYF" sheetId="40" r:id="rId15"/>
    <sheet name="2021PYF" sheetId="41" r:id="rId16"/>
    <sheet name="2022PYF" sheetId="63" r:id="rId17"/>
    <sheet name="2023PYF" sheetId="67" r:id="rId18"/>
    <sheet name="2024PYF" sheetId="72" r:id="rId19"/>
    <sheet name="2007FyE" sheetId="27" r:id="rId20"/>
    <sheet name="2008FyE" sheetId="46" r:id="rId21"/>
    <sheet name="2009FyE" sheetId="47" r:id="rId22"/>
    <sheet name="2010FyE" sheetId="48" r:id="rId23"/>
    <sheet name="2011FyE" sheetId="49" r:id="rId24"/>
    <sheet name="2012FyE" sheetId="50" r:id="rId25"/>
    <sheet name="2013FyE" sheetId="51" r:id="rId26"/>
    <sheet name="2014FyE" sheetId="52" r:id="rId27"/>
    <sheet name="2015FyE" sheetId="53" r:id="rId28"/>
    <sheet name="2016FyE" sheetId="54" r:id="rId29"/>
    <sheet name="2017FyE" sheetId="55" r:id="rId30"/>
    <sheet name="2018FyE" sheetId="56" r:id="rId31"/>
    <sheet name="2019FyE" sheetId="57" r:id="rId32"/>
    <sheet name="2020FyE" sheetId="58" r:id="rId33"/>
    <sheet name="2021FyE" sheetId="59" r:id="rId34"/>
    <sheet name="2022FyE" sheetId="64" r:id="rId35"/>
    <sheet name="2023FyE" sheetId="68" r:id="rId36"/>
    <sheet name="2024FyE" sheetId="73" r:id="rId37"/>
    <sheet name="2022_2024_FyE_GL" sheetId="74" r:id="rId38"/>
    <sheet name="2022_2024_TFyE_GL" sheetId="75" r:id="rId39"/>
    <sheet name="2022_2024_FyE_SNA_GL" sheetId="76" r:id="rId40"/>
    <sheet name="GNS_PIB" sheetId="65" r:id="rId41"/>
    <sheet name="GNS_ESTRUC" sheetId="66" r:id="rId42"/>
    <sheet name="4.1" sheetId="62" r:id="rId43"/>
  </sheets>
  <externalReferences>
    <externalReference r:id="rId44"/>
  </externalReferences>
  <definedNames>
    <definedName name="_28._Valor_Agregado_Bruto_del_Trabajo_No_Remunerado_de_la_Salud._Período_2011_2014." localSheetId="39">[1]Indice!#REF!</definedName>
    <definedName name="_28._Valor_Agregado_Bruto_del_Trabajo_No_Remunerado_de_la_Salud._Período_2011_2014." localSheetId="38">[1]Indice!#REF!</definedName>
    <definedName name="_28._Valor_Agregado_Bruto_del_Trabajo_No_Remunerado_de_la_Salud._Período_2011_2014." localSheetId="34">[1]Indice!#REF!</definedName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5">[1]Indice!#REF!</definedName>
    <definedName name="_28._Valor_Agregado_Bruto_del_Trabajo_No_Remunerado_de_la_Salud._Período_2011_2014." localSheetId="17">[1]Indice!#REF!</definedName>
    <definedName name="_28._Valor_Agregado_Bruto_del_Trabajo_No_Remunerado_de_la_Salud._Período_2011_2014." localSheetId="36">[1]Indice!#REF!</definedName>
    <definedName name="_28._Valor_Agregado_Bruto_del_Trabajo_No_Remunerado_de_la_Salud._Período_2011_2014." localSheetId="18">[1]Indice!#REF!</definedName>
    <definedName name="_28._Valor_Agregado_Bruto_del_Trabajo_No_Remunerado_de_la_Salud._Período_2011_2014." localSheetId="42">[1]Indice!#REF!</definedName>
    <definedName name="_28._Valor_Agregado_Bruto_del_Trabajo_No_Remunerado_de_la_Salud._Período_2011_2014." localSheetId="41">[1]Indice!#REF!</definedName>
    <definedName name="_28._Valor_Agregado_Bruto_del_Trabajo_No_Remunerado_de_la_Salud._Período_2011_2014." localSheetId="40">[1]Indice!#REF!</definedName>
    <definedName name="_28._Valor_Agregado_Bruto_del_Trabajo_No_Remunerado_de_la_Salud._Período_2011_2014.">[1]Indice!#REF!</definedName>
    <definedName name="_xlnm.Print_Area" localSheetId="41">GNS_ESTRUC!$A$1:$F$43</definedName>
    <definedName name="_xlnm.Print_Area" localSheetId="40">GNS_PIB!$A$1:$F$35</definedName>
  </definedNames>
  <calcPr calcId="152511" calcMode="manual"/>
</workbook>
</file>

<file path=xl/calcChain.xml><?xml version="1.0" encoding="utf-8"?>
<calcChain xmlns="http://schemas.openxmlformats.org/spreadsheetml/2006/main">
  <c r="T23" i="65" l="1"/>
  <c r="T22" i="65"/>
  <c r="T21" i="65"/>
  <c r="S23" i="65"/>
  <c r="R23" i="65"/>
  <c r="Q23" i="65"/>
  <c r="P23" i="65"/>
  <c r="O23" i="65"/>
  <c r="N23" i="65"/>
  <c r="M23" i="65"/>
  <c r="L23" i="65"/>
  <c r="K23" i="65"/>
  <c r="J23" i="65"/>
  <c r="I23" i="65"/>
  <c r="H23" i="65"/>
  <c r="G23" i="65"/>
  <c r="F23" i="65"/>
  <c r="E23" i="65"/>
  <c r="D23" i="65"/>
  <c r="C23" i="65"/>
  <c r="B23" i="65"/>
  <c r="S22" i="65"/>
  <c r="S24" i="65" s="1"/>
  <c r="R22" i="65"/>
  <c r="R24" i="65" s="1"/>
  <c r="Q22" i="65"/>
  <c r="P22" i="65"/>
  <c r="O22" i="65"/>
  <c r="O24" i="65" s="1"/>
  <c r="N22" i="65"/>
  <c r="N24" i="65" s="1"/>
  <c r="M22" i="65"/>
  <c r="M24" i="65" s="1"/>
  <c r="L22" i="65"/>
  <c r="L24" i="65" s="1"/>
  <c r="K22" i="65"/>
  <c r="K24" i="65" s="1"/>
  <c r="J22" i="65"/>
  <c r="J24" i="65" s="1"/>
  <c r="I22" i="65"/>
  <c r="H22" i="65"/>
  <c r="G22" i="65"/>
  <c r="G24" i="65" s="1"/>
  <c r="F22" i="65"/>
  <c r="E22" i="65"/>
  <c r="D22" i="65"/>
  <c r="D24" i="65" s="1"/>
  <c r="C22" i="65"/>
  <c r="C24" i="65" s="1"/>
  <c r="B22" i="65"/>
  <c r="S21" i="65"/>
  <c r="R21" i="65"/>
  <c r="Q21" i="65"/>
  <c r="P21" i="65"/>
  <c r="O21" i="65"/>
  <c r="N21" i="65"/>
  <c r="M21" i="65"/>
  <c r="L21" i="65"/>
  <c r="K21" i="65"/>
  <c r="J21" i="65"/>
  <c r="I21" i="65"/>
  <c r="H21" i="65"/>
  <c r="G21" i="65"/>
  <c r="F21" i="65"/>
  <c r="E21" i="65"/>
  <c r="D21" i="65"/>
  <c r="C21" i="65"/>
  <c r="P24" i="65" l="1"/>
  <c r="Q24" i="65"/>
  <c r="E24" i="65"/>
  <c r="H24" i="65"/>
  <c r="F24" i="65"/>
  <c r="I24" i="65"/>
  <c r="T24" i="65"/>
</calcChain>
</file>

<file path=xl/sharedStrings.xml><?xml version="1.0" encoding="utf-8"?>
<sst xmlns="http://schemas.openxmlformats.org/spreadsheetml/2006/main" count="6129" uniqueCount="409">
  <si>
    <t>Miles de dólares</t>
  </si>
  <si>
    <t>Índice</t>
  </si>
  <si>
    <t>Financiamiento de los servicios de salud por tipos de ingreso según agentes de financiamiento</t>
  </si>
  <si>
    <t>Erogaciones de los servicios de salud por tipos de gasto según unidades institucionales</t>
  </si>
  <si>
    <t>Financiamiento de la producción de actividades características de salud</t>
  </si>
  <si>
    <t xml:space="preserve"> Producción de los servicios característicos de salud</t>
  </si>
  <si>
    <t>Contenido</t>
  </si>
  <si>
    <t>Cuadro N° 1.1.1</t>
  </si>
  <si>
    <t>Cuadro N° 1.1.2</t>
  </si>
  <si>
    <t xml:space="preserve">Cuadro N° 1.1.3 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</si>
  <si>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</si>
  <si>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</si>
  <si>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</si>
  <si>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</si>
  <si>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</si>
  <si>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</si>
  <si>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</si>
  <si>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</si>
  <si>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</si>
  <si>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</si>
  <si>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</si>
  <si>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</si>
  <si>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</si>
  <si>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</si>
  <si>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</si>
  <si>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</si>
  <si>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</si>
  <si>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</si>
  <si>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</si>
  <si>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</si>
  <si>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</si>
  <si>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</si>
  <si>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</si>
  <si>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</si>
  <si>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</si>
  <si>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</si>
  <si>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</si>
  <si>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</si>
  <si>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</si>
  <si>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</si>
  <si>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</si>
  <si>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</si>
  <si>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</si>
  <si>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</si>
  <si>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</si>
  <si>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 xml:space="preserve">Cuadro N° 1.13.3 </t>
  </si>
  <si>
    <t>Cuadro N° 2.1.1</t>
  </si>
  <si>
    <t>Cuadro N° 2.1.2</t>
  </si>
  <si>
    <t>Estructura de financiamiento de los productos de salud según agentes de financiamiento</t>
  </si>
  <si>
    <t>Producción de los servicios característicos de salud</t>
  </si>
  <si>
    <t>Cuadro N° 1.14.1</t>
  </si>
  <si>
    <t>Cuadro N° 1.14.2</t>
  </si>
  <si>
    <t xml:space="preserve">Cuadro N° 1.14.3 </t>
  </si>
  <si>
    <t>Cuadro N° 1.15.1</t>
  </si>
  <si>
    <t>Cuadro N° 1.15.2</t>
  </si>
  <si>
    <t xml:space="preserve">Cuadro N° 1.15.3 </t>
  </si>
  <si>
    <r>
      <rPr>
        <b/>
        <sz val="10"/>
        <color rgb="FF646482"/>
        <rFont val="Century Gothic"/>
        <family val="2"/>
      </rPr>
      <t xml:space="preserve">Elaboración: </t>
    </r>
    <r>
      <rPr>
        <sz val="10"/>
        <color rgb="FF646482"/>
        <rFont val="Century Gothic"/>
        <family val="2"/>
      </rPr>
      <t>INEC</t>
    </r>
  </si>
  <si>
    <t>Financiamiento y Producción</t>
  </si>
  <si>
    <t>1.1</t>
  </si>
  <si>
    <t>1.2</t>
  </si>
  <si>
    <t>1.3</t>
  </si>
  <si>
    <t>Erogaciones</t>
  </si>
  <si>
    <t>2.1</t>
  </si>
  <si>
    <t>2.2</t>
  </si>
  <si>
    <t>3.1</t>
  </si>
  <si>
    <t>3.2</t>
  </si>
  <si>
    <t>Anexos</t>
  </si>
  <si>
    <t>4.1</t>
  </si>
  <si>
    <t>Notas:</t>
  </si>
  <si>
    <t>Remuneración de los empleados</t>
  </si>
  <si>
    <t>Compras del gobierno en nombre de los hogares</t>
  </si>
  <si>
    <t>Total</t>
  </si>
  <si>
    <t>Consumo intermedio</t>
  </si>
  <si>
    <t>Inversiones</t>
  </si>
  <si>
    <t>Transferencias</t>
  </si>
  <si>
    <t>Otros gastos</t>
  </si>
  <si>
    <t>Cuadro N° 2.2.1</t>
  </si>
  <si>
    <t>Cuadro N° 2.2.2</t>
  </si>
  <si>
    <t>Cuadro N° 2.3.1</t>
  </si>
  <si>
    <t>Cuadro N° 2.3.2</t>
  </si>
  <si>
    <t>Cuadro N° 2.4.1</t>
  </si>
  <si>
    <t>Cuadro N° 2.4.2</t>
  </si>
  <si>
    <t>Cuadro N° 2.5.1</t>
  </si>
  <si>
    <t>Cuadro N° 2.5.2</t>
  </si>
  <si>
    <t>Cuadro N° 2.6.1</t>
  </si>
  <si>
    <t>Cuadro N° 2.6.2</t>
  </si>
  <si>
    <t>Cuadro N° 2.7.1</t>
  </si>
  <si>
    <t>Cuadro N° 2.7.2</t>
  </si>
  <si>
    <t>Cuadro N° 2.8.1</t>
  </si>
  <si>
    <t>Cuadro N° 2.8.2</t>
  </si>
  <si>
    <t>Cuadro N° 2.9.1</t>
  </si>
  <si>
    <t>Cuadro N° 2.9.2</t>
  </si>
  <si>
    <t>Cuadro N° 2.10.2</t>
  </si>
  <si>
    <t>Cuadro N° 2.10.1</t>
  </si>
  <si>
    <t>Cuadro N° 2.11.1</t>
  </si>
  <si>
    <t>Cuadro N° 2.11.2</t>
  </si>
  <si>
    <t>Cuadro N° 2.12.1</t>
  </si>
  <si>
    <t>Cuadro N° 2.12.2</t>
  </si>
  <si>
    <t>Cuadro N° 2.13.1</t>
  </si>
  <si>
    <t>Cuadro N° 2.13.2</t>
  </si>
  <si>
    <t>Cuadro N° 2.14.1</t>
  </si>
  <si>
    <t>Cuadro N° 2.14.2</t>
  </si>
  <si>
    <t>Cuadro N° 2.15.1</t>
  </si>
  <si>
    <t>Cuadro N° 2.15.2</t>
  </si>
  <si>
    <t>La suma de valores puede no coincidir con el total, debido a redondeos.</t>
  </si>
  <si>
    <t>Hospitales del día</t>
  </si>
  <si>
    <t>Gasto Nacional en Salud</t>
  </si>
  <si>
    <t xml:space="preserve">Miles de dólares </t>
  </si>
  <si>
    <t>Descripción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</si>
  <si>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</si>
  <si>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</si>
  <si>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</si>
  <si>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</si>
  <si>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</si>
  <si>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</si>
  <si>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</si>
  <si>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</si>
  <si>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Instituciones de investigación, control y promoción de la salud</t>
  </si>
  <si>
    <t>Programas de vacunación COVID-19</t>
  </si>
  <si>
    <t>Planes de seguridad social obligatoria</t>
  </si>
  <si>
    <t>Actividades de servicios médicos y odontológicos ambulatorios</t>
  </si>
  <si>
    <t>Primer nivel de atención</t>
  </si>
  <si>
    <t>Puestos de salud</t>
  </si>
  <si>
    <t>Consultorios generales</t>
  </si>
  <si>
    <t>Centros de salud A, B y C</t>
  </si>
  <si>
    <t>Centros de salud en centros de privación de libertad</t>
  </si>
  <si>
    <t xml:space="preserve">Centros de salud en el trabajo </t>
  </si>
  <si>
    <t>Segundo nivel de atención</t>
  </si>
  <si>
    <t>Consultorios de especialidades</t>
  </si>
  <si>
    <t>Centros de especialidades</t>
  </si>
  <si>
    <t>Centros de atención ambulatoria en salud mental</t>
  </si>
  <si>
    <t>Tercer nivel de atención</t>
  </si>
  <si>
    <t>Centros especializados</t>
  </si>
  <si>
    <t>Actividades de hospitales</t>
  </si>
  <si>
    <t>Hospitales básicos</t>
  </si>
  <si>
    <t>Hospitales generales</t>
  </si>
  <si>
    <t>Hospitales especializados</t>
  </si>
  <si>
    <t>Hospitales de especialidades</t>
  </si>
  <si>
    <t>Otras actividades relacionadas con la salud humana privados</t>
  </si>
  <si>
    <t>Otros servicios de apoyo a la salud</t>
  </si>
  <si>
    <t>Establecimientos de laboratorios, radiología e imagen</t>
  </si>
  <si>
    <t>Estableciminetos de bancos de sangre, tejidos y células</t>
  </si>
  <si>
    <t>Otros establecimientos de apoyo a la salud</t>
  </si>
  <si>
    <t>Establecimientos de atención residencial</t>
  </si>
  <si>
    <t>Establecimientos de asistencia social residenciales a la salud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</si>
  <si>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</si>
  <si>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t>CUADRO N° 4.1</t>
  </si>
  <si>
    <t>Siguiente</t>
  </si>
  <si>
    <t>Anterior</t>
  </si>
  <si>
    <t>codigo_N4</t>
  </si>
  <si>
    <t>descr_codigo_N4</t>
  </si>
  <si>
    <t>Gastos de consumo intermedio</t>
  </si>
  <si>
    <t>Formación bruta de capital</t>
  </si>
  <si>
    <t>Activos no producidos</t>
  </si>
  <si>
    <t>Transferencias desde el gobierno</t>
  </si>
  <si>
    <t>Otras transferencias</t>
  </si>
  <si>
    <t>Impuestos, tasas, multas</t>
  </si>
  <si>
    <t>Gasto de hogares en medicina prepagada, seguros e insumos médicos</t>
  </si>
  <si>
    <t>Gobierno central</t>
  </si>
  <si>
    <t>Gobierno local</t>
  </si>
  <si>
    <t>Código</t>
  </si>
  <si>
    <t>Unidad Institucional</t>
  </si>
  <si>
    <t>Financiamiento de los hogares</t>
  </si>
  <si>
    <t>Transferencia corriente del gobierno general</t>
  </si>
  <si>
    <t>Contribuciones sociales efectivas de los empleadores</t>
  </si>
  <si>
    <t>Otras transferencias corrientes</t>
  </si>
  <si>
    <t>Otros ingresos propios</t>
  </si>
  <si>
    <t>Agente de financiamiento</t>
  </si>
  <si>
    <t>Descripción de producto</t>
  </si>
  <si>
    <t>Producción empresas*</t>
  </si>
  <si>
    <t>Producción gobierno central</t>
  </si>
  <si>
    <t>Producción gobierno local</t>
  </si>
  <si>
    <t>Producción de los Fondos de la Seguridad Social</t>
  </si>
  <si>
    <t>Producción hogares</t>
  </si>
  <si>
    <t>Producción ISFLH</t>
  </si>
  <si>
    <t>Producción total</t>
  </si>
  <si>
    <t>Financiamiento hogares</t>
  </si>
  <si>
    <t>Financiamiento gobierno central</t>
  </si>
  <si>
    <t>Financiamiento gobierno local</t>
  </si>
  <si>
    <t>Financiamiento de los Fondos de la Seguridad Social</t>
  </si>
  <si>
    <t>Financiamiento ISFLH</t>
  </si>
  <si>
    <t>Financiamiento total</t>
  </si>
  <si>
    <t>La Formación Bruta de Capital que forma parte del Gasto Nacional en Salud tuvo una actualización, al incluir en su cálculo a "la adquisición menos disposiciones de activos no financieros no producidos". La actualización se homologa para toda la serie 2007-2019.</t>
  </si>
  <si>
    <t>GNS/PIB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</si>
  <si>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CSE 2007-2019</t>
    </r>
  </si>
  <si>
    <r>
      <rPr>
        <b/>
        <sz val="9"/>
        <color rgb="FF5A5A72"/>
        <rFont val="Century Gothic"/>
        <family val="2"/>
      </rPr>
      <t>Nota:</t>
    </r>
    <r>
      <rPr>
        <sz val="9"/>
        <color rgb="FF5A5A72"/>
        <rFont val="Century Gothic"/>
        <family val="2"/>
      </rPr>
      <t xml:space="preserve"> La Formación Bruta de Capital que forma parte del Gasto Nacional en Salud tuvo una actualización, al incluir en su cálculo a "la adquisición menos disposiciones de activos no financieros no producidos". La actualización se homologa para toda la serie 2007-2019.</t>
    </r>
  </si>
  <si>
    <t>*Incluye: Formación Bruta de Capital  + Objetos valiosos + Adquisición menos disposiciones de activos no financieros no producidos +Variaciones de existencias</t>
  </si>
  <si>
    <t>CUADRO N° 3.1</t>
  </si>
  <si>
    <t>CUADRO N° 3.2</t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</si>
  <si>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</si>
  <si>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2007-2022; Banco Central del Ecuador (BCE), Cuentas Nacionales 2007-2023.</t>
    </r>
  </si>
  <si>
    <t>2.3</t>
  </si>
  <si>
    <t>2.4</t>
  </si>
  <si>
    <t>2.5</t>
  </si>
  <si>
    <t>codigo_N4</t>
  </si>
  <si>
    <t>descr_codigo_N4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</si>
  <si>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</si>
  <si>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</si>
  <si>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</si>
  <si>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</si>
  <si>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</si>
  <si>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</si>
  <si>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</si>
  <si>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</si>
  <si>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</si>
  <si>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</si>
  <si>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S11.01</t>
  </si>
  <si>
    <t>Sociedades no financieras características</t>
  </si>
  <si>
    <t>S11.01.01.01</t>
  </si>
  <si>
    <t>Hospitales básicos y generales</t>
  </si>
  <si>
    <t>S11.01.01.02</t>
  </si>
  <si>
    <t>Hospitales de salud mental y adicciones</t>
  </si>
  <si>
    <t>S11.01.01.03</t>
  </si>
  <si>
    <t>Hospitales de especialidades y especializados</t>
  </si>
  <si>
    <t>S11.01.02.01</t>
  </si>
  <si>
    <t>Establecimientos de atención residencial para retraso  mental, salud mental y adicciones</t>
  </si>
  <si>
    <t>S11.01.02.02</t>
  </si>
  <si>
    <t>Establecimientos de atención residencial a la tercera edad</t>
  </si>
  <si>
    <t>S11.01.02.03</t>
  </si>
  <si>
    <t>Demás establecimientos de atención residencial</t>
  </si>
  <si>
    <t>S11.01.03.01</t>
  </si>
  <si>
    <t>Centros de atención ambulatoria</t>
  </si>
  <si>
    <t>S11.01.03.02</t>
  </si>
  <si>
    <t>Hospitales del día</t>
  </si>
  <si>
    <t>S11.01.03.03</t>
  </si>
  <si>
    <t>Centros de atención especializada</t>
  </si>
  <si>
    <t>S11.01.03.04</t>
  </si>
  <si>
    <t>Consultorios médicos</t>
  </si>
  <si>
    <t>S11.01.03.05</t>
  </si>
  <si>
    <t>Consultorios odontológicos</t>
  </si>
  <si>
    <t>S11.01.03.06</t>
  </si>
  <si>
    <t>Consultorios de otros profesionales de salud</t>
  </si>
  <si>
    <t>S11.01.04.01</t>
  </si>
  <si>
    <t>Servicios de ambulancias</t>
  </si>
  <si>
    <t>S11.01.04.02</t>
  </si>
  <si>
    <t>Laboratorios médicos y de diagnóstico</t>
  </si>
  <si>
    <t>S11.01.04.03</t>
  </si>
  <si>
    <t>Demás proveedores de atención ambulatoria</t>
  </si>
  <si>
    <t>S13.01</t>
  </si>
  <si>
    <t>Gobierno central</t>
  </si>
  <si>
    <t>S13.01.01.01</t>
  </si>
  <si>
    <t>Hospitales básicos y generales (MSP)</t>
  </si>
  <si>
    <t>S13.01.01.02</t>
  </si>
  <si>
    <t>S13.01.01.03</t>
  </si>
  <si>
    <t>Hospitales de especialidades y especializados (MSP)</t>
  </si>
  <si>
    <t>S13.01.02.02</t>
  </si>
  <si>
    <t>S13.01.03.01</t>
  </si>
  <si>
    <t>Centros de atención ambulatoria (MSP)</t>
  </si>
  <si>
    <t>S13.01.03.02</t>
  </si>
  <si>
    <t>S13.01.03.03</t>
  </si>
  <si>
    <t>S13.01.03.04</t>
  </si>
  <si>
    <t>S13.01.05.01</t>
  </si>
  <si>
    <t>Administración de la salud por las administraciones públicas (MSP)</t>
  </si>
  <si>
    <t>S13.01.06.01</t>
  </si>
  <si>
    <t>Suministro y administración de programas de salud pública</t>
  </si>
  <si>
    <t>S13.01.06.02</t>
  </si>
  <si>
    <t>Control de salud por las administraciones públicas</t>
  </si>
  <si>
    <t>S13.01.07.01</t>
  </si>
  <si>
    <t>Hospitales básicos y generales (Policía Nacional)</t>
  </si>
  <si>
    <t>S13.01.07.03</t>
  </si>
  <si>
    <t>Hospitales de especialidades y especializados (Policía Nacional)</t>
  </si>
  <si>
    <t>S13.01.08.01</t>
  </si>
  <si>
    <t>Centros de atención ambulatoria (Policía Nacional)</t>
  </si>
  <si>
    <t>S13.01.09.01</t>
  </si>
  <si>
    <t>Administración de la salud por las administraciones públicas (Policía Nacional)</t>
  </si>
  <si>
    <t>S13.01.10.01</t>
  </si>
  <si>
    <t>Hospitales básicos y generales (FFAA)</t>
  </si>
  <si>
    <t>S13.01.10.03</t>
  </si>
  <si>
    <t>Hospitales de especialidades y especializados (FFAA)</t>
  </si>
  <si>
    <t>S13.01.11.01</t>
  </si>
  <si>
    <t>Centros de atención ambulatoria (FFAA)</t>
  </si>
  <si>
    <t>S13.01.12.01</t>
  </si>
  <si>
    <t>Administración de la salud por las administraciones públicas (FFAA)</t>
  </si>
  <si>
    <t>S13.02</t>
  </si>
  <si>
    <t>Gobierno local</t>
  </si>
  <si>
    <t>S13.02.01.01</t>
  </si>
  <si>
    <t>S13.02.02.01</t>
  </si>
  <si>
    <t>Centros de atención ambulatoria (GAD municipales)</t>
  </si>
  <si>
    <t>S13.02.02.02</t>
  </si>
  <si>
    <t>S13.02.03.01</t>
  </si>
  <si>
    <t>Administración de la salud por las administraciones públicas</t>
  </si>
  <si>
    <t>S13.02.04.01</t>
  </si>
  <si>
    <t>Centros de atención ambulatoria (GAD provinciales)</t>
  </si>
  <si>
    <t>S13.03</t>
  </si>
  <si>
    <t>Fondos de seguridad social</t>
  </si>
  <si>
    <t>S13.03.01.01</t>
  </si>
  <si>
    <t>S13.03.01.03</t>
  </si>
  <si>
    <t>S13.03.02.01</t>
  </si>
  <si>
    <t>S13.03.02.02</t>
  </si>
  <si>
    <t>S13.03.03.01</t>
  </si>
  <si>
    <t>Administraciones de seguridad social (IESS)</t>
  </si>
  <si>
    <t>S13.03.04.01</t>
  </si>
  <si>
    <t>Administraciones de seguridad social (ISSPOL)</t>
  </si>
  <si>
    <t>S13.03.05.01</t>
  </si>
  <si>
    <t>Administraciones de seguridad social (ISSFA)</t>
  </si>
  <si>
    <t>S14.01</t>
  </si>
  <si>
    <t>Hogares Productores</t>
  </si>
  <si>
    <t>S14.01.01.01</t>
  </si>
  <si>
    <t>S14.01.01.02</t>
  </si>
  <si>
    <t>S14.01.01.03</t>
  </si>
  <si>
    <t>S15.01</t>
  </si>
  <si>
    <t>Instituciones sin fines de lucro que sirven a los hogares</t>
  </si>
  <si>
    <t>S15.01.01.01</t>
  </si>
  <si>
    <t>S15.01.01.02</t>
  </si>
  <si>
    <t>S15.01.01.03</t>
  </si>
  <si>
    <t>S15.01.03.01</t>
  </si>
  <si>
    <t>S15.01.03.02</t>
  </si>
  <si>
    <t>S15.01.03.03</t>
  </si>
  <si>
    <t>S15.01.03.04</t>
  </si>
  <si>
    <t>S15.01.03.06</t>
  </si>
  <si>
    <t>S15.01.04.02</t>
  </si>
  <si>
    <t>S15.01.04.03</t>
  </si>
  <si>
    <t>S14.02</t>
  </si>
  <si>
    <t>Productores servicios conexos</t>
  </si>
  <si>
    <t>S14.02.01.01</t>
  </si>
  <si>
    <t>Código</t>
  </si>
  <si>
    <t>Unidad Institucional</t>
  </si>
  <si>
    <t>Financiamiento de los hogares</t>
  </si>
  <si>
    <t>Transferencia corriente del gobierno general</t>
  </si>
  <si>
    <t>Contribuciones sociales efectivas de los empleadores</t>
  </si>
  <si>
    <t>Otras transferencias corrientes</t>
  </si>
  <si>
    <t>Otros ingresos propios</t>
  </si>
  <si>
    <t>S11.01.01</t>
  </si>
  <si>
    <t>Instituciones de servicios de salud privada</t>
  </si>
  <si>
    <t>S13.01.01</t>
  </si>
  <si>
    <t>&gt; Ministerio de Salud Pública</t>
  </si>
  <si>
    <t>S13.01.03</t>
  </si>
  <si>
    <t>&gt; Instituciones del resto del gobierno central</t>
  </si>
  <si>
    <t>S13.02.01</t>
  </si>
  <si>
    <t>Instituciones de servicios de salud de los GAD</t>
  </si>
  <si>
    <t>S13.03.01</t>
  </si>
  <si>
    <t>&gt; IESS - Seguro General de Salud Individual y Familiar</t>
  </si>
  <si>
    <t>S13.03.02</t>
  </si>
  <si>
    <t>&gt; IESS - Seguro Social Campesino</t>
  </si>
  <si>
    <t>S13.03.03</t>
  </si>
  <si>
    <t>&gt; ISSPOL</t>
  </si>
  <si>
    <t>S13.03.04</t>
  </si>
  <si>
    <t>&gt; ISSFA</t>
  </si>
  <si>
    <t>Hogares productores</t>
  </si>
  <si>
    <t>S14.01.01</t>
  </si>
  <si>
    <t>Instituciones de servicios de salud de hogares productores</t>
  </si>
  <si>
    <t>S15.01.01</t>
  </si>
  <si>
    <t>Instituciones de salud sin fines de lucro</t>
  </si>
  <si>
    <t>S14.02.01</t>
  </si>
  <si>
    <t>Agente de financiamiento</t>
  </si>
  <si>
    <t>S13.01.13.01</t>
  </si>
  <si>
    <t>Otras instituciones proveedoras de servicios relacionados con la salud</t>
  </si>
  <si>
    <t>S13.01.06.03</t>
  </si>
  <si>
    <t>Instituciones de investigación</t>
  </si>
  <si>
    <t>Descripción de producto</t>
  </si>
  <si>
    <t>Producción empresas*</t>
  </si>
  <si>
    <t>Producción gobierno central</t>
  </si>
  <si>
    <t>Producción gobierno local</t>
  </si>
  <si>
    <t>Producción de los Fondos de la Seguridad Social</t>
  </si>
  <si>
    <t>Producción hogares</t>
  </si>
  <si>
    <t>Producción ISFLH</t>
  </si>
  <si>
    <t>Producción total</t>
  </si>
  <si>
    <t>01.01.01</t>
  </si>
  <si>
    <t xml:space="preserve">Servicios de rectoría y administración de la salud </t>
  </si>
  <si>
    <t>01.02.01</t>
  </si>
  <si>
    <t>Servicios de administración de la seguridad social obligatoria</t>
  </si>
  <si>
    <t>01.03.01</t>
  </si>
  <si>
    <t>Servicios de salud pública</t>
  </si>
  <si>
    <t>02.01.01</t>
  </si>
  <si>
    <t>Servicios con internación en hospitales y clínicas básicas y generales</t>
  </si>
  <si>
    <t>02.01.02</t>
  </si>
  <si>
    <t>Servicios con internación en hospitales y clínicas especializados y de especialidades</t>
  </si>
  <si>
    <t>02.02.01</t>
  </si>
  <si>
    <t>Servicios ambulatorios generales y especializados en hospitales y clínicas</t>
  </si>
  <si>
    <t>02.02.02</t>
  </si>
  <si>
    <t>Servicios ambulatorios generales y especializados en centros ambulatorios</t>
  </si>
  <si>
    <t>02.03.01</t>
  </si>
  <si>
    <t>Servicios odontológicos en hospitales y clínicas</t>
  </si>
  <si>
    <t>02.03.02</t>
  </si>
  <si>
    <t>Servicios odontológicos en centros de atención ambulatoria</t>
  </si>
  <si>
    <t>02.04.01</t>
  </si>
  <si>
    <t>Servicios proporcionados por comadronas, enfermeros, fisioterapéutas y paramédicos</t>
  </si>
  <si>
    <t>02.04.02</t>
  </si>
  <si>
    <t>Servicios de instituciones residenciales de salud distintos de los servicios hospitalarios</t>
  </si>
  <si>
    <t>02.04.03</t>
  </si>
  <si>
    <t>Otros servicios de salud humana n.c.p</t>
  </si>
  <si>
    <t>Financiamiento hogares</t>
  </si>
  <si>
    <t>Financiamiento gobierno central</t>
  </si>
  <si>
    <t>Financiamiento gobierno local</t>
  </si>
  <si>
    <t>Financiamiento de los Fondos de la Seguridad Social</t>
  </si>
  <si>
    <t>Financiamiento ISFLH</t>
  </si>
  <si>
    <t>Financiamiento total</t>
  </si>
  <si>
    <t>Gasto de consumo final</t>
  </si>
  <si>
    <t>Sector privado</t>
  </si>
  <si>
    <t>Fondos de la Seguridad Social</t>
  </si>
  <si>
    <t>Formación Bruta de Capital*</t>
  </si>
  <si>
    <t>Transferencias a los servicios de salud</t>
  </si>
  <si>
    <t>Gasto Nacional en Salud</t>
  </si>
  <si>
    <t>Sector Público</t>
  </si>
  <si>
    <t>PIB</t>
  </si>
  <si>
    <t>Gasto Nacional en Salud según sector público y privado respecto del PIB. Periodo 2007-2024</t>
  </si>
  <si>
    <t>Composición del Gasto Nacional en Salud según sector público y privado. Período 2007-2024</t>
  </si>
  <si>
    <r>
      <t>Fuente:</t>
    </r>
    <r>
      <rPr>
        <sz val="10"/>
        <color rgb="FF646482"/>
        <rFont val="Century Gothic"/>
        <family val="2"/>
      </rPr>
      <t xml:space="preserve"> INEC, CSS 2007-2024</t>
    </r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</si>
  <si>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2007-2024</t>
    </r>
  </si>
  <si>
    <t>Gasto Nacional en Salud según sector público y privado respecto del PIB
Período 2007-2024</t>
  </si>
  <si>
    <r>
      <rPr>
        <b/>
        <sz val="9"/>
        <color rgb="FF6E6E7C"/>
        <rFont val="Century Gothic"/>
        <family val="2"/>
      </rPr>
      <t xml:space="preserve">Nota: </t>
    </r>
    <r>
      <rPr>
        <sz val="9"/>
        <color rgb="FF6E6E7C"/>
        <rFont val="Century Gothic"/>
        <family val="2"/>
      </rPr>
      <t xml:space="preserve">Datos PIB (BCE) año 2016 cifra semidefinitiva y datos 2017-2024 cifra provisional.                                                                                                              
</t>
    </r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</si>
  <si>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2007-2022; Banco Central del Ecuador (BCE), Cuentas Nacionales 2007-2024.</t>
    </r>
  </si>
  <si>
    <t>Gasto Nacional en Salud (miles de dólares) según sector público y privado respecto del PIB. Período 2007-2024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</si>
  <si>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2007-2024</t>
    </r>
  </si>
  <si>
    <t>Composición del Gasto Nacional en Salud según sector público y privado
Período 2007-2024</t>
  </si>
  <si>
    <t>Los resultados de las CSS 2023 son semidefinitivos y 2024 provisionales.</t>
  </si>
  <si>
    <t>Erogaciones de los servicios de salud de los gobiernos locales por años  2022 - 2024</t>
  </si>
  <si>
    <t>Erogaciones de los servicios de salud de los gobiernos locales según unidades institucionales y tipos de gasto 2022 - 2024</t>
  </si>
  <si>
    <t>Erogaciones de los servicios de salud de los gobiernos locales según tipos de gasto y subniveles de atención del sistema nacional de salud 2022 - 2024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</si>
</sst>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??_ ;_ @_ "/>
    <numFmt numFmtId="165" formatCode="0.0%"/>
  </numFmts>
  <fonts count="52" x14ac:knownFonts="1">
    <font>
      <sz val="11"/>
      <color rgb="FF000000"/>
      <name val="Calibri"/>
      <family val="2"/>
      <scheme val="minor"/>
    </font>
    <font>
      <sz val="12"/>
      <color rgb="FF646480"/>
      <name val="Calibri"/>
      <family val="2"/>
      <scheme val="minor"/>
    </font>
    <font>
      <b/>
      <sz val="12"/>
      <color rgb="FF646482"/>
      <name val="Century Gothic"/>
      <family val="2"/>
    </font>
    <font>
      <u/>
      <sz val="12"/>
      <color rgb="FF646482"/>
      <name val="Century Gothic"/>
      <family val="2"/>
    </font>
    <font>
      <sz val="12"/>
      <color rgb="FF646482"/>
      <name val="Century Gothic"/>
      <family val="2"/>
    </font>
    <font>
      <sz val="11"/>
      <color rgb="FF646480"/>
      <name val="Century Gothic"/>
      <family val="2"/>
    </font>
    <font>
      <b/>
      <sz val="10"/>
      <color rgb="FF5A5A72"/>
      <name val="Century Gothic"/>
      <family val="2"/>
    </font>
    <font>
      <sz val="10"/>
      <color rgb="FF5A5A72"/>
      <name val="Century Gothic"/>
      <family val="2"/>
    </font>
    <font>
      <sz val="11"/>
      <color rgb="FF646480"/>
      <name val="Calibri"/>
      <family val="2"/>
      <scheme val="minor"/>
    </font>
    <font>
      <sz val="11"/>
      <color rgb="FF646482"/>
      <name val="Century Gothic"/>
      <family val="2"/>
    </font>
    <font>
      <sz val="10"/>
      <color rgb="FF646482"/>
      <name val="Century Gothic"/>
      <family val="2"/>
    </font>
    <font>
      <b/>
      <sz val="11"/>
      <color rgb="FF646482"/>
      <name val="Century Gothic"/>
      <family val="2"/>
    </font>
    <font>
      <b/>
      <sz val="14"/>
      <color rgb="FF646482"/>
      <name val="Century Gothic"/>
      <family val="2"/>
    </font>
    <font>
      <sz val="8"/>
      <color rgb="FF646482"/>
      <name val="Century Gothic"/>
      <family val="2"/>
    </font>
    <font>
      <sz val="11"/>
      <color rgb="FF646482"/>
      <name val="Calibri"/>
      <family val="2"/>
    </font>
    <font>
      <b/>
      <sz val="10"/>
      <color rgb="FF646482"/>
      <name val="Century Gothic"/>
      <family val="2"/>
    </font>
    <font>
      <b/>
      <u/>
      <sz val="18"/>
      <color rgb="FF646482"/>
      <name val="Calibri"/>
      <family val="2"/>
      <scheme val="minor"/>
    </font>
    <font>
      <sz val="11"/>
      <color rgb="FF000000"/>
      <name val="Calibri"/>
      <family val="2"/>
    </font>
    <font>
      <sz val="9"/>
      <color rgb="FF6E6E7C"/>
      <name val="Century Gothic"/>
      <family val="2"/>
    </font>
    <font>
      <sz val="9"/>
      <color rgb="FF5A5A72"/>
      <name val="Century Gothic"/>
      <family val="2"/>
    </font>
    <font>
      <b/>
      <sz val="14"/>
      <color rgb="FF5A5A72"/>
      <name val="Century Gothic"/>
      <family val="2"/>
    </font>
    <font>
      <sz val="12"/>
      <color rgb="FF5A5A72"/>
      <name val="Century Gothic"/>
      <family val="2"/>
    </font>
    <font>
      <b/>
      <sz val="12"/>
      <color rgb="FF5A5A72"/>
      <name val="Century Gothic"/>
      <family val="2"/>
    </font>
    <font>
      <b/>
      <u/>
      <sz val="18"/>
      <color rgb="FF5A5A72"/>
      <name val="Calibri"/>
      <family val="2"/>
      <scheme val="minor"/>
    </font>
    <font>
      <sz val="11"/>
      <color theme="1"/>
      <name val="Calibri"/>
      <family val="2"/>
    </font>
    <font>
      <sz val="18"/>
      <color rgb="FF5A5A72"/>
      <name val="Calibri"/>
      <family val="2"/>
      <scheme val="minor"/>
    </font>
    <font>
      <b/>
      <sz val="11"/>
      <color rgb="FF5A5A72"/>
      <name val="Century Gothic"/>
      <family val="2"/>
    </font>
    <font>
      <sz val="11"/>
      <color rgb="FF5A5A72"/>
      <name val="Century Gothic"/>
      <family val="2"/>
    </font>
    <font>
      <sz val="11"/>
      <color rgb="FF5A5A72"/>
      <name val="Calibri"/>
      <family val="2"/>
      <scheme val="minor"/>
    </font>
    <font>
      <i/>
      <sz val="9"/>
      <color rgb="FFFF0000"/>
      <name val="Century Gothic"/>
      <family val="2"/>
    </font>
    <font>
      <sz val="11"/>
      <color rgb="FFFF0000"/>
      <name val="Calibri"/>
      <family val="2"/>
      <scheme val="minor"/>
    </font>
    <font>
      <i/>
      <sz val="9"/>
      <color theme="0"/>
      <name val="Century Gothic"/>
      <family val="2"/>
    </font>
    <font>
      <sz val="11"/>
      <color theme="0"/>
      <name val="Calibri"/>
      <family val="2"/>
      <scheme val="minor"/>
    </font>
    <font>
      <sz val="9"/>
      <color theme="0"/>
      <name val="Century Gothic"/>
      <family val="2"/>
    </font>
    <font>
      <sz val="11"/>
      <color theme="0"/>
      <name val="Calibri"/>
      <family val="2"/>
    </font>
    <font>
      <i/>
      <sz val="9"/>
      <color theme="1"/>
      <name val="Century Gothic"/>
      <family val="2"/>
    </font>
    <font>
      <i/>
      <sz val="9"/>
      <color rgb="FFC00000"/>
      <name val="Century Gothic"/>
      <family val="2"/>
    </font>
    <font>
      <sz val="11"/>
      <color rgb="FFC00000"/>
      <name val="Calibri"/>
      <family val="2"/>
      <scheme val="minor"/>
    </font>
    <font>
      <i/>
      <sz val="9"/>
      <color rgb="FF5A5A72"/>
      <name val="Century Gothic"/>
      <family val="2"/>
    </font>
    <font>
      <b/>
      <i/>
      <sz val="9"/>
      <color rgb="FF5A5A72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0"/>
      <name val="Arial Narrow"/>
      <family val="2"/>
    </font>
    <font>
      <sz val="10"/>
      <color theme="0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rgb="FF64647C"/>
      <name val="Century Gothic"/>
      <family val="2"/>
    </font>
    <font>
      <b/>
      <u/>
      <sz val="11"/>
      <color rgb="FF64647C"/>
      <name val="Century Gothic"/>
      <family val="2"/>
    </font>
    <font>
      <b/>
      <sz val="9"/>
      <color rgb="FF5A5A72"/>
      <name val="Century Gothic"/>
      <family val="2"/>
    </font>
    <font>
      <b/>
      <sz val="9"/>
      <color rgb="FF6E6E7C"/>
      <name val="Century Gothic"/>
      <family val="2"/>
    </font>
    <font>
      <sz val="11"/>
      <color rgb="FF000000"/>
      <name val="Century Gothic"/>
      <family val="2"/>
    </font>
    <font>
      <b/>
      <u/>
      <sz val="18"/>
      <color rgb="FF646482"/>
      <name val="Century Gothic"/>
      <family val="2"/>
    </font>
    <font>
      <sz val="18"/>
      <color rgb="FF00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BADF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6F9"/>
        <bgColor indexed="64"/>
      </patternFill>
    </fill>
  </fills>
  <borders count="17">
    <border>
      <left/>
      <right/>
      <top/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/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  <border>
      <left/>
      <right/>
      <top style="thin">
        <color rgb="FF47CFFF"/>
      </top>
      <bottom/>
      <diagonal/>
    </border>
    <border>
      <left style="thin">
        <color rgb="FF47CFFF"/>
      </left>
      <right/>
      <top/>
      <bottom/>
      <diagonal/>
    </border>
    <border>
      <left/>
      <right style="thin">
        <color rgb="FF47CFFF"/>
      </right>
      <top style="thin">
        <color rgb="FF47CFFF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164" fontId="9" fillId="4" borderId="10" xfId="0" applyNumberFormat="1" applyFont="1" applyFill="1" applyBorder="1" applyAlignment="1">
      <alignment horizontal="left" vertical="center"/>
    </xf>
    <xf numFmtId="165" fontId="9" fillId="4" borderId="10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wrapText="1"/>
    </xf>
    <xf numFmtId="9" fontId="9" fillId="4" borderId="10" xfId="0" applyNumberFormat="1" applyFont="1" applyFill="1" applyBorder="1" applyAlignment="1">
      <alignment horizontal="right" vertical="center"/>
    </xf>
    <xf numFmtId="9" fontId="11" fillId="4" borderId="10" xfId="0" applyNumberFormat="1" applyFont="1" applyFill="1" applyBorder="1" applyAlignment="1">
      <alignment horizontal="right" vertical="center"/>
    </xf>
    <xf numFmtId="0" fontId="11" fillId="4" borderId="10" xfId="0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right" vertical="center"/>
    </xf>
    <xf numFmtId="165" fontId="11" fillId="4" borderId="10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/>
    <xf numFmtId="0" fontId="10" fillId="4" borderId="0" xfId="0" applyFont="1" applyFill="1" applyAlignment="1">
      <alignment vertical="center"/>
    </xf>
    <xf numFmtId="0" fontId="11" fillId="3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10" fillId="4" borderId="0" xfId="0" applyFont="1" applyFill="1"/>
    <xf numFmtId="0" fontId="9" fillId="4" borderId="10" xfId="0" applyFont="1" applyFill="1" applyBorder="1" applyAlignment="1">
      <alignment horizontal="left" vertical="center"/>
    </xf>
    <xf numFmtId="0" fontId="15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164" fontId="9" fillId="4" borderId="10" xfId="0" applyNumberFormat="1" applyFont="1" applyFill="1" applyBorder="1" applyAlignment="1">
      <alignment horizontal="right" vertical="center"/>
    </xf>
    <xf numFmtId="164" fontId="9" fillId="4" borderId="10" xfId="0" applyNumberFormat="1" applyFont="1" applyFill="1" applyBorder="1" applyAlignment="1">
      <alignment horizontal="center" vertical="center"/>
    </xf>
    <xf numFmtId="164" fontId="15" fillId="4" borderId="0" xfId="0" applyNumberFormat="1" applyFont="1" applyFill="1" applyAlignment="1">
      <alignment horizontal="right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left" vertical="center"/>
    </xf>
    <xf numFmtId="164" fontId="11" fillId="4" borderId="10" xfId="0" applyNumberFormat="1" applyFont="1" applyFill="1" applyBorder="1" applyAlignment="1">
      <alignment horizontal="left" vertical="center"/>
    </xf>
    <xf numFmtId="164" fontId="9" fillId="4" borderId="10" xfId="0" applyNumberFormat="1" applyFont="1" applyFill="1" applyBorder="1" applyAlignment="1">
      <alignment horizontal="left" vertical="center" wrapText="1"/>
    </xf>
    <xf numFmtId="164" fontId="11" fillId="4" borderId="10" xfId="0" applyNumberFormat="1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left" vertical="center" wrapText="1" indent="1"/>
    </xf>
    <xf numFmtId="0" fontId="9" fillId="4" borderId="10" xfId="0" applyFont="1" applyFill="1" applyBorder="1" applyAlignment="1">
      <alignment horizontal="left" vertical="center" indent="1"/>
    </xf>
    <xf numFmtId="0" fontId="16" fillId="5" borderId="0" xfId="0" applyFont="1" applyFill="1" applyAlignment="1">
      <alignment horizontal="center" vertical="center"/>
    </xf>
    <xf numFmtId="164" fontId="17" fillId="0" borderId="0" xfId="0" applyNumberFormat="1" applyFont="1"/>
    <xf numFmtId="164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>
      <alignment horizontal="left" vertical="center" wrapText="1" indent="1"/>
    </xf>
    <xf numFmtId="0" fontId="15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/>
    </xf>
    <xf numFmtId="164" fontId="11" fillId="4" borderId="0" xfId="0" applyNumberFormat="1" applyFont="1" applyFill="1" applyAlignment="1">
      <alignment horizontal="right" vertical="center"/>
    </xf>
    <xf numFmtId="0" fontId="18" fillId="4" borderId="0" xfId="0" applyFont="1" applyFill="1" applyAlignment="1">
      <alignment wrapText="1"/>
    </xf>
    <xf numFmtId="0" fontId="19" fillId="4" borderId="0" xfId="0" applyFont="1" applyFill="1" applyAlignment="1">
      <alignment horizontal="left" wrapText="1"/>
    </xf>
    <xf numFmtId="0" fontId="23" fillId="4" borderId="0" xfId="0" applyFont="1" applyFill="1" applyAlignment="1">
      <alignment horizontal="left" vertical="center"/>
    </xf>
    <xf numFmtId="0" fontId="24" fillId="0" borderId="0" xfId="0" applyFont="1"/>
    <xf numFmtId="0" fontId="25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3" fontId="26" fillId="0" borderId="12" xfId="0" applyNumberFormat="1" applyFont="1" applyBorder="1" applyAlignment="1">
      <alignment horizontal="left" vertical="center" wrapText="1" indent="1"/>
    </xf>
    <xf numFmtId="164" fontId="26" fillId="0" borderId="12" xfId="0" applyNumberFormat="1" applyFont="1" applyBorder="1" applyAlignment="1">
      <alignment vertical="center"/>
    </xf>
    <xf numFmtId="3" fontId="27" fillId="0" borderId="12" xfId="0" applyNumberFormat="1" applyFont="1" applyBorder="1" applyAlignment="1">
      <alignment horizontal="left" vertical="center" wrapText="1" indent="2"/>
    </xf>
    <xf numFmtId="164" fontId="27" fillId="0" borderId="12" xfId="0" applyNumberFormat="1" applyFont="1" applyBorder="1" applyAlignment="1">
      <alignment vertical="center"/>
    </xf>
    <xf numFmtId="0" fontId="18" fillId="4" borderId="0" xfId="0" applyFont="1" applyFill="1"/>
    <xf numFmtId="3" fontId="28" fillId="0" borderId="0" xfId="0" applyNumberFormat="1" applyFont="1"/>
    <xf numFmtId="165" fontId="28" fillId="0" borderId="0" xfId="0" applyNumberFormat="1" applyFont="1"/>
    <xf numFmtId="0" fontId="19" fillId="4" borderId="0" xfId="0" applyFont="1" applyFill="1"/>
    <xf numFmtId="0" fontId="29" fillId="4" borderId="0" xfId="0" applyFont="1" applyFill="1"/>
    <xf numFmtId="3" fontId="30" fillId="0" borderId="0" xfId="0" applyNumberFormat="1" applyFont="1"/>
    <xf numFmtId="0" fontId="30" fillId="0" borderId="0" xfId="0" applyFont="1"/>
    <xf numFmtId="0" fontId="31" fillId="4" borderId="0" xfId="0" applyFont="1" applyFill="1"/>
    <xf numFmtId="3" fontId="32" fillId="0" borderId="0" xfId="0" applyNumberFormat="1" applyFont="1"/>
    <xf numFmtId="0" fontId="32" fillId="0" borderId="0" xfId="0" applyFont="1"/>
    <xf numFmtId="0" fontId="31" fillId="4" borderId="0" xfId="0" applyFont="1" applyFill="1" applyAlignment="1">
      <alignment horizontal="center"/>
    </xf>
    <xf numFmtId="0" fontId="32" fillId="0" borderId="0" xfId="0" applyFont="1" applyAlignment="1">
      <alignment horizontal="center"/>
    </xf>
    <xf numFmtId="3" fontId="33" fillId="4" borderId="0" xfId="0" applyNumberFormat="1" applyFont="1" applyFill="1" applyAlignment="1">
      <alignment horizontal="center"/>
    </xf>
    <xf numFmtId="165" fontId="32" fillId="0" borderId="0" xfId="0" applyNumberFormat="1" applyFont="1" applyAlignment="1">
      <alignment horizontal="center"/>
    </xf>
    <xf numFmtId="3" fontId="32" fillId="0" borderId="0" xfId="0" applyNumberFormat="1" applyFont="1" applyAlignment="1">
      <alignment horizontal="center"/>
    </xf>
    <xf numFmtId="3" fontId="34" fillId="0" borderId="0" xfId="0" applyNumberFormat="1" applyFont="1"/>
    <xf numFmtId="0" fontId="34" fillId="0" borderId="0" xfId="0" applyFont="1"/>
    <xf numFmtId="0" fontId="35" fillId="4" borderId="0" xfId="0" applyFont="1" applyFill="1"/>
    <xf numFmtId="3" fontId="24" fillId="0" borderId="0" xfId="0" applyNumberFormat="1" applyFont="1"/>
    <xf numFmtId="0" fontId="36" fillId="4" borderId="0" xfId="0" applyFont="1" applyFill="1"/>
    <xf numFmtId="3" fontId="37" fillId="0" borderId="0" xfId="0" applyNumberFormat="1" applyFont="1"/>
    <xf numFmtId="0" fontId="37" fillId="0" borderId="0" xfId="0" applyFont="1"/>
    <xf numFmtId="0" fontId="38" fillId="4" borderId="0" xfId="0" applyFont="1" applyFill="1"/>
    <xf numFmtId="0" fontId="39" fillId="0" borderId="0" xfId="0" applyFont="1" applyAlignment="1">
      <alignment wrapText="1"/>
    </xf>
    <xf numFmtId="3" fontId="26" fillId="0" borderId="12" xfId="0" applyNumberFormat="1" applyFont="1" applyBorder="1" applyAlignment="1">
      <alignment horizontal="left" vertical="center" wrapText="1"/>
    </xf>
    <xf numFmtId="3" fontId="26" fillId="0" borderId="0" xfId="0" applyNumberFormat="1" applyFont="1" applyAlignment="1">
      <alignment horizontal="left" vertical="center" wrapText="1" indent="2"/>
    </xf>
    <xf numFmtId="164" fontId="26" fillId="0" borderId="0" xfId="0" applyNumberFormat="1" applyFont="1" applyAlignment="1">
      <alignment vertical="center"/>
    </xf>
    <xf numFmtId="0" fontId="19" fillId="4" borderId="0" xfId="0" applyFont="1" applyFill="1" applyAlignment="1">
      <alignment horizontal="left"/>
    </xf>
    <xf numFmtId="3" fontId="40" fillId="0" borderId="0" xfId="0" applyNumberFormat="1" applyFont="1"/>
    <xf numFmtId="0" fontId="41" fillId="4" borderId="0" xfId="0" applyFont="1" applyFill="1"/>
    <xf numFmtId="3" fontId="42" fillId="0" borderId="0" xfId="0" applyNumberFormat="1" applyFont="1"/>
    <xf numFmtId="0" fontId="42" fillId="0" borderId="0" xfId="0" applyFont="1"/>
    <xf numFmtId="0" fontId="41" fillId="4" borderId="0" xfId="0" applyFont="1" applyFill="1" applyAlignment="1">
      <alignment horizontal="center"/>
    </xf>
    <xf numFmtId="0" fontId="42" fillId="0" borderId="0" xfId="0" applyFont="1" applyAlignment="1">
      <alignment horizontal="center"/>
    </xf>
    <xf numFmtId="3" fontId="42" fillId="4" borderId="0" xfId="0" applyNumberFormat="1" applyFont="1" applyFill="1" applyAlignment="1">
      <alignment horizontal="center"/>
    </xf>
    <xf numFmtId="165" fontId="42" fillId="0" borderId="0" xfId="0" applyNumberFormat="1" applyFont="1" applyAlignment="1">
      <alignment horizontal="center"/>
    </xf>
    <xf numFmtId="9" fontId="42" fillId="0" borderId="0" xfId="0" applyNumberFormat="1" applyFont="1" applyAlignment="1">
      <alignment horizontal="center"/>
    </xf>
    <xf numFmtId="0" fontId="43" fillId="4" borderId="0" xfId="0" applyFont="1" applyFill="1"/>
    <xf numFmtId="3" fontId="44" fillId="0" borderId="0" xfId="0" applyNumberFormat="1" applyFont="1"/>
    <xf numFmtId="0" fontId="44" fillId="0" borderId="0" xfId="0" applyFont="1"/>
    <xf numFmtId="0" fontId="1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 wrapText="1"/>
    </xf>
    <xf numFmtId="0" fontId="45" fillId="6" borderId="13" xfId="0" applyFont="1" applyFill="1" applyBorder="1" applyAlignment="1">
      <alignment horizontal="left" vertical="center" wrapText="1" indent="1"/>
    </xf>
    <xf numFmtId="0" fontId="46" fillId="4" borderId="0" xfId="0" applyFont="1" applyFill="1" applyAlignment="1">
      <alignment horizontal="right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1" fillId="3" borderId="13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justify"/>
    </xf>
    <xf numFmtId="0" fontId="45" fillId="4" borderId="13" xfId="0" applyFont="1" applyFill="1" applyBorder="1" applyAlignment="1">
      <alignment horizontal="left" vertical="justify" indent="1"/>
    </xf>
    <xf numFmtId="0" fontId="27" fillId="0" borderId="0" xfId="0" applyFont="1" applyAlignment="1">
      <alignment horizontal="left" vertical="justify"/>
    </xf>
    <xf numFmtId="0" fontId="45" fillId="0" borderId="13" xfId="0" applyFont="1" applyBorder="1" applyAlignment="1">
      <alignment horizontal="left" vertical="center" indent="1"/>
    </xf>
    <xf numFmtId="0" fontId="45" fillId="6" borderId="13" xfId="0" applyFont="1" applyFill="1" applyBorder="1" applyAlignment="1">
      <alignment horizontal="left" vertical="justify" indent="1"/>
    </xf>
    <xf numFmtId="0" fontId="2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0" fillId="0" borderId="0" xfId="0" applyBorder="1"/>
    <xf numFmtId="0" fontId="0" fillId="0" borderId="15" xfId="0" applyBorder="1"/>
    <xf numFmtId="0" fontId="4" fillId="0" borderId="6" xfId="0" applyFont="1" applyBorder="1" applyAlignment="1">
      <alignment horizontal="center" vertical="center"/>
    </xf>
    <xf numFmtId="0" fontId="15" fillId="0" borderId="0" xfId="0" applyFont="1"/>
    <xf numFmtId="0" fontId="23" fillId="4" borderId="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left" wrapText="1"/>
    </xf>
    <xf numFmtId="0" fontId="20" fillId="0" borderId="0" xfId="0" applyFont="1" applyAlignment="1">
      <alignment horizontal="center" wrapText="1"/>
    </xf>
    <xf numFmtId="0" fontId="20" fillId="4" borderId="0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0" fillId="4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5" fillId="0" borderId="13" xfId="0" applyFont="1" applyBorder="1" applyAlignment="1">
      <alignment horizontal="left" vertical="center" wrapText="1" indent="1"/>
    </xf>
    <xf numFmtId="0" fontId="45" fillId="6" borderId="13" xfId="0" applyFont="1" applyFill="1" applyBorder="1" applyAlignment="1">
      <alignment horizontal="left" vertical="center" wrapText="1" indent="1"/>
    </xf>
    <xf numFmtId="0" fontId="49" fillId="4" borderId="0" xfId="0" applyFont="1" applyFill="1" applyBorder="1"/>
    <xf numFmtId="0" fontId="50" fillId="4" borderId="0" xfId="0" applyFont="1" applyFill="1" applyAlignment="1">
      <alignment horizontal="center" vertical="center"/>
    </xf>
    <xf numFmtId="3" fontId="49" fillId="4" borderId="0" xfId="0" applyNumberFormat="1" applyFont="1" applyFill="1" applyBorder="1"/>
    <xf numFmtId="0" fontId="51" fillId="4" borderId="0" xfId="0" applyFont="1" applyFill="1" applyBorder="1"/>
    <xf numFmtId="1" fontId="49" fillId="4" borderId="0" xfId="0" applyNumberFormat="1" applyFont="1" applyFill="1" applyBorder="1"/>
    <xf numFmtId="1" fontId="50" fillId="4" borderId="0" xfId="0" applyNumberFormat="1" applyFont="1" applyFill="1" applyAlignment="1">
      <alignment horizontal="center" vertical="center"/>
    </xf>
    <xf numFmtId="3" fontId="50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7CFFF"/>
      <color rgb="FF47CF37"/>
      <color rgb="FF9DEA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47730068897638E-2"/>
          <c:y val="1.9170691999553815E-2"/>
          <c:w val="0.95616238464376879"/>
          <c:h val="0.879402261233746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GNS_PIB!$B$22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GNS_PIB!$C$22:$S$22</c:f>
              <c:numCache>
                <c:formatCode>0.0%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B1-4990-B52C-FAAE09F244E8}"/>
            </c:ext>
          </c:extLst>
        </c:ser>
        <c:ser>
          <c:idx val="1"/>
          <c:order val="1"/>
          <c:tx>
            <c:strRef>
              <c:f>GNS_PIB!$B$23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dLbl>
              <c:idx val="0"/>
              <c:layout>
                <c:manualLayout>
                  <c:x val="2.1125976774762252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8795228698304375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78330806503930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275220861405634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0B1-4990-B52C-FAAE09F244E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4961221146870947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0B1-4990-B52C-FAAE09F244E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GNS_PIB!$C$23:$S$23</c:f>
              <c:numCache>
                <c:formatCode>0.0%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3143344"/>
        <c:axId val="1413143888"/>
      </c:barChart>
      <c:lineChart>
        <c:grouping val="standard"/>
        <c:varyColors val="0"/>
        <c:ser>
          <c:idx val="2"/>
          <c:order val="2"/>
          <c:tx>
            <c:strRef>
              <c:f>GNS_PIB!$B$24</c:f>
              <c:strCache>
                <c:ptCount val="1"/>
                <c:pt idx="0">
                  <c:v>GNS/PIB</c:v>
                </c:pt>
              </c:strCache>
            </c:strRef>
          </c:tx>
          <c:spPr>
            <a:ln w="19050">
              <a:solidFill>
                <a:srgbClr val="FF7878"/>
              </a:solidFill>
              <a:prstDash val="sysDash"/>
            </a:ln>
          </c:spPr>
          <c:marker>
            <c:symbol val="diamond"/>
            <c:size val="6"/>
            <c:spPr>
              <a:solidFill>
                <a:srgbClr val="FF7878"/>
              </a:solidFill>
              <a:ln>
                <a:solidFill>
                  <a:srgbClr val="FF7878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GNS_PIB!$C$24:$S$24</c:f>
              <c:numCache>
                <c:formatCode>0.0%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142800"/>
        <c:axId val="1413140624"/>
      </c:lineChart>
      <c:catAx>
        <c:axId val="1413143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13143888"/>
        <c:crosses val="autoZero"/>
        <c:auto val="1"/>
        <c:lblAlgn val="ctr"/>
        <c:lblOffset val="100"/>
        <c:noMultiLvlLbl val="0"/>
      </c:catAx>
      <c:valAx>
        <c:axId val="1413143888"/>
        <c:scaling>
          <c:orientation val="minMax"/>
          <c:max val="0.1"/>
        </c:scaling>
        <c:delete val="0"/>
        <c:axPos val="l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1413143344"/>
        <c:crosses val="autoZero"/>
        <c:crossBetween val="between"/>
        <c:majorUnit val="2.0000000000000004E-2"/>
        <c:minorUnit val="4.000000000000001E-3"/>
      </c:valAx>
      <c:valAx>
        <c:axId val="1413140624"/>
        <c:scaling>
          <c:orientation val="minMax"/>
          <c:min val="0"/>
        </c:scaling>
        <c:delete val="0"/>
        <c:axPos val="r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C"/>
          </a:p>
        </c:txPr>
        <c:crossAx val="1413142800"/>
        <c:crosses val="max"/>
        <c:crossBetween val="between"/>
      </c:valAx>
      <c:catAx>
        <c:axId val="1413142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1314062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3388634560214853"/>
          <c:y val="0.96747405125221853"/>
          <c:w val="0.47430177793975969"/>
          <c:h val="2.733231623372864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635001</xdr:colOff>
      <xdr:row>0</xdr:row>
      <xdr:rowOff>0</xdr:rowOff>
    </xdr:from>
    <xdr:to>
      <xdr:col>20</xdr:col>
      <xdr:colOff>349251</xdr:colOff>
      <xdr:row>4</xdr:row>
      <xdr:rowOff>31750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5001" y="0"/>
          <a:ext cx="16922750" cy="1174750"/>
        </a:xfrm>
        <a:prstGeom prst="rect">
          <a:avLst/>
        </a:prstGeom>
      </xdr:spPr>
    </xdr:pic>
    <xdr:clientData/>
  </xdr:twoCellAnchor>
  <xdr:twoCellAnchor>
    <xdr:from>
      <xdr:col>2</xdr:col>
      <xdr:colOff>2548128</xdr:colOff>
      <xdr:row>0</xdr:row>
      <xdr:rowOff>98274</xdr:rowOff>
    </xdr:from>
    <xdr:to>
      <xdr:col>7</xdr:col>
      <xdr:colOff>164266</xdr:colOff>
      <xdr:row>2</xdr:row>
      <xdr:rowOff>94448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072128" y="98274"/>
          <a:ext cx="710938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2543968</xdr:colOff>
      <xdr:row>1</xdr:row>
      <xdr:rowOff>244928</xdr:rowOff>
    </xdr:from>
    <xdr:to>
      <xdr:col>8</xdr:col>
      <xdr:colOff>182974</xdr:colOff>
      <xdr:row>4</xdr:row>
      <xdr:rowOff>38941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4067968" y="530678"/>
          <a:ext cx="7608506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0</xdr:row>
      <xdr:rowOff>0</xdr:rowOff>
    </xdr:from>
    <xdr:to>
      <xdr:col>10</xdr:col>
      <xdr:colOff>523874</xdr:colOff>
      <xdr:row>1</xdr:row>
      <xdr:rowOff>111125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49" y="0"/>
          <a:ext cx="17192625" cy="1174750"/>
        </a:xfrm>
        <a:prstGeom prst="rect">
          <a:avLst/>
        </a:prstGeom>
      </xdr:spPr>
    </xdr:pic>
    <xdr:clientData/>
  </xdr:twoCellAnchor>
  <xdr:twoCellAnchor>
    <xdr:from>
      <xdr:col>2</xdr:col>
      <xdr:colOff>2382573</xdr:colOff>
      <xdr:row>0</xdr:row>
      <xdr:rowOff>80130</xdr:rowOff>
    </xdr:from>
    <xdr:to>
      <xdr:col>5</xdr:col>
      <xdr:colOff>1196140</xdr:colOff>
      <xdr:row>0</xdr:row>
      <xdr:rowOff>647804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9000000}"/>
            </a:ext>
          </a:extLst>
        </xdr:cNvPr>
        <xdr:cNvSpPr txBox="1"/>
      </xdr:nvSpPr>
      <xdr:spPr>
        <a:xfrm>
          <a:off x="3811323" y="8013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2387486</xdr:colOff>
      <xdr:row>0</xdr:row>
      <xdr:rowOff>562429</xdr:rowOff>
    </xdr:from>
    <xdr:to>
      <xdr:col>6</xdr:col>
      <xdr:colOff>334921</xdr:colOff>
      <xdr:row>0</xdr:row>
      <xdr:rowOff>1047751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3816236" y="562429"/>
          <a:ext cx="8202685" cy="4853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10</xdr:col>
      <xdr:colOff>381000</xdr:colOff>
      <xdr:row>1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3375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2239698</xdr:colOff>
      <xdr:row>0</xdr:row>
      <xdr:rowOff>96005</xdr:rowOff>
    </xdr:from>
    <xdr:to>
      <xdr:col>5</xdr:col>
      <xdr:colOff>1053265</xdr:colOff>
      <xdr:row>0</xdr:row>
      <xdr:rowOff>663679</xdr:rowOff>
    </xdr:to>
    <xdr:sp macro="" textlink="">
      <xdr:nvSpPr>
        <xdr:cNvPr id="10" name="CuadroTexto 9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200-00000A000000}"/>
            </a:ext>
          </a:extLst>
        </xdr:cNvPr>
        <xdr:cNvSpPr txBox="1"/>
      </xdr:nvSpPr>
      <xdr:spPr>
        <a:xfrm>
          <a:off x="3668448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2260486</xdr:colOff>
      <xdr:row>0</xdr:row>
      <xdr:rowOff>562428</xdr:rowOff>
    </xdr:from>
    <xdr:to>
      <xdr:col>6</xdr:col>
      <xdr:colOff>207921</xdr:colOff>
      <xdr:row>1</xdr:row>
      <xdr:rowOff>0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200-00000E000000}"/>
            </a:ext>
          </a:extLst>
        </xdr:cNvPr>
        <xdr:cNvSpPr txBox="1"/>
      </xdr:nvSpPr>
      <xdr:spPr>
        <a:xfrm>
          <a:off x="3689236" y="562428"/>
          <a:ext cx="8202685" cy="501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1412875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1858698</xdr:colOff>
      <xdr:row>0</xdr:row>
      <xdr:rowOff>111880</xdr:rowOff>
    </xdr:from>
    <xdr:to>
      <xdr:col>5</xdr:col>
      <xdr:colOff>672265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300-00000B000000}"/>
            </a:ext>
          </a:extLst>
        </xdr:cNvPr>
        <xdr:cNvSpPr txBox="1"/>
      </xdr:nvSpPr>
      <xdr:spPr>
        <a:xfrm>
          <a:off x="3287448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1863611</xdr:colOff>
      <xdr:row>0</xdr:row>
      <xdr:rowOff>594178</xdr:rowOff>
    </xdr:from>
    <xdr:to>
      <xdr:col>5</xdr:col>
      <xdr:colOff>1176296</xdr:colOff>
      <xdr:row>1</xdr:row>
      <xdr:rowOff>184084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300-00000C000000}"/>
            </a:ext>
          </a:extLst>
        </xdr:cNvPr>
        <xdr:cNvSpPr txBox="1"/>
      </xdr:nvSpPr>
      <xdr:spPr>
        <a:xfrm>
          <a:off x="3292361" y="59417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1779323</xdr:colOff>
      <xdr:row>0</xdr:row>
      <xdr:rowOff>111880</xdr:rowOff>
    </xdr:from>
    <xdr:to>
      <xdr:col>5</xdr:col>
      <xdr:colOff>592890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400-00000B000000}"/>
            </a:ext>
          </a:extLst>
        </xdr:cNvPr>
        <xdr:cNvSpPr txBox="1"/>
      </xdr:nvSpPr>
      <xdr:spPr>
        <a:xfrm>
          <a:off x="3208073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1784236</xdr:colOff>
      <xdr:row>0</xdr:row>
      <xdr:rowOff>594178</xdr:rowOff>
    </xdr:from>
    <xdr:to>
      <xdr:col>5</xdr:col>
      <xdr:colOff>1096921</xdr:colOff>
      <xdr:row>1</xdr:row>
      <xdr:rowOff>184084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400-00000C000000}"/>
            </a:ext>
          </a:extLst>
        </xdr:cNvPr>
        <xdr:cNvSpPr txBox="1"/>
      </xdr:nvSpPr>
      <xdr:spPr>
        <a:xfrm>
          <a:off x="3212986" y="59417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1858698</xdr:colOff>
      <xdr:row>0</xdr:row>
      <xdr:rowOff>111880</xdr:rowOff>
    </xdr:from>
    <xdr:to>
      <xdr:col>5</xdr:col>
      <xdr:colOff>672265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500-00000B000000}"/>
            </a:ext>
          </a:extLst>
        </xdr:cNvPr>
        <xdr:cNvSpPr txBox="1"/>
      </xdr:nvSpPr>
      <xdr:spPr>
        <a:xfrm>
          <a:off x="3287448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1895361</xdr:colOff>
      <xdr:row>0</xdr:row>
      <xdr:rowOff>594178</xdr:rowOff>
    </xdr:from>
    <xdr:to>
      <xdr:col>5</xdr:col>
      <xdr:colOff>1208046</xdr:colOff>
      <xdr:row>1</xdr:row>
      <xdr:rowOff>184084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500-00000C000000}"/>
            </a:ext>
          </a:extLst>
        </xdr:cNvPr>
        <xdr:cNvSpPr txBox="1"/>
      </xdr:nvSpPr>
      <xdr:spPr>
        <a:xfrm>
          <a:off x="3324111" y="59417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1811073</xdr:colOff>
      <xdr:row>0</xdr:row>
      <xdr:rowOff>111880</xdr:rowOff>
    </xdr:from>
    <xdr:to>
      <xdr:col>5</xdr:col>
      <xdr:colOff>624640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600-00000B000000}"/>
            </a:ext>
          </a:extLst>
        </xdr:cNvPr>
        <xdr:cNvSpPr txBox="1"/>
      </xdr:nvSpPr>
      <xdr:spPr>
        <a:xfrm>
          <a:off x="3239823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1831861</xdr:colOff>
      <xdr:row>0</xdr:row>
      <xdr:rowOff>562428</xdr:rowOff>
    </xdr:from>
    <xdr:to>
      <xdr:col>5</xdr:col>
      <xdr:colOff>1144546</xdr:colOff>
      <xdr:row>1</xdr:row>
      <xdr:rowOff>152334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600-00000C000000}"/>
            </a:ext>
          </a:extLst>
        </xdr:cNvPr>
        <xdr:cNvSpPr txBox="1"/>
      </xdr:nvSpPr>
      <xdr:spPr>
        <a:xfrm>
          <a:off x="3260611" y="56242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1795198</xdr:colOff>
      <xdr:row>0</xdr:row>
      <xdr:rowOff>127755</xdr:rowOff>
    </xdr:from>
    <xdr:to>
      <xdr:col>5</xdr:col>
      <xdr:colOff>608765</xdr:colOff>
      <xdr:row>0</xdr:row>
      <xdr:rowOff>695429</xdr:rowOff>
    </xdr:to>
    <xdr:sp macro="" textlink="">
      <xdr:nvSpPr>
        <xdr:cNvPr id="13" name="CuadroTexto 1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700-00000D000000}"/>
            </a:ext>
          </a:extLst>
        </xdr:cNvPr>
        <xdr:cNvSpPr txBox="1"/>
      </xdr:nvSpPr>
      <xdr:spPr>
        <a:xfrm>
          <a:off x="3223948" y="12775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1784236</xdr:colOff>
      <xdr:row>0</xdr:row>
      <xdr:rowOff>578303</xdr:rowOff>
    </xdr:from>
    <xdr:to>
      <xdr:col>5</xdr:col>
      <xdr:colOff>1096921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700-00000E000000}"/>
            </a:ext>
          </a:extLst>
        </xdr:cNvPr>
        <xdr:cNvSpPr txBox="1"/>
      </xdr:nvSpPr>
      <xdr:spPr>
        <a:xfrm>
          <a:off x="3212986" y="578303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1953948</xdr:colOff>
      <xdr:row>0</xdr:row>
      <xdr:rowOff>96005</xdr:rowOff>
    </xdr:from>
    <xdr:to>
      <xdr:col>5</xdr:col>
      <xdr:colOff>767515</xdr:colOff>
      <xdr:row>0</xdr:row>
      <xdr:rowOff>663679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800-00000B000000}"/>
            </a:ext>
          </a:extLst>
        </xdr:cNvPr>
        <xdr:cNvSpPr txBox="1"/>
      </xdr:nvSpPr>
      <xdr:spPr>
        <a:xfrm>
          <a:off x="3382698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1990611</xdr:colOff>
      <xdr:row>0</xdr:row>
      <xdr:rowOff>562428</xdr:rowOff>
    </xdr:from>
    <xdr:to>
      <xdr:col>5</xdr:col>
      <xdr:colOff>1303296</xdr:colOff>
      <xdr:row>1</xdr:row>
      <xdr:rowOff>152334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800-00000C000000}"/>
            </a:ext>
          </a:extLst>
        </xdr:cNvPr>
        <xdr:cNvSpPr txBox="1"/>
      </xdr:nvSpPr>
      <xdr:spPr>
        <a:xfrm>
          <a:off x="3419361" y="56242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1938073</xdr:colOff>
      <xdr:row>0</xdr:row>
      <xdr:rowOff>96005</xdr:rowOff>
    </xdr:from>
    <xdr:to>
      <xdr:col>5</xdr:col>
      <xdr:colOff>751640</xdr:colOff>
      <xdr:row>0</xdr:row>
      <xdr:rowOff>663679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900-00000B000000}"/>
            </a:ext>
          </a:extLst>
        </xdr:cNvPr>
        <xdr:cNvSpPr txBox="1"/>
      </xdr:nvSpPr>
      <xdr:spPr>
        <a:xfrm>
          <a:off x="3366823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1942986</xdr:colOff>
      <xdr:row>0</xdr:row>
      <xdr:rowOff>546553</xdr:rowOff>
    </xdr:from>
    <xdr:to>
      <xdr:col>5</xdr:col>
      <xdr:colOff>1255671</xdr:colOff>
      <xdr:row>1</xdr:row>
      <xdr:rowOff>136459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900-00000C000000}"/>
            </a:ext>
          </a:extLst>
        </xdr:cNvPr>
        <xdr:cNvSpPr txBox="1"/>
      </xdr:nvSpPr>
      <xdr:spPr>
        <a:xfrm>
          <a:off x="3371736" y="546553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1890448</xdr:colOff>
      <xdr:row>0</xdr:row>
      <xdr:rowOff>96005</xdr:rowOff>
    </xdr:from>
    <xdr:to>
      <xdr:col>5</xdr:col>
      <xdr:colOff>704015</xdr:colOff>
      <xdr:row>0</xdr:row>
      <xdr:rowOff>663679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A00-00000B000000}"/>
            </a:ext>
          </a:extLst>
        </xdr:cNvPr>
        <xdr:cNvSpPr txBox="1"/>
      </xdr:nvSpPr>
      <xdr:spPr>
        <a:xfrm>
          <a:off x="3319198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1895361</xdr:colOff>
      <xdr:row>0</xdr:row>
      <xdr:rowOff>562428</xdr:rowOff>
    </xdr:from>
    <xdr:to>
      <xdr:col>5</xdr:col>
      <xdr:colOff>1208046</xdr:colOff>
      <xdr:row>1</xdr:row>
      <xdr:rowOff>152334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A00-00000C000000}"/>
            </a:ext>
          </a:extLst>
        </xdr:cNvPr>
        <xdr:cNvSpPr txBox="1"/>
      </xdr:nvSpPr>
      <xdr:spPr>
        <a:xfrm>
          <a:off x="3324111" y="56242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1890448</xdr:colOff>
      <xdr:row>0</xdr:row>
      <xdr:rowOff>127755</xdr:rowOff>
    </xdr:from>
    <xdr:to>
      <xdr:col>5</xdr:col>
      <xdr:colOff>704015</xdr:colOff>
      <xdr:row>0</xdr:row>
      <xdr:rowOff>695429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B00-00000B000000}"/>
            </a:ext>
          </a:extLst>
        </xdr:cNvPr>
        <xdr:cNvSpPr txBox="1"/>
      </xdr:nvSpPr>
      <xdr:spPr>
        <a:xfrm>
          <a:off x="3319198" y="12775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1847736</xdr:colOff>
      <xdr:row>0</xdr:row>
      <xdr:rowOff>594178</xdr:rowOff>
    </xdr:from>
    <xdr:to>
      <xdr:col>5</xdr:col>
      <xdr:colOff>1160421</xdr:colOff>
      <xdr:row>1</xdr:row>
      <xdr:rowOff>184084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B00-00000C000000}"/>
            </a:ext>
          </a:extLst>
        </xdr:cNvPr>
        <xdr:cNvSpPr txBox="1"/>
      </xdr:nvSpPr>
      <xdr:spPr>
        <a:xfrm>
          <a:off x="3276486" y="59417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1811073</xdr:colOff>
      <xdr:row>0</xdr:row>
      <xdr:rowOff>111880</xdr:rowOff>
    </xdr:from>
    <xdr:to>
      <xdr:col>5</xdr:col>
      <xdr:colOff>624640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C00-00000B000000}"/>
            </a:ext>
          </a:extLst>
        </xdr:cNvPr>
        <xdr:cNvSpPr txBox="1"/>
      </xdr:nvSpPr>
      <xdr:spPr>
        <a:xfrm>
          <a:off x="3239823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1847736</xdr:colOff>
      <xdr:row>0</xdr:row>
      <xdr:rowOff>594178</xdr:rowOff>
    </xdr:from>
    <xdr:to>
      <xdr:col>5</xdr:col>
      <xdr:colOff>1160421</xdr:colOff>
      <xdr:row>1</xdr:row>
      <xdr:rowOff>184084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C00-00000C000000}"/>
            </a:ext>
          </a:extLst>
        </xdr:cNvPr>
        <xdr:cNvSpPr txBox="1"/>
      </xdr:nvSpPr>
      <xdr:spPr>
        <a:xfrm>
          <a:off x="3276486" y="594178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1874573</xdr:colOff>
      <xdr:row>0</xdr:row>
      <xdr:rowOff>111880</xdr:rowOff>
    </xdr:from>
    <xdr:to>
      <xdr:col>5</xdr:col>
      <xdr:colOff>688140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D00-00000B000000}"/>
            </a:ext>
          </a:extLst>
        </xdr:cNvPr>
        <xdr:cNvSpPr txBox="1"/>
      </xdr:nvSpPr>
      <xdr:spPr>
        <a:xfrm>
          <a:off x="3303323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1879486</xdr:colOff>
      <xdr:row>0</xdr:row>
      <xdr:rowOff>578303</xdr:rowOff>
    </xdr:from>
    <xdr:to>
      <xdr:col>5</xdr:col>
      <xdr:colOff>1192171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D00-00000C000000}"/>
            </a:ext>
          </a:extLst>
        </xdr:cNvPr>
        <xdr:cNvSpPr txBox="1"/>
      </xdr:nvSpPr>
      <xdr:spPr>
        <a:xfrm>
          <a:off x="3308236" y="578303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1890448</xdr:colOff>
      <xdr:row>0</xdr:row>
      <xdr:rowOff>111880</xdr:rowOff>
    </xdr:from>
    <xdr:to>
      <xdr:col>5</xdr:col>
      <xdr:colOff>704015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E00-00000B000000}"/>
            </a:ext>
          </a:extLst>
        </xdr:cNvPr>
        <xdr:cNvSpPr txBox="1"/>
      </xdr:nvSpPr>
      <xdr:spPr>
        <a:xfrm>
          <a:off x="3319198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1895361</xdr:colOff>
      <xdr:row>0</xdr:row>
      <xdr:rowOff>578303</xdr:rowOff>
    </xdr:from>
    <xdr:to>
      <xdr:col>5</xdr:col>
      <xdr:colOff>1208046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E00-00000C000000}"/>
            </a:ext>
          </a:extLst>
        </xdr:cNvPr>
        <xdr:cNvSpPr txBox="1"/>
      </xdr:nvSpPr>
      <xdr:spPr>
        <a:xfrm>
          <a:off x="3324111" y="578303"/>
          <a:ext cx="8202685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15875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1953948</xdr:colOff>
      <xdr:row>0</xdr:row>
      <xdr:rowOff>111880</xdr:rowOff>
    </xdr:from>
    <xdr:to>
      <xdr:col>5</xdr:col>
      <xdr:colOff>767515</xdr:colOff>
      <xdr:row>0</xdr:row>
      <xdr:rowOff>679554</xdr:rowOff>
    </xdr:to>
    <xdr:sp macro="" textlink="">
      <xdr:nvSpPr>
        <xdr:cNvPr id="11" name="CuadroTexto 10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F00-00000B000000}"/>
            </a:ext>
          </a:extLst>
        </xdr:cNvPr>
        <xdr:cNvSpPr txBox="1"/>
      </xdr:nvSpPr>
      <xdr:spPr>
        <a:xfrm>
          <a:off x="3382698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1990611</xdr:colOff>
      <xdr:row>0</xdr:row>
      <xdr:rowOff>578303</xdr:rowOff>
    </xdr:from>
    <xdr:to>
      <xdr:col>5</xdr:col>
      <xdr:colOff>1303296</xdr:colOff>
      <xdr:row>1</xdr:row>
      <xdr:rowOff>86566</xdr:rowOff>
    </xdr:to>
    <xdr:sp macro="" textlink="">
      <xdr:nvSpPr>
        <xdr:cNvPr id="12" name="CuadroTexto 1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F00-00000C000000}"/>
            </a:ext>
          </a:extLst>
        </xdr:cNvPr>
        <xdr:cNvSpPr txBox="1"/>
      </xdr:nvSpPr>
      <xdr:spPr>
        <a:xfrm>
          <a:off x="3419361" y="578303"/>
          <a:ext cx="8202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15875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1938073</xdr:colOff>
      <xdr:row>0</xdr:row>
      <xdr:rowOff>111880</xdr:rowOff>
    </xdr:from>
    <xdr:to>
      <xdr:col>5</xdr:col>
      <xdr:colOff>751640</xdr:colOff>
      <xdr:row>0</xdr:row>
      <xdr:rowOff>679554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3366823" y="111880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1942986</xdr:colOff>
      <xdr:row>0</xdr:row>
      <xdr:rowOff>578303</xdr:rowOff>
    </xdr:from>
    <xdr:to>
      <xdr:col>5</xdr:col>
      <xdr:colOff>1255671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000-000004000000}"/>
            </a:ext>
          </a:extLst>
        </xdr:cNvPr>
        <xdr:cNvSpPr txBox="1"/>
      </xdr:nvSpPr>
      <xdr:spPr>
        <a:xfrm>
          <a:off x="3371736" y="578303"/>
          <a:ext cx="8202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15875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2001573</xdr:colOff>
      <xdr:row>0</xdr:row>
      <xdr:rowOff>96005</xdr:rowOff>
    </xdr:from>
    <xdr:to>
      <xdr:col>5</xdr:col>
      <xdr:colOff>815140</xdr:colOff>
      <xdr:row>0</xdr:row>
      <xdr:rowOff>663679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3430323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1990611</xdr:colOff>
      <xdr:row>0</xdr:row>
      <xdr:rowOff>546553</xdr:rowOff>
    </xdr:from>
    <xdr:to>
      <xdr:col>5</xdr:col>
      <xdr:colOff>1303296</xdr:colOff>
      <xdr:row>1</xdr:row>
      <xdr:rowOff>54816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100-000004000000}"/>
            </a:ext>
          </a:extLst>
        </xdr:cNvPr>
        <xdr:cNvSpPr txBox="1"/>
      </xdr:nvSpPr>
      <xdr:spPr>
        <a:xfrm>
          <a:off x="3419361" y="546553"/>
          <a:ext cx="8202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47625</xdr:colOff>
      <xdr:row>1</xdr:row>
      <xdr:rowOff>15875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2017448</xdr:colOff>
      <xdr:row>0</xdr:row>
      <xdr:rowOff>96005</xdr:rowOff>
    </xdr:from>
    <xdr:to>
      <xdr:col>5</xdr:col>
      <xdr:colOff>831015</xdr:colOff>
      <xdr:row>0</xdr:row>
      <xdr:rowOff>663679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3446198" y="96005"/>
          <a:ext cx="77035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2069986</xdr:colOff>
      <xdr:row>0</xdr:row>
      <xdr:rowOff>578303</xdr:rowOff>
    </xdr:from>
    <xdr:to>
      <xdr:col>6</xdr:col>
      <xdr:colOff>17421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100-000004000000}"/>
            </a:ext>
          </a:extLst>
        </xdr:cNvPr>
        <xdr:cNvSpPr txBox="1"/>
      </xdr:nvSpPr>
      <xdr:spPr>
        <a:xfrm>
          <a:off x="3498736" y="578303"/>
          <a:ext cx="8202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619125</xdr:colOff>
      <xdr:row>1</xdr:row>
      <xdr:rowOff>31750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92625" cy="1158875"/>
        </a:xfrm>
        <a:prstGeom prst="rect">
          <a:avLst/>
        </a:prstGeom>
      </xdr:spPr>
    </xdr:pic>
    <xdr:clientData/>
  </xdr:twoCellAnchor>
  <xdr:twoCellAnchor>
    <xdr:from>
      <xdr:col>2</xdr:col>
      <xdr:colOff>2202089</xdr:colOff>
      <xdr:row>0</xdr:row>
      <xdr:rowOff>111125</xdr:rowOff>
    </xdr:from>
    <xdr:to>
      <xdr:col>7</xdr:col>
      <xdr:colOff>1412531</xdr:colOff>
      <xdr:row>0</xdr:row>
      <xdr:rowOff>678799</xdr:rowOff>
    </xdr:to>
    <xdr:sp macro="" textlink="">
      <xdr:nvSpPr>
        <xdr:cNvPr id="8" name="CuadroTexto 7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200-000008000000}"/>
            </a:ext>
          </a:extLst>
        </xdr:cNvPr>
        <xdr:cNvSpPr txBox="1"/>
      </xdr:nvSpPr>
      <xdr:spPr>
        <a:xfrm>
          <a:off x="351971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2191127</xdr:colOff>
      <xdr:row>0</xdr:row>
      <xdr:rowOff>593423</xdr:rowOff>
    </xdr:from>
    <xdr:to>
      <xdr:col>8</xdr:col>
      <xdr:colOff>349473</xdr:colOff>
      <xdr:row>1</xdr:row>
      <xdr:rowOff>115293</xdr:rowOff>
    </xdr:to>
    <xdr:sp macro="" textlink="">
      <xdr:nvSpPr>
        <xdr:cNvPr id="9" name="CuadroTexto 8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200-000009000000}"/>
            </a:ext>
          </a:extLst>
        </xdr:cNvPr>
        <xdr:cNvSpPr txBox="1"/>
      </xdr:nvSpPr>
      <xdr:spPr>
        <a:xfrm>
          <a:off x="3508752" y="59342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601807</xdr:colOff>
      <xdr:row>1</xdr:row>
      <xdr:rowOff>30307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75307" cy="1157432"/>
        </a:xfrm>
        <a:prstGeom prst="rect">
          <a:avLst/>
        </a:prstGeom>
      </xdr:spPr>
    </xdr:pic>
    <xdr:clientData/>
  </xdr:twoCellAnchor>
  <xdr:twoCellAnchor>
    <xdr:from>
      <xdr:col>2</xdr:col>
      <xdr:colOff>2106839</xdr:colOff>
      <xdr:row>0</xdr:row>
      <xdr:rowOff>111125</xdr:rowOff>
    </xdr:from>
    <xdr:to>
      <xdr:col>7</xdr:col>
      <xdr:colOff>1317281</xdr:colOff>
      <xdr:row>0</xdr:row>
      <xdr:rowOff>678799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300-000003000000}"/>
            </a:ext>
          </a:extLst>
        </xdr:cNvPr>
        <xdr:cNvSpPr txBox="1"/>
      </xdr:nvSpPr>
      <xdr:spPr>
        <a:xfrm>
          <a:off x="342446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2095877</xdr:colOff>
      <xdr:row>0</xdr:row>
      <xdr:rowOff>593423</xdr:rowOff>
    </xdr:from>
    <xdr:to>
      <xdr:col>8</xdr:col>
      <xdr:colOff>254223</xdr:colOff>
      <xdr:row>1</xdr:row>
      <xdr:rowOff>115293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300-000004000000}"/>
            </a:ext>
          </a:extLst>
        </xdr:cNvPr>
        <xdr:cNvSpPr txBox="1"/>
      </xdr:nvSpPr>
      <xdr:spPr>
        <a:xfrm>
          <a:off x="3413502" y="59342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554182</xdr:colOff>
      <xdr:row>1</xdr:row>
      <xdr:rowOff>22370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27682" cy="1149495"/>
        </a:xfrm>
        <a:prstGeom prst="rect">
          <a:avLst/>
        </a:prstGeom>
      </xdr:spPr>
    </xdr:pic>
    <xdr:clientData/>
  </xdr:twoCellAnchor>
  <xdr:twoCellAnchor>
    <xdr:from>
      <xdr:col>2</xdr:col>
      <xdr:colOff>2233839</xdr:colOff>
      <xdr:row>0</xdr:row>
      <xdr:rowOff>95250</xdr:rowOff>
    </xdr:from>
    <xdr:to>
      <xdr:col>7</xdr:col>
      <xdr:colOff>1444281</xdr:colOff>
      <xdr:row>0</xdr:row>
      <xdr:rowOff>662924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400-000003000000}"/>
            </a:ext>
          </a:extLst>
        </xdr:cNvPr>
        <xdr:cNvSpPr txBox="1"/>
      </xdr:nvSpPr>
      <xdr:spPr>
        <a:xfrm>
          <a:off x="3551464" y="9525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2222877</xdr:colOff>
      <xdr:row>0</xdr:row>
      <xdr:rowOff>561673</xdr:rowOff>
    </xdr:from>
    <xdr:to>
      <xdr:col>8</xdr:col>
      <xdr:colOff>381223</xdr:colOff>
      <xdr:row>1</xdr:row>
      <xdr:rowOff>83543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400-000004000000}"/>
            </a:ext>
          </a:extLst>
        </xdr:cNvPr>
        <xdr:cNvSpPr txBox="1"/>
      </xdr:nvSpPr>
      <xdr:spPr>
        <a:xfrm>
          <a:off x="3540502" y="5616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567789</xdr:colOff>
      <xdr:row>1</xdr:row>
      <xdr:rowOff>24638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41289" cy="1151763"/>
        </a:xfrm>
        <a:prstGeom prst="rect">
          <a:avLst/>
        </a:prstGeom>
      </xdr:spPr>
    </xdr:pic>
    <xdr:clientData/>
  </xdr:twoCellAnchor>
  <xdr:twoCellAnchor>
    <xdr:from>
      <xdr:col>2</xdr:col>
      <xdr:colOff>2281464</xdr:colOff>
      <xdr:row>0</xdr:row>
      <xdr:rowOff>127000</xdr:rowOff>
    </xdr:from>
    <xdr:to>
      <xdr:col>7</xdr:col>
      <xdr:colOff>1491906</xdr:colOff>
      <xdr:row>0</xdr:row>
      <xdr:rowOff>694674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500-000003000000}"/>
            </a:ext>
          </a:extLst>
        </xdr:cNvPr>
        <xdr:cNvSpPr txBox="1"/>
      </xdr:nvSpPr>
      <xdr:spPr>
        <a:xfrm>
          <a:off x="3599089" y="1270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2286377</xdr:colOff>
      <xdr:row>0</xdr:row>
      <xdr:rowOff>593423</xdr:rowOff>
    </xdr:from>
    <xdr:to>
      <xdr:col>8</xdr:col>
      <xdr:colOff>444723</xdr:colOff>
      <xdr:row>1</xdr:row>
      <xdr:rowOff>115293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500-000004000000}"/>
            </a:ext>
          </a:extLst>
        </xdr:cNvPr>
        <xdr:cNvSpPr txBox="1"/>
      </xdr:nvSpPr>
      <xdr:spPr>
        <a:xfrm>
          <a:off x="3604002" y="59342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520164</xdr:colOff>
      <xdr:row>1</xdr:row>
      <xdr:rowOff>16701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93664" cy="1143826"/>
        </a:xfrm>
        <a:prstGeom prst="rect">
          <a:avLst/>
        </a:prstGeom>
      </xdr:spPr>
    </xdr:pic>
    <xdr:clientData/>
  </xdr:twoCellAnchor>
  <xdr:twoCellAnchor>
    <xdr:from>
      <xdr:col>2</xdr:col>
      <xdr:colOff>2202089</xdr:colOff>
      <xdr:row>0</xdr:row>
      <xdr:rowOff>95250</xdr:rowOff>
    </xdr:from>
    <xdr:to>
      <xdr:col>7</xdr:col>
      <xdr:colOff>1412531</xdr:colOff>
      <xdr:row>0</xdr:row>
      <xdr:rowOff>662924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600-000003000000}"/>
            </a:ext>
          </a:extLst>
        </xdr:cNvPr>
        <xdr:cNvSpPr txBox="1"/>
      </xdr:nvSpPr>
      <xdr:spPr>
        <a:xfrm>
          <a:off x="3519714" y="9525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2207002</xdr:colOff>
      <xdr:row>0</xdr:row>
      <xdr:rowOff>577548</xdr:rowOff>
    </xdr:from>
    <xdr:to>
      <xdr:col>8</xdr:col>
      <xdr:colOff>365348</xdr:colOff>
      <xdr:row>1</xdr:row>
      <xdr:rowOff>99418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600-000004000000}"/>
            </a:ext>
          </a:extLst>
        </xdr:cNvPr>
        <xdr:cNvSpPr txBox="1"/>
      </xdr:nvSpPr>
      <xdr:spPr>
        <a:xfrm>
          <a:off x="3524627" y="57754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502846</xdr:colOff>
      <xdr:row>1</xdr:row>
      <xdr:rowOff>15258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76346" cy="1142383"/>
        </a:xfrm>
        <a:prstGeom prst="rect">
          <a:avLst/>
        </a:prstGeom>
      </xdr:spPr>
    </xdr:pic>
    <xdr:clientData/>
  </xdr:twoCellAnchor>
  <xdr:twoCellAnchor>
    <xdr:from>
      <xdr:col>2</xdr:col>
      <xdr:colOff>2202089</xdr:colOff>
      <xdr:row>0</xdr:row>
      <xdr:rowOff>127000</xdr:rowOff>
    </xdr:from>
    <xdr:to>
      <xdr:col>7</xdr:col>
      <xdr:colOff>1412531</xdr:colOff>
      <xdr:row>0</xdr:row>
      <xdr:rowOff>694674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700-000003000000}"/>
            </a:ext>
          </a:extLst>
        </xdr:cNvPr>
        <xdr:cNvSpPr txBox="1"/>
      </xdr:nvSpPr>
      <xdr:spPr>
        <a:xfrm>
          <a:off x="3519714" y="1270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2254627</xdr:colOff>
      <xdr:row>0</xdr:row>
      <xdr:rowOff>625173</xdr:rowOff>
    </xdr:from>
    <xdr:to>
      <xdr:col>8</xdr:col>
      <xdr:colOff>412973</xdr:colOff>
      <xdr:row>1</xdr:row>
      <xdr:rowOff>147043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700-000004000000}"/>
            </a:ext>
          </a:extLst>
        </xdr:cNvPr>
        <xdr:cNvSpPr txBox="1"/>
      </xdr:nvSpPr>
      <xdr:spPr>
        <a:xfrm>
          <a:off x="3572252" y="6251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516453</xdr:colOff>
      <xdr:row>1</xdr:row>
      <xdr:rowOff>17526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89953" cy="1144651"/>
        </a:xfrm>
        <a:prstGeom prst="rect">
          <a:avLst/>
        </a:prstGeom>
      </xdr:spPr>
    </xdr:pic>
    <xdr:clientData/>
  </xdr:twoCellAnchor>
  <xdr:twoCellAnchor>
    <xdr:from>
      <xdr:col>2</xdr:col>
      <xdr:colOff>2043339</xdr:colOff>
      <xdr:row>0</xdr:row>
      <xdr:rowOff>95250</xdr:rowOff>
    </xdr:from>
    <xdr:to>
      <xdr:col>7</xdr:col>
      <xdr:colOff>1253781</xdr:colOff>
      <xdr:row>0</xdr:row>
      <xdr:rowOff>662924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800-000003000000}"/>
            </a:ext>
          </a:extLst>
        </xdr:cNvPr>
        <xdr:cNvSpPr txBox="1"/>
      </xdr:nvSpPr>
      <xdr:spPr>
        <a:xfrm>
          <a:off x="3360964" y="9525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2032377</xdr:colOff>
      <xdr:row>0</xdr:row>
      <xdr:rowOff>577548</xdr:rowOff>
    </xdr:from>
    <xdr:to>
      <xdr:col>8</xdr:col>
      <xdr:colOff>190723</xdr:colOff>
      <xdr:row>1</xdr:row>
      <xdr:rowOff>99418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800-000004000000}"/>
            </a:ext>
          </a:extLst>
        </xdr:cNvPr>
        <xdr:cNvSpPr txBox="1"/>
      </xdr:nvSpPr>
      <xdr:spPr>
        <a:xfrm>
          <a:off x="3350002" y="57754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530060</xdr:colOff>
      <xdr:row>1</xdr:row>
      <xdr:rowOff>19794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03560" cy="1146919"/>
        </a:xfrm>
        <a:prstGeom prst="rect">
          <a:avLst/>
        </a:prstGeom>
      </xdr:spPr>
    </xdr:pic>
    <xdr:clientData/>
  </xdr:twoCellAnchor>
  <xdr:twoCellAnchor>
    <xdr:from>
      <xdr:col>2</xdr:col>
      <xdr:colOff>2249714</xdr:colOff>
      <xdr:row>0</xdr:row>
      <xdr:rowOff>111125</xdr:rowOff>
    </xdr:from>
    <xdr:to>
      <xdr:col>7</xdr:col>
      <xdr:colOff>1460156</xdr:colOff>
      <xdr:row>0</xdr:row>
      <xdr:rowOff>678799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900-000003000000}"/>
            </a:ext>
          </a:extLst>
        </xdr:cNvPr>
        <xdr:cNvSpPr txBox="1"/>
      </xdr:nvSpPr>
      <xdr:spPr>
        <a:xfrm>
          <a:off x="3567339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2270502</xdr:colOff>
      <xdr:row>0</xdr:row>
      <xdr:rowOff>577548</xdr:rowOff>
    </xdr:from>
    <xdr:to>
      <xdr:col>8</xdr:col>
      <xdr:colOff>428848</xdr:colOff>
      <xdr:row>1</xdr:row>
      <xdr:rowOff>99418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900-000004000000}"/>
            </a:ext>
          </a:extLst>
        </xdr:cNvPr>
        <xdr:cNvSpPr txBox="1"/>
      </xdr:nvSpPr>
      <xdr:spPr>
        <a:xfrm>
          <a:off x="3588127" y="57754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543667</xdr:colOff>
      <xdr:row>1</xdr:row>
      <xdr:rowOff>22062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17167" cy="1149187"/>
        </a:xfrm>
        <a:prstGeom prst="rect">
          <a:avLst/>
        </a:prstGeom>
      </xdr:spPr>
    </xdr:pic>
    <xdr:clientData/>
  </xdr:twoCellAnchor>
  <xdr:twoCellAnchor>
    <xdr:from>
      <xdr:col>2</xdr:col>
      <xdr:colOff>2106839</xdr:colOff>
      <xdr:row>0</xdr:row>
      <xdr:rowOff>127000</xdr:rowOff>
    </xdr:from>
    <xdr:to>
      <xdr:col>7</xdr:col>
      <xdr:colOff>1317281</xdr:colOff>
      <xdr:row>0</xdr:row>
      <xdr:rowOff>694674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A00-000003000000}"/>
            </a:ext>
          </a:extLst>
        </xdr:cNvPr>
        <xdr:cNvSpPr txBox="1"/>
      </xdr:nvSpPr>
      <xdr:spPr>
        <a:xfrm>
          <a:off x="3424464" y="1270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2159377</xdr:colOff>
      <xdr:row>0</xdr:row>
      <xdr:rowOff>609298</xdr:rowOff>
    </xdr:from>
    <xdr:to>
      <xdr:col>8</xdr:col>
      <xdr:colOff>317723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A00-000004000000}"/>
            </a:ext>
          </a:extLst>
        </xdr:cNvPr>
        <xdr:cNvSpPr txBox="1"/>
      </xdr:nvSpPr>
      <xdr:spPr>
        <a:xfrm>
          <a:off x="3477002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526349</xdr:colOff>
      <xdr:row>1</xdr:row>
      <xdr:rowOff>20619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99849" cy="1147744"/>
        </a:xfrm>
        <a:prstGeom prst="rect">
          <a:avLst/>
        </a:prstGeom>
      </xdr:spPr>
    </xdr:pic>
    <xdr:clientData/>
  </xdr:twoCellAnchor>
  <xdr:twoCellAnchor>
    <xdr:from>
      <xdr:col>2</xdr:col>
      <xdr:colOff>2011589</xdr:colOff>
      <xdr:row>0</xdr:row>
      <xdr:rowOff>111125</xdr:rowOff>
    </xdr:from>
    <xdr:to>
      <xdr:col>7</xdr:col>
      <xdr:colOff>1222031</xdr:colOff>
      <xdr:row>0</xdr:row>
      <xdr:rowOff>678799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B00-000003000000}"/>
            </a:ext>
          </a:extLst>
        </xdr:cNvPr>
        <xdr:cNvSpPr txBox="1"/>
      </xdr:nvSpPr>
      <xdr:spPr>
        <a:xfrm>
          <a:off x="332921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2016502</xdr:colOff>
      <xdr:row>0</xdr:row>
      <xdr:rowOff>609298</xdr:rowOff>
    </xdr:from>
    <xdr:to>
      <xdr:col>8</xdr:col>
      <xdr:colOff>174848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B00-000004000000}"/>
            </a:ext>
          </a:extLst>
        </xdr:cNvPr>
        <xdr:cNvSpPr txBox="1"/>
      </xdr:nvSpPr>
      <xdr:spPr>
        <a:xfrm>
          <a:off x="3334127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539956</xdr:colOff>
      <xdr:row>1</xdr:row>
      <xdr:rowOff>22887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13456" cy="1150012"/>
        </a:xfrm>
        <a:prstGeom prst="rect">
          <a:avLst/>
        </a:prstGeom>
      </xdr:spPr>
    </xdr:pic>
    <xdr:clientData/>
  </xdr:twoCellAnchor>
  <xdr:twoCellAnchor>
    <xdr:from>
      <xdr:col>2</xdr:col>
      <xdr:colOff>1932214</xdr:colOff>
      <xdr:row>0</xdr:row>
      <xdr:rowOff>127000</xdr:rowOff>
    </xdr:from>
    <xdr:to>
      <xdr:col>7</xdr:col>
      <xdr:colOff>1142656</xdr:colOff>
      <xdr:row>0</xdr:row>
      <xdr:rowOff>694674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C00-000003000000}"/>
            </a:ext>
          </a:extLst>
        </xdr:cNvPr>
        <xdr:cNvSpPr txBox="1"/>
      </xdr:nvSpPr>
      <xdr:spPr>
        <a:xfrm>
          <a:off x="3249839" y="1270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1937127</xdr:colOff>
      <xdr:row>0</xdr:row>
      <xdr:rowOff>593423</xdr:rowOff>
    </xdr:from>
    <xdr:to>
      <xdr:col>8</xdr:col>
      <xdr:colOff>95473</xdr:colOff>
      <xdr:row>1</xdr:row>
      <xdr:rowOff>115293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C00-000004000000}"/>
            </a:ext>
          </a:extLst>
        </xdr:cNvPr>
        <xdr:cNvSpPr txBox="1"/>
      </xdr:nvSpPr>
      <xdr:spPr>
        <a:xfrm>
          <a:off x="3254752" y="59342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522638</xdr:colOff>
      <xdr:row>1</xdr:row>
      <xdr:rowOff>21444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96138" cy="1148569"/>
        </a:xfrm>
        <a:prstGeom prst="rect">
          <a:avLst/>
        </a:prstGeom>
      </xdr:spPr>
    </xdr:pic>
    <xdr:clientData/>
  </xdr:twoCellAnchor>
  <xdr:twoCellAnchor>
    <xdr:from>
      <xdr:col>2</xdr:col>
      <xdr:colOff>2202089</xdr:colOff>
      <xdr:row>0</xdr:row>
      <xdr:rowOff>111125</xdr:rowOff>
    </xdr:from>
    <xdr:to>
      <xdr:col>7</xdr:col>
      <xdr:colOff>1412531</xdr:colOff>
      <xdr:row>0</xdr:row>
      <xdr:rowOff>678799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D00-000003000000}"/>
            </a:ext>
          </a:extLst>
        </xdr:cNvPr>
        <xdr:cNvSpPr txBox="1"/>
      </xdr:nvSpPr>
      <xdr:spPr>
        <a:xfrm>
          <a:off x="351971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2222877</xdr:colOff>
      <xdr:row>0</xdr:row>
      <xdr:rowOff>609298</xdr:rowOff>
    </xdr:from>
    <xdr:to>
      <xdr:col>8</xdr:col>
      <xdr:colOff>381223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D00-000004000000}"/>
            </a:ext>
          </a:extLst>
        </xdr:cNvPr>
        <xdr:cNvSpPr txBox="1"/>
      </xdr:nvSpPr>
      <xdr:spPr>
        <a:xfrm>
          <a:off x="3540502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536245</xdr:colOff>
      <xdr:row>1</xdr:row>
      <xdr:rowOff>23712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109745" cy="1150837"/>
        </a:xfrm>
        <a:prstGeom prst="rect">
          <a:avLst/>
        </a:prstGeom>
      </xdr:spPr>
    </xdr:pic>
    <xdr:clientData/>
  </xdr:twoCellAnchor>
  <xdr:twoCellAnchor>
    <xdr:from>
      <xdr:col>2</xdr:col>
      <xdr:colOff>2138589</xdr:colOff>
      <xdr:row>0</xdr:row>
      <xdr:rowOff>63500</xdr:rowOff>
    </xdr:from>
    <xdr:to>
      <xdr:col>7</xdr:col>
      <xdr:colOff>1349031</xdr:colOff>
      <xdr:row>0</xdr:row>
      <xdr:rowOff>631174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E00-000003000000}"/>
            </a:ext>
          </a:extLst>
        </xdr:cNvPr>
        <xdr:cNvSpPr txBox="1"/>
      </xdr:nvSpPr>
      <xdr:spPr>
        <a:xfrm>
          <a:off x="3456214" y="635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2175252</xdr:colOff>
      <xdr:row>0</xdr:row>
      <xdr:rowOff>561673</xdr:rowOff>
    </xdr:from>
    <xdr:to>
      <xdr:col>8</xdr:col>
      <xdr:colOff>333598</xdr:colOff>
      <xdr:row>1</xdr:row>
      <xdr:rowOff>83543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E00-000004000000}"/>
            </a:ext>
          </a:extLst>
        </xdr:cNvPr>
        <xdr:cNvSpPr txBox="1"/>
      </xdr:nvSpPr>
      <xdr:spPr>
        <a:xfrm>
          <a:off x="3492877" y="5616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518927</xdr:colOff>
      <xdr:row>1</xdr:row>
      <xdr:rowOff>22269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92427" cy="1149394"/>
        </a:xfrm>
        <a:prstGeom prst="rect">
          <a:avLst/>
        </a:prstGeom>
      </xdr:spPr>
    </xdr:pic>
    <xdr:clientData/>
  </xdr:twoCellAnchor>
  <xdr:twoCellAnchor>
    <xdr:from>
      <xdr:col>2</xdr:col>
      <xdr:colOff>2106839</xdr:colOff>
      <xdr:row>0</xdr:row>
      <xdr:rowOff>79375</xdr:rowOff>
    </xdr:from>
    <xdr:to>
      <xdr:col>7</xdr:col>
      <xdr:colOff>1317281</xdr:colOff>
      <xdr:row>0</xdr:row>
      <xdr:rowOff>647049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F00-000003000000}"/>
            </a:ext>
          </a:extLst>
        </xdr:cNvPr>
        <xdr:cNvSpPr txBox="1"/>
      </xdr:nvSpPr>
      <xdr:spPr>
        <a:xfrm>
          <a:off x="3424464" y="7937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2127627</xdr:colOff>
      <xdr:row>0</xdr:row>
      <xdr:rowOff>561673</xdr:rowOff>
    </xdr:from>
    <xdr:to>
      <xdr:col>8</xdr:col>
      <xdr:colOff>285973</xdr:colOff>
      <xdr:row>1</xdr:row>
      <xdr:rowOff>83543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1F00-000004000000}"/>
            </a:ext>
          </a:extLst>
        </xdr:cNvPr>
        <xdr:cNvSpPr txBox="1"/>
      </xdr:nvSpPr>
      <xdr:spPr>
        <a:xfrm>
          <a:off x="3445252" y="5616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501609</xdr:colOff>
      <xdr:row>1</xdr:row>
      <xdr:rowOff>20826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75109" cy="1147951"/>
        </a:xfrm>
        <a:prstGeom prst="rect">
          <a:avLst/>
        </a:prstGeom>
      </xdr:spPr>
    </xdr:pic>
    <xdr:clientData/>
  </xdr:twoCellAnchor>
  <xdr:twoCellAnchor>
    <xdr:from>
      <xdr:col>2</xdr:col>
      <xdr:colOff>2170339</xdr:colOff>
      <xdr:row>0</xdr:row>
      <xdr:rowOff>63500</xdr:rowOff>
    </xdr:from>
    <xdr:to>
      <xdr:col>7</xdr:col>
      <xdr:colOff>1380781</xdr:colOff>
      <xdr:row>0</xdr:row>
      <xdr:rowOff>631174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000-000003000000}"/>
            </a:ext>
          </a:extLst>
        </xdr:cNvPr>
        <xdr:cNvSpPr txBox="1"/>
      </xdr:nvSpPr>
      <xdr:spPr>
        <a:xfrm>
          <a:off x="3487964" y="6350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2207002</xdr:colOff>
      <xdr:row>0</xdr:row>
      <xdr:rowOff>577548</xdr:rowOff>
    </xdr:from>
    <xdr:to>
      <xdr:col>8</xdr:col>
      <xdr:colOff>365348</xdr:colOff>
      <xdr:row>1</xdr:row>
      <xdr:rowOff>99418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000-000004000000}"/>
            </a:ext>
          </a:extLst>
        </xdr:cNvPr>
        <xdr:cNvSpPr txBox="1"/>
      </xdr:nvSpPr>
      <xdr:spPr>
        <a:xfrm>
          <a:off x="3524627" y="57754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484291</xdr:colOff>
      <xdr:row>1</xdr:row>
      <xdr:rowOff>19383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57791" cy="1146508"/>
        </a:xfrm>
        <a:prstGeom prst="rect">
          <a:avLst/>
        </a:prstGeom>
      </xdr:spPr>
    </xdr:pic>
    <xdr:clientData/>
  </xdr:twoCellAnchor>
  <xdr:twoCellAnchor>
    <xdr:from>
      <xdr:col>2</xdr:col>
      <xdr:colOff>2186214</xdr:colOff>
      <xdr:row>0</xdr:row>
      <xdr:rowOff>95250</xdr:rowOff>
    </xdr:from>
    <xdr:to>
      <xdr:col>7</xdr:col>
      <xdr:colOff>1396656</xdr:colOff>
      <xdr:row>0</xdr:row>
      <xdr:rowOff>662924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100-000003000000}"/>
            </a:ext>
          </a:extLst>
        </xdr:cNvPr>
        <xdr:cNvSpPr txBox="1"/>
      </xdr:nvSpPr>
      <xdr:spPr>
        <a:xfrm>
          <a:off x="3503839" y="95250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2254627</xdr:colOff>
      <xdr:row>0</xdr:row>
      <xdr:rowOff>577548</xdr:rowOff>
    </xdr:from>
    <xdr:to>
      <xdr:col>8</xdr:col>
      <xdr:colOff>412973</xdr:colOff>
      <xdr:row>1</xdr:row>
      <xdr:rowOff>99418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100-000004000000}"/>
            </a:ext>
          </a:extLst>
        </xdr:cNvPr>
        <xdr:cNvSpPr txBox="1"/>
      </xdr:nvSpPr>
      <xdr:spPr>
        <a:xfrm>
          <a:off x="3572252" y="57754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436666</xdr:colOff>
      <xdr:row>1</xdr:row>
      <xdr:rowOff>11446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010166" cy="1138571"/>
        </a:xfrm>
        <a:prstGeom prst="rect">
          <a:avLst/>
        </a:prstGeom>
      </xdr:spPr>
    </xdr:pic>
    <xdr:clientData/>
  </xdr:twoCellAnchor>
  <xdr:twoCellAnchor>
    <xdr:from>
      <xdr:col>2</xdr:col>
      <xdr:colOff>2186214</xdr:colOff>
      <xdr:row>0</xdr:row>
      <xdr:rowOff>79375</xdr:rowOff>
    </xdr:from>
    <xdr:to>
      <xdr:col>7</xdr:col>
      <xdr:colOff>1396656</xdr:colOff>
      <xdr:row>0</xdr:row>
      <xdr:rowOff>647049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503839" y="7937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2207002</xdr:colOff>
      <xdr:row>0</xdr:row>
      <xdr:rowOff>593423</xdr:rowOff>
    </xdr:from>
    <xdr:to>
      <xdr:col>8</xdr:col>
      <xdr:colOff>365348</xdr:colOff>
      <xdr:row>1</xdr:row>
      <xdr:rowOff>115293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200-000005000000}"/>
            </a:ext>
          </a:extLst>
        </xdr:cNvPr>
        <xdr:cNvSpPr txBox="1"/>
      </xdr:nvSpPr>
      <xdr:spPr>
        <a:xfrm>
          <a:off x="3524627" y="59342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389041</xdr:colOff>
      <xdr:row>1</xdr:row>
      <xdr:rowOff>3509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962541" cy="1130634"/>
        </a:xfrm>
        <a:prstGeom prst="rect">
          <a:avLst/>
        </a:prstGeom>
      </xdr:spPr>
    </xdr:pic>
    <xdr:clientData/>
  </xdr:twoCellAnchor>
  <xdr:twoCellAnchor>
    <xdr:from>
      <xdr:col>2</xdr:col>
      <xdr:colOff>2138589</xdr:colOff>
      <xdr:row>0</xdr:row>
      <xdr:rowOff>111125</xdr:rowOff>
    </xdr:from>
    <xdr:to>
      <xdr:col>7</xdr:col>
      <xdr:colOff>1349031</xdr:colOff>
      <xdr:row>0</xdr:row>
      <xdr:rowOff>678799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45621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2175252</xdr:colOff>
      <xdr:row>0</xdr:row>
      <xdr:rowOff>561673</xdr:rowOff>
    </xdr:from>
    <xdr:to>
      <xdr:col>8</xdr:col>
      <xdr:colOff>333598</xdr:colOff>
      <xdr:row>1</xdr:row>
      <xdr:rowOff>83543</xdr:rowOff>
    </xdr:to>
    <xdr:sp macro="" textlink="">
      <xdr:nvSpPr>
        <xdr:cNvPr id="5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200-000005000000}"/>
            </a:ext>
          </a:extLst>
        </xdr:cNvPr>
        <xdr:cNvSpPr txBox="1"/>
      </xdr:nvSpPr>
      <xdr:spPr>
        <a:xfrm>
          <a:off x="3492877" y="5616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181223</xdr:colOff>
      <xdr:row>0</xdr:row>
      <xdr:rowOff>1129191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945223" cy="1129191"/>
        </a:xfrm>
        <a:prstGeom prst="rect">
          <a:avLst/>
        </a:prstGeom>
      </xdr:spPr>
    </xdr:pic>
    <xdr:clientData/>
  </xdr:twoCellAnchor>
  <xdr:twoCellAnchor>
    <xdr:from>
      <xdr:col>4</xdr:col>
      <xdr:colOff>185964</xdr:colOff>
      <xdr:row>0</xdr:row>
      <xdr:rowOff>79375</xdr:rowOff>
    </xdr:from>
    <xdr:to>
      <xdr:col>17</xdr:col>
      <xdr:colOff>221906</xdr:colOff>
      <xdr:row>0</xdr:row>
      <xdr:rowOff>647049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233964" y="7937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4</xdr:col>
      <xdr:colOff>222627</xdr:colOff>
      <xdr:row>0</xdr:row>
      <xdr:rowOff>561673</xdr:rowOff>
    </xdr:from>
    <xdr:to>
      <xdr:col>17</xdr:col>
      <xdr:colOff>714598</xdr:colOff>
      <xdr:row>0</xdr:row>
      <xdr:rowOff>1210668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200-000005000000}"/>
            </a:ext>
          </a:extLst>
        </xdr:cNvPr>
        <xdr:cNvSpPr txBox="1"/>
      </xdr:nvSpPr>
      <xdr:spPr>
        <a:xfrm>
          <a:off x="3270627" y="561673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Erogaciones gobiernos</a:t>
          </a:r>
          <a:r>
            <a:rPr lang="es-ES_tradnl" sz="2000" b="0" i="0" baseline="0">
              <a:solidFill>
                <a:srgbClr val="6E6E82"/>
              </a:solidFill>
              <a:latin typeface="Century Gothic" panose="020B0502020202020204" pitchFamily="34" charset="0"/>
            </a:rPr>
            <a:t> locales</a:t>
          </a:r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 2022 - 2024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181223</xdr:colOff>
      <xdr:row>0</xdr:row>
      <xdr:rowOff>1129191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945223" cy="1129191"/>
        </a:xfrm>
        <a:prstGeom prst="rect">
          <a:avLst/>
        </a:prstGeom>
      </xdr:spPr>
    </xdr:pic>
    <xdr:clientData/>
  </xdr:twoCellAnchor>
  <xdr:twoCellAnchor>
    <xdr:from>
      <xdr:col>4</xdr:col>
      <xdr:colOff>503464</xdr:colOff>
      <xdr:row>0</xdr:row>
      <xdr:rowOff>111125</xdr:rowOff>
    </xdr:from>
    <xdr:to>
      <xdr:col>17</xdr:col>
      <xdr:colOff>539406</xdr:colOff>
      <xdr:row>0</xdr:row>
      <xdr:rowOff>678799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551464" y="1111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4</xdr:col>
      <xdr:colOff>508377</xdr:colOff>
      <xdr:row>0</xdr:row>
      <xdr:rowOff>609298</xdr:rowOff>
    </xdr:from>
    <xdr:to>
      <xdr:col>18</xdr:col>
      <xdr:colOff>238348</xdr:colOff>
      <xdr:row>0</xdr:row>
      <xdr:rowOff>1258293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200-000005000000}"/>
            </a:ext>
          </a:extLst>
        </xdr:cNvPr>
        <xdr:cNvSpPr txBox="1"/>
      </xdr:nvSpPr>
      <xdr:spPr>
        <a:xfrm>
          <a:off x="3556377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Erogaciones gobiernos</a:t>
          </a:r>
          <a:r>
            <a:rPr lang="es-ES_tradnl" sz="2000" b="0" i="0" baseline="0">
              <a:solidFill>
                <a:srgbClr val="6E6E82"/>
              </a:solidFill>
              <a:latin typeface="Century Gothic" panose="020B0502020202020204" pitchFamily="34" charset="0"/>
            </a:rPr>
            <a:t> locales</a:t>
          </a:r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 2022 - 2024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181223</xdr:colOff>
      <xdr:row>0</xdr:row>
      <xdr:rowOff>1129191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6945223" cy="1129191"/>
        </a:xfrm>
        <a:prstGeom prst="rect">
          <a:avLst/>
        </a:prstGeom>
      </xdr:spPr>
    </xdr:pic>
    <xdr:clientData/>
  </xdr:twoCellAnchor>
  <xdr:twoCellAnchor>
    <xdr:from>
      <xdr:col>4</xdr:col>
      <xdr:colOff>582839</xdr:colOff>
      <xdr:row>0</xdr:row>
      <xdr:rowOff>79375</xdr:rowOff>
    </xdr:from>
    <xdr:to>
      <xdr:col>17</xdr:col>
      <xdr:colOff>618781</xdr:colOff>
      <xdr:row>0</xdr:row>
      <xdr:rowOff>647049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630839" y="7937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4</xdr:col>
      <xdr:colOff>603627</xdr:colOff>
      <xdr:row>0</xdr:row>
      <xdr:rowOff>545798</xdr:rowOff>
    </xdr:from>
    <xdr:to>
      <xdr:col>18</xdr:col>
      <xdr:colOff>333598</xdr:colOff>
      <xdr:row>0</xdr:row>
      <xdr:rowOff>1194793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200-000005000000}"/>
            </a:ext>
          </a:extLst>
        </xdr:cNvPr>
        <xdr:cNvSpPr txBox="1"/>
      </xdr:nvSpPr>
      <xdr:spPr>
        <a:xfrm>
          <a:off x="3651627" y="5457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Erogaciones gobiernos</a:t>
          </a:r>
          <a:r>
            <a:rPr lang="es-ES_tradnl" sz="2000" b="0" i="0" baseline="0">
              <a:solidFill>
                <a:srgbClr val="6E6E82"/>
              </a:solidFill>
              <a:latin typeface="Century Gothic" panose="020B0502020202020204" pitchFamily="34" charset="0"/>
            </a:rPr>
            <a:t> locales</a:t>
          </a:r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 2022 - 2024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190499</xdr:colOff>
      <xdr:row>2</xdr:row>
      <xdr:rowOff>238124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733124" cy="13811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</xdr:row>
      <xdr:rowOff>108859</xdr:rowOff>
    </xdr:from>
    <xdr:to>
      <xdr:col>20</xdr:col>
      <xdr:colOff>381000</xdr:colOff>
      <xdr:row>43</xdr:row>
      <xdr:rowOff>100464</xdr:rowOff>
    </xdr:to>
    <xdr:graphicFrame macro="">
      <xdr:nvGraphicFramePr>
        <xdr:cNvPr id="2" name="3 Gráfico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777875</xdr:colOff>
      <xdr:row>0</xdr:row>
      <xdr:rowOff>673099</xdr:rowOff>
    </xdr:from>
    <xdr:to>
      <xdr:col>11</xdr:col>
      <xdr:colOff>526171</xdr:colOff>
      <xdr:row>2</xdr:row>
      <xdr:rowOff>58334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300-000006000000}"/>
            </a:ext>
          </a:extLst>
        </xdr:cNvPr>
        <xdr:cNvSpPr txBox="1"/>
      </xdr:nvSpPr>
      <xdr:spPr>
        <a:xfrm>
          <a:off x="5159375" y="673099"/>
          <a:ext cx="8765296" cy="528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  <xdr:twoCellAnchor>
    <xdr:from>
      <xdr:col>3</xdr:col>
      <xdr:colOff>793750</xdr:colOff>
      <xdr:row>0</xdr:row>
      <xdr:rowOff>142875</xdr:rowOff>
    </xdr:from>
    <xdr:to>
      <xdr:col>12</xdr:col>
      <xdr:colOff>591567</xdr:colOff>
      <xdr:row>0</xdr:row>
      <xdr:rowOff>710549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5175250" y="14287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111124</xdr:colOff>
      <xdr:row>2</xdr:row>
      <xdr:rowOff>238124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3733124" cy="1381124"/>
        </a:xfrm>
        <a:prstGeom prst="rect">
          <a:avLst/>
        </a:prstGeom>
      </xdr:spPr>
    </xdr:pic>
    <xdr:clientData/>
  </xdr:twoCellAnchor>
  <xdr:twoCellAnchor>
    <xdr:from>
      <xdr:col>3</xdr:col>
      <xdr:colOff>372842</xdr:colOff>
      <xdr:row>0</xdr:row>
      <xdr:rowOff>78206</xdr:rowOff>
    </xdr:from>
    <xdr:to>
      <xdr:col>18</xdr:col>
      <xdr:colOff>154952</xdr:colOff>
      <xdr:row>2</xdr:row>
      <xdr:rowOff>68985</xdr:rowOff>
    </xdr:to>
    <xdr:grpSp>
      <xdr:nvGrpSpPr>
        <xdr:cNvPr id="3" name="Grupo 2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400-000003000000}"/>
            </a:ext>
          </a:extLst>
        </xdr:cNvPr>
        <xdr:cNvGrpSpPr/>
      </xdr:nvGrpSpPr>
      <xdr:grpSpPr>
        <a:xfrm>
          <a:off x="5040092" y="78206"/>
          <a:ext cx="15022110" cy="1133779"/>
          <a:chOff x="4599722" y="77565"/>
          <a:chExt cx="13709576" cy="1124485"/>
        </a:xfrm>
      </xdr:grpSpPr>
      <xdr:sp macro="" textlink="">
        <xdr:nvSpPr>
          <xdr:cNvPr id="5" name="CuadroTexto 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2400-000005000000}"/>
              </a:ext>
            </a:extLst>
          </xdr:cNvPr>
          <xdr:cNvSpPr txBox="1"/>
        </xdr:nvSpPr>
        <xdr:spPr>
          <a:xfrm>
            <a:off x="4599722" y="77565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00000000-0008-0000-2400-000006000000}"/>
              </a:ext>
            </a:extLst>
          </xdr:cNvPr>
          <xdr:cNvSpPr txBox="1"/>
        </xdr:nvSpPr>
        <xdr:spPr>
          <a:xfrm>
            <a:off x="4617328" y="686969"/>
            <a:ext cx="845686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Financiamiento y Erogaciones 2007-2024</a:t>
            </a:r>
          </a:p>
        </xdr:txBody>
      </xdr:sp>
    </xdr:grp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42187</xdr:colOff>
      <xdr:row>1</xdr:row>
      <xdr:rowOff>63500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154687" cy="1127125"/>
        </a:xfrm>
        <a:prstGeom prst="rect">
          <a:avLst/>
        </a:prstGeom>
      </xdr:spPr>
    </xdr:pic>
    <xdr:clientData/>
  </xdr:twoCellAnchor>
  <xdr:twoCellAnchor>
    <xdr:from>
      <xdr:col>1</xdr:col>
      <xdr:colOff>2134218</xdr:colOff>
      <xdr:row>0</xdr:row>
      <xdr:rowOff>132108</xdr:rowOff>
    </xdr:from>
    <xdr:to>
      <xdr:col>3</xdr:col>
      <xdr:colOff>2809199</xdr:colOff>
      <xdr:row>0</xdr:row>
      <xdr:rowOff>668887</xdr:rowOff>
    </xdr:to>
    <xdr:sp macro="" textlink="">
      <xdr:nvSpPr>
        <xdr:cNvPr id="4" name="CuadroTexto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500-000004000000}"/>
            </a:ext>
          </a:extLst>
        </xdr:cNvPr>
        <xdr:cNvSpPr txBox="1"/>
      </xdr:nvSpPr>
      <xdr:spPr>
        <a:xfrm>
          <a:off x="2261218" y="132108"/>
          <a:ext cx="6294731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2152197</xdr:colOff>
      <xdr:row>0</xdr:row>
      <xdr:rowOff>535213</xdr:rowOff>
    </xdr:from>
    <xdr:to>
      <xdr:col>3</xdr:col>
      <xdr:colOff>2056946</xdr:colOff>
      <xdr:row>1</xdr:row>
      <xdr:rowOff>125119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2500-000006000000}"/>
            </a:ext>
          </a:extLst>
        </xdr:cNvPr>
        <xdr:cNvSpPr txBox="1"/>
      </xdr:nvSpPr>
      <xdr:spPr>
        <a:xfrm>
          <a:off x="2279197" y="535213"/>
          <a:ext cx="5524499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GTPE/DECON/AS/CS_MPE_2022/CSS_2020_21/5_Proc/5.7_Finali_archiv_dat/5.7.2_Compil_prod_ant/1_Tabulados/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V27"/>
  <sheetViews>
    <sheetView showGridLines="0" zoomScale="60" zoomScaleNormal="60" workbookViewId="0">
      <selection activeCell="C15" sqref="C15:U15"/>
    </sheetView>
  </sheetViews>
  <sheetFormatPr baseColWidth="10" defaultRowHeight="15" x14ac:dyDescent="0.25"/>
  <cols>
    <col min="3" max="3" width="113.7109375" customWidth="1"/>
    <col min="4" max="21" width="7.140625" customWidth="1"/>
  </cols>
  <sheetData>
    <row r="1" spans="2:22" ht="22.5" customHeight="1" x14ac:dyDescent="0.25"/>
    <row r="2" spans="2:22" ht="22.5" customHeight="1" x14ac:dyDescent="0.25"/>
    <row r="3" spans="2:22" ht="22.5" customHeight="1" x14ac:dyDescent="0.25"/>
    <row r="4" spans="2:22" ht="22.5" customHeight="1" x14ac:dyDescent="0.25"/>
    <row r="5" spans="2:22" ht="22.5" customHeight="1" x14ac:dyDescent="0.25"/>
    <row r="6" spans="2:22" ht="18" customHeight="1" x14ac:dyDescent="0.25">
      <c r="B6" s="117"/>
      <c r="C6" s="117"/>
    </row>
    <row r="7" spans="2:22" ht="25.5" customHeight="1" x14ac:dyDescent="0.25"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30"/>
      <c r="V7" s="118"/>
    </row>
    <row r="8" spans="2:22" ht="25.5" customHeight="1" x14ac:dyDescent="0.25">
      <c r="B8" s="122" t="s">
        <v>57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4"/>
    </row>
    <row r="9" spans="2:22" ht="25.5" customHeight="1" x14ac:dyDescent="0.25">
      <c r="B9" s="7" t="s">
        <v>58</v>
      </c>
      <c r="C9" s="8" t="s">
        <v>49</v>
      </c>
      <c r="D9" s="131">
        <v>2007</v>
      </c>
      <c r="E9" s="131">
        <v>2008</v>
      </c>
      <c r="F9" s="131">
        <v>2009</v>
      </c>
      <c r="G9" s="131">
        <v>2010</v>
      </c>
      <c r="H9" s="131">
        <v>2011</v>
      </c>
      <c r="I9" s="131">
        <v>2012</v>
      </c>
      <c r="J9" s="131">
        <v>2013</v>
      </c>
      <c r="K9" s="131">
        <v>2014</v>
      </c>
      <c r="L9" s="131">
        <v>2015</v>
      </c>
      <c r="M9" s="131">
        <v>2016</v>
      </c>
      <c r="N9" s="131">
        <v>2017</v>
      </c>
      <c r="O9" s="131">
        <v>2018</v>
      </c>
      <c r="P9" s="131">
        <v>2019</v>
      </c>
      <c r="Q9" s="131">
        <v>2020</v>
      </c>
      <c r="R9" s="131">
        <v>2021</v>
      </c>
      <c r="S9" s="131">
        <v>2022</v>
      </c>
      <c r="T9" s="131">
        <v>2023</v>
      </c>
      <c r="U9" s="131">
        <v>2024</v>
      </c>
    </row>
    <row r="10" spans="2:22" ht="25.5" customHeight="1" x14ac:dyDescent="0.25">
      <c r="B10" s="7" t="s">
        <v>59</v>
      </c>
      <c r="C10" s="8" t="s">
        <v>4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</row>
    <row r="11" spans="2:22" ht="25.5" customHeight="1" x14ac:dyDescent="0.25">
      <c r="B11" s="7" t="s">
        <v>60</v>
      </c>
      <c r="C11" s="8" t="s">
        <v>48</v>
      </c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</row>
    <row r="12" spans="2:22" ht="25.5" customHeight="1" x14ac:dyDescent="0.25">
      <c r="B12" s="134" t="s">
        <v>61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6"/>
      <c r="U12" s="114"/>
    </row>
    <row r="13" spans="2:22" ht="25.5" customHeight="1" x14ac:dyDescent="0.25">
      <c r="B13" s="7" t="s">
        <v>62</v>
      </c>
      <c r="C13" s="8" t="s">
        <v>2</v>
      </c>
      <c r="D13" s="131">
        <v>2007</v>
      </c>
      <c r="E13" s="131">
        <v>2008</v>
      </c>
      <c r="F13" s="131">
        <v>2009</v>
      </c>
      <c r="G13" s="131">
        <v>2010</v>
      </c>
      <c r="H13" s="131">
        <v>2011</v>
      </c>
      <c r="I13" s="131">
        <v>2012</v>
      </c>
      <c r="J13" s="131">
        <v>2013</v>
      </c>
      <c r="K13" s="131">
        <v>2014</v>
      </c>
      <c r="L13" s="131">
        <v>2015</v>
      </c>
      <c r="M13" s="131">
        <v>2016</v>
      </c>
      <c r="N13" s="131">
        <v>2017</v>
      </c>
      <c r="O13" s="131">
        <v>2018</v>
      </c>
      <c r="P13" s="131">
        <v>2019</v>
      </c>
      <c r="Q13" s="131">
        <v>2020</v>
      </c>
      <c r="R13" s="131">
        <v>2021</v>
      </c>
      <c r="S13" s="131">
        <v>2022</v>
      </c>
      <c r="T13" s="131">
        <v>2023</v>
      </c>
      <c r="U13" s="131">
        <v>2024</v>
      </c>
    </row>
    <row r="14" spans="2:22" ht="25.5" customHeight="1" x14ac:dyDescent="0.25">
      <c r="B14" s="7" t="s">
        <v>63</v>
      </c>
      <c r="C14" s="116" t="s">
        <v>3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</row>
    <row r="15" spans="2:22" ht="25.5" customHeight="1" x14ac:dyDescent="0.25">
      <c r="B15" s="115" t="s">
        <v>191</v>
      </c>
      <c r="C15" s="125" t="s">
        <v>406</v>
      </c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7"/>
    </row>
    <row r="16" spans="2:22" ht="25.5" customHeight="1" x14ac:dyDescent="0.25">
      <c r="B16" s="7" t="s">
        <v>192</v>
      </c>
      <c r="C16" s="125" t="s">
        <v>407</v>
      </c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7"/>
    </row>
    <row r="17" spans="2:21" ht="25.5" customHeight="1" x14ac:dyDescent="0.25">
      <c r="B17" s="7" t="s">
        <v>193</v>
      </c>
      <c r="C17" s="125" t="s">
        <v>408</v>
      </c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7"/>
    </row>
    <row r="18" spans="2:21" ht="25.5" customHeight="1" x14ac:dyDescent="0.25"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2:21" ht="25.5" customHeight="1" x14ac:dyDescent="0.25">
      <c r="B19" s="122" t="s">
        <v>106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4"/>
    </row>
    <row r="20" spans="2:21" ht="25.5" customHeight="1" x14ac:dyDescent="0.25">
      <c r="B20" s="7" t="s">
        <v>64</v>
      </c>
      <c r="C20" s="125" t="s">
        <v>395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7"/>
    </row>
    <row r="21" spans="2:21" ht="25.5" customHeight="1" x14ac:dyDescent="0.25">
      <c r="B21" s="7" t="s">
        <v>65</v>
      </c>
      <c r="C21" s="125" t="s">
        <v>396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7"/>
    </row>
    <row r="22" spans="2:21" ht="25.5" customHeight="1" x14ac:dyDescent="0.25">
      <c r="B22" s="1"/>
      <c r="C22" s="1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2:21" ht="25.5" customHeight="1" x14ac:dyDescent="0.25">
      <c r="B23" s="122" t="s">
        <v>66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4"/>
    </row>
    <row r="24" spans="2:21" ht="25.5" customHeight="1" x14ac:dyDescent="0.25">
      <c r="B24" s="119" t="s">
        <v>67</v>
      </c>
      <c r="C24" s="125" t="s">
        <v>110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7"/>
    </row>
    <row r="25" spans="2:21" ht="16.5" customHeight="1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2:21" x14ac:dyDescent="0.25">
      <c r="B26" s="4" t="s">
        <v>68</v>
      </c>
      <c r="C26" s="5" t="s">
        <v>405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2:21" x14ac:dyDescent="0.25">
      <c r="B27" s="6"/>
      <c r="C27" s="5" t="s">
        <v>104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</sheetData>
  <mergeCells count="47">
    <mergeCell ref="T13:T14"/>
    <mergeCell ref="B12:T12"/>
    <mergeCell ref="R13:R14"/>
    <mergeCell ref="R9:R11"/>
    <mergeCell ref="S13:S14"/>
    <mergeCell ref="S9:S11"/>
    <mergeCell ref="Q13:Q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H9:H11"/>
    <mergeCell ref="I9:I11"/>
    <mergeCell ref="J9:J11"/>
    <mergeCell ref="K9:K11"/>
    <mergeCell ref="T9:T11"/>
    <mergeCell ref="L9:L11"/>
    <mergeCell ref="M9:M11"/>
    <mergeCell ref="N9:N11"/>
    <mergeCell ref="O9:O11"/>
    <mergeCell ref="P9:P11"/>
    <mergeCell ref="Q9:Q11"/>
    <mergeCell ref="B23:U23"/>
    <mergeCell ref="C24:U24"/>
    <mergeCell ref="B7:U7"/>
    <mergeCell ref="B8:U8"/>
    <mergeCell ref="C20:U20"/>
    <mergeCell ref="C21:U21"/>
    <mergeCell ref="B19:U19"/>
    <mergeCell ref="U9:U11"/>
    <mergeCell ref="U13:U14"/>
    <mergeCell ref="C15:U15"/>
    <mergeCell ref="C16:U16"/>
    <mergeCell ref="C17:U17"/>
    <mergeCell ref="D9:D11"/>
    <mergeCell ref="E9:E11"/>
    <mergeCell ref="F9:F11"/>
    <mergeCell ref="G9:G11"/>
  </mergeCells>
  <hyperlinks>
    <hyperlink ref="D13" location="'2007FyE'!A1" display="'2007FyE'!A1"/>
    <hyperlink ref="E9:E11" location="'2008PYF'!A1" display="'2008PYF'!A1"/>
    <hyperlink ref="E13" location="'2008FyE'!A1" display="'2008FyE'!A1"/>
    <hyperlink ref="F13" location="'2009FyE'!A1" display="'2009FyE'!A1"/>
    <hyperlink ref="G9:G11" location="'2010PYF'!A1" display="'2010PYF'!A1"/>
    <hyperlink ref="G13" location="'2010FyE'!A1" display="'2010FyE'!A1"/>
    <hyperlink ref="H9:H11" location="'2011PYF'!A1" display="'2011PYF'!A1"/>
    <hyperlink ref="H13" location="'2011FyE'!A1" display="'2011FyE'!A1"/>
    <hyperlink ref="I9:I11" location="'2012PYF'!A1" display="'2012PYF'!A1"/>
    <hyperlink ref="I13" location="'2012FyE'!A1" display="'2012FyE'!A1"/>
    <hyperlink ref="J9:J11" location="'2013PYF'!A1" display="'2013PYF'!A1"/>
    <hyperlink ref="J13" location="'2013FyE'!A1" display="'2013FyE'!A1"/>
    <hyperlink ref="K9:K11" location="'2014PYF'!A1" display="'2014PYF'!A1"/>
    <hyperlink ref="K13" location="'2014FyE'!A1" display="'2014FyE'!A1"/>
    <hyperlink ref="L9:L11" location="'2015PYF'!A1" display="'2015PYF'!A1"/>
    <hyperlink ref="L13" location="'2015FyE'!A1" display="'2015FyE'!A1"/>
    <hyperlink ref="M13" location="'2016FyE'!A1" display="'2016FyE'!A1"/>
    <hyperlink ref="N9:N11" location="'2017PYF'!A1" display="'2017PYF'!A1"/>
    <hyperlink ref="N13" location="'2017FyE'!A1" display="'2017FyE'!A1"/>
    <hyperlink ref="O9:O11" location="'2018PYF'!A1" display="'2018PYF'!A1"/>
    <hyperlink ref="O13" location="'2018FyE'!A1" display="'2018FyE'!A1"/>
    <hyperlink ref="T9:T11" location="'2023PYF'!A1" display="'2023PYF'!A1"/>
    <hyperlink ref="T13" location="'2021FyE'!A1" display="'2021FyE'!A1"/>
    <hyperlink ref="C24:D24" location="'4.1_CINE'!A1" display="Correspondencia de los niveles educativos de las Cuentas Satélite de Educación y el CINE*"/>
    <hyperlink ref="P9:P11" location="'2019PYF'!A1" display="'2019PYF'!A1"/>
    <hyperlink ref="P13" location="'2019FyE'!A1" display="'2019FyE'!A1"/>
    <hyperlink ref="Q9:Q11" location="'2020PYF'!A1" display="'2020PYF'!A1"/>
    <hyperlink ref="Q13" location="'2020FyE'!A1" display="'2020FyE'!A1"/>
    <hyperlink ref="M9:M11" location="'2016PYF'!A1" display="'2016PYF'!A1"/>
    <hyperlink ref="C24:T24" location="'4.1'!A1" display="Relación de las industrias de CSS con los niveles y subniveles de atención del SNS"/>
    <hyperlink ref="D9:D11" location="'2007PYF'!A1" display="'2007PYF'!A1"/>
    <hyperlink ref="F9:F11" location="'2009PYF'!A1" display="'2009PYF'!A1"/>
    <hyperlink ref="R13" location="'2021FyE'!A1" display="'2021FyE'!A1"/>
    <hyperlink ref="R9:R11" location="'2021PYF'!A1" display="'2021PYF'!A1"/>
    <hyperlink ref="T13:T14" location="'2023FyE'!A1" display="'2023FyE'!A1"/>
    <hyperlink ref="C20:T20" location="GNS_PIB!A1" display="Gasto Nacional en Salud según sector público y privado respecto del PIB. Periodo 2007-2022"/>
    <hyperlink ref="C21:T21" location="GNS_ESTRUC!A1" display="Composición del Gasto Nacional en Salud según sector público y privado. Período 2007-2022"/>
    <hyperlink ref="S13:S14" location="'2022FyE'!A1" display="'2022FyE'!A1"/>
    <hyperlink ref="S9" location="'2022PYF'!A1" display="'2022PYF'!A1"/>
    <hyperlink ref="C15:T15" location="'2021_2023_FyE_GL'!A1" display="Erogaciones de los servicios de salud por años según unidades institucionales de los gobiernos locales 2021 - 2023"/>
    <hyperlink ref="C16:T16" location="'2021_2023_TFyE_GL'!A1" display="Erogaciones de los servicios de salud según unidades institucionales de los gobiernos locales por tipos de gasto 2021 - 2023"/>
    <hyperlink ref="C17:T17" location="'2021_2023_FyE_SNA_GL'!A1" display="Erogaciones de los servicios de salud de los gobiernos locales según tipos de gasto y subniveles de atención del sistema nacional de salud 2021 - 2023"/>
    <hyperlink ref="U9:U11" location="'2024PYF'!A1" display="'2024PYF'!A1"/>
    <hyperlink ref="U13" location="'2021FyE'!A1" display="'2021FyE'!A1"/>
    <hyperlink ref="U24" location="'4.1'!A1" display="Relación de las industrias de CSS con los niveles y subniveles de atención del SNS"/>
    <hyperlink ref="U13:U14" location="'2024FyE'!A1" display="'2024FyE'!A1"/>
    <hyperlink ref="U20" location="GNS_PIB!A1" display="Gasto Nacional en Salud según sector público y privado respecto del PIB. Periodo 2007-2022"/>
    <hyperlink ref="U21" location="GNS_ESTRUC!A1" display="Composición del Gasto Nacional en Salud según sector público y privado. Período 2007-2022"/>
    <hyperlink ref="U16" location="'2021_2023_TFyE_GL'!A1" display="Erogaciones de los servicios de salud según unidades institucionales de los gobiernos locales por tipos de gasto 2021 - 2023"/>
    <hyperlink ref="U17" location="'2021_2023_FyE_SNA_GL'!A1" display="Erogaciones de los servicios de salud de los gobiernos locales según tipos de gasto y subniveles de atención del sistema nacional de salud 2021 - 2023"/>
    <hyperlink ref="C15:U15" location="'2022_2024_FyE_GL'!A1" display="Erogaciones de los servicios de salud de los gobiernos locales por años  2022 - 2024"/>
    <hyperlink ref="C16:U16" location="'2022_2024_TFyE_GL'!A1" display="Erogaciones de los servicios de salud de los gobiernos locales según unidades institucionales y tipos de gasto 2022 - 2024"/>
    <hyperlink ref="C17:U17" location="'2022_2024_FyE_SNA_GL'!A1" display="Erogaciones de los servicios de salud de los gobiernos locales según tipos de gasto y subniveles de atención del sistema nacional de salud 2022 - 2024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J2" s="26" t="s">
        <v>147</v>
      </c>
    </row>
    <row r="3" spans="2:12" ht="20.25" customHeight="1" x14ac:dyDescent="0.25">
      <c r="B3" s="137" t="s">
        <v>7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2007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8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2007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9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2007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9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9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9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9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9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9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9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9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9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9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9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9" t="s">
        <v>380</v>
      </c>
      <c r="D62" s="27"/>
      <c r="E62" s="10"/>
      <c r="F62" s="10"/>
      <c r="G62" s="10"/>
      <c r="H62" s="10"/>
      <c r="I62" s="10"/>
      <c r="J62" s="12"/>
    </row>
    <row r="63" spans="2:10" ht="20.25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25:I25"/>
    <mergeCell ref="B26:I26"/>
    <mergeCell ref="B4:J4"/>
    <mergeCell ref="B5:J5"/>
    <mergeCell ref="B6:J6"/>
  </mergeCells>
  <hyperlinks>
    <hyperlink ref="B2" location="ÍNDICE!A1" display="Índice"/>
    <hyperlink ref="J2" location="'2008PYF'!A1" display="Siguiente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10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2008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11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2008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12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2008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2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2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2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2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2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2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2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2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2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2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2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2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0.25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09PYF'!A1" display="Siguiente"/>
    <hyperlink ref="I2" location="'2007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9" width="20.42578125" customWidth="1"/>
    <col min="10" max="10" width="21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13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2009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14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2009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15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2009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0PYF'!A1" display="Siguiente"/>
    <hyperlink ref="I2" location="'2008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16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2010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17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2010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18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2010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1PYF'!A1" display="Siguiente"/>
    <hyperlink ref="I2" location="'2009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19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2011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20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2011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21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2011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2PYF'!A1" display="Siguiente"/>
    <hyperlink ref="I2" location="'2010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22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2012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23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2012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24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2012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J2" location="'2013PYF'!A1" display="Siguiente"/>
    <hyperlink ref="I2" location="'2011PYF'!A1" display="Anterior"/>
    <hyperlink ref="B2" location="ÍNDICE!A1" display="Índice"/>
  </hyperlinks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25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2013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26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2013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27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2013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4PYF'!A1" display="Siguiente"/>
    <hyperlink ref="I2" location="'2012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28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2014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29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2014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30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2014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5PYF'!A1" display="Siguiente"/>
    <hyperlink ref="I2" location="'2013PYF'!A1" display="Anterior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31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2015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32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2015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33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2015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6PYF'!A1" display="Siguiente"/>
    <hyperlink ref="I2" location="'2014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34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2016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35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2016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36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2016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7PYF'!A1" display="Siguiente"/>
    <hyperlink ref="I2" location="'2015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37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2017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38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2017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39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2017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8PYF'!A1" display="Siguiente"/>
    <hyperlink ref="I2" location="'2016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40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2018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41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2018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42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2018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9PYF'!A1" display="Siguiente"/>
    <hyperlink ref="I2" location="'2017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43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2019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44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2019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45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2019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20PYF'!A1" display="Siguiente"/>
    <hyperlink ref="I2" location="'2018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50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2020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51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2020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52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2020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  <hyperlink ref="J2" location="'2021PYF'!A1" display="Siguiente"/>
    <hyperlink ref="I2" location="'2019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53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2021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54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2021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55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2021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5" t="s">
        <v>397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  <hyperlink ref="J2" location="'2022PYF'!A1" display="Siguiente"/>
    <hyperlink ref="I2" location="'2020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53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2022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54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2022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55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2022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0" t="s">
        <v>398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  <hyperlink ref="J2" location="'2023PYF'!A1" display="Siguiente"/>
    <hyperlink ref="I2" location="'2021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53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2023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315</v>
      </c>
      <c r="C8" s="21" t="s">
        <v>349</v>
      </c>
      <c r="D8" s="21" t="s">
        <v>350</v>
      </c>
      <c r="E8" s="21" t="s">
        <v>351</v>
      </c>
      <c r="F8" s="21" t="s">
        <v>352</v>
      </c>
      <c r="G8" s="21" t="s">
        <v>353</v>
      </c>
      <c r="H8" s="21" t="s">
        <v>354</v>
      </c>
      <c r="I8" s="21" t="s">
        <v>355</v>
      </c>
      <c r="J8" s="21" t="s">
        <v>356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205</v>
      </c>
      <c r="C21" s="138" t="s">
        <v>205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54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2023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315</v>
      </c>
      <c r="C29" s="21" t="s">
        <v>349</v>
      </c>
      <c r="D29" s="21" t="s">
        <v>381</v>
      </c>
      <c r="E29" s="21" t="s">
        <v>382</v>
      </c>
      <c r="F29" s="21" t="s">
        <v>383</v>
      </c>
      <c r="G29" s="21" t="s">
        <v>384</v>
      </c>
      <c r="H29" s="21" t="s">
        <v>385</v>
      </c>
      <c r="I29" s="21" t="s">
        <v>386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205</v>
      </c>
      <c r="C42" s="138" t="s">
        <v>205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55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2023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315</v>
      </c>
      <c r="C50" s="21" t="s">
        <v>349</v>
      </c>
      <c r="D50" s="21" t="s">
        <v>386</v>
      </c>
      <c r="E50" s="21" t="s">
        <v>381</v>
      </c>
      <c r="F50" s="21" t="s">
        <v>382</v>
      </c>
      <c r="G50" s="21" t="s">
        <v>383</v>
      </c>
      <c r="H50" s="21" t="s">
        <v>384</v>
      </c>
      <c r="I50" s="21" t="s">
        <v>385</v>
      </c>
      <c r="J50" s="21" t="s">
        <v>205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205</v>
      </c>
      <c r="C63" s="138" t="s">
        <v>205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0" t="s">
        <v>398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  <hyperlink ref="J2" location="'2024PYF'!A1" display="Siguiente"/>
    <hyperlink ref="I2" location="'2022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B1:L68"/>
  <sheetViews>
    <sheetView showGridLines="0" zoomScale="60" zoomScaleNormal="60" workbookViewId="0">
      <selection activeCell="I2" sqref="I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6" t="s">
        <v>1</v>
      </c>
      <c r="I2" s="26" t="s">
        <v>148</v>
      </c>
      <c r="J2" s="26" t="s">
        <v>147</v>
      </c>
    </row>
    <row r="3" spans="2:12" ht="20.25" customHeight="1" x14ac:dyDescent="0.25">
      <c r="B3" s="137" t="s">
        <v>53</v>
      </c>
      <c r="C3" s="137"/>
      <c r="D3" s="137"/>
      <c r="E3" s="137"/>
      <c r="F3" s="137"/>
      <c r="G3" s="137"/>
      <c r="H3" s="137"/>
      <c r="I3" s="137"/>
      <c r="J3" s="137"/>
    </row>
    <row r="4" spans="2:12" ht="20.25" customHeight="1" x14ac:dyDescent="0.25">
      <c r="B4" s="137" t="s">
        <v>5</v>
      </c>
      <c r="C4" s="137"/>
      <c r="D4" s="137"/>
      <c r="E4" s="137"/>
      <c r="F4" s="137"/>
      <c r="G4" s="137"/>
      <c r="H4" s="137"/>
      <c r="I4" s="137"/>
      <c r="J4" s="137"/>
    </row>
    <row r="5" spans="2:12" ht="20.25" customHeight="1" x14ac:dyDescent="0.25">
      <c r="B5" s="137">
        <v>2024</v>
      </c>
      <c r="C5" s="137"/>
      <c r="D5" s="137"/>
      <c r="E5" s="137"/>
      <c r="F5" s="137"/>
      <c r="G5" s="137"/>
      <c r="H5" s="137"/>
      <c r="I5" s="137"/>
      <c r="J5" s="137"/>
    </row>
    <row r="6" spans="2:12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137"/>
    </row>
    <row r="7" spans="2:12" ht="20.25" customHeight="1" x14ac:dyDescent="0.25">
      <c r="B7" s="23"/>
      <c r="C7" s="23"/>
      <c r="D7" s="23"/>
      <c r="E7" s="23"/>
      <c r="F7" s="23"/>
      <c r="G7" s="23"/>
      <c r="H7" s="23"/>
      <c r="I7" s="23"/>
      <c r="J7" s="23"/>
    </row>
    <row r="8" spans="2:12" ht="60" customHeight="1" x14ac:dyDescent="0.25">
      <c r="B8" s="21" t="s">
        <v>160</v>
      </c>
      <c r="C8" s="21" t="s">
        <v>168</v>
      </c>
      <c r="D8" s="21" t="s">
        <v>169</v>
      </c>
      <c r="E8" s="21" t="s">
        <v>170</v>
      </c>
      <c r="F8" s="21" t="s">
        <v>171</v>
      </c>
      <c r="G8" s="21" t="s">
        <v>172</v>
      </c>
      <c r="H8" s="21" t="s">
        <v>173</v>
      </c>
      <c r="I8" s="21" t="s">
        <v>174</v>
      </c>
      <c r="J8" s="21" t="s">
        <v>175</v>
      </c>
    </row>
    <row r="9" spans="2:12" ht="20.25" customHeight="1" x14ac:dyDescent="0.25">
      <c r="B9" s="22" t="s">
        <v>357</v>
      </c>
      <c r="C9" s="24" t="s">
        <v>358</v>
      </c>
      <c r="D9" s="27"/>
      <c r="E9" s="27"/>
      <c r="F9" s="27"/>
      <c r="G9" s="27"/>
      <c r="H9" s="27"/>
      <c r="I9" s="27"/>
      <c r="J9" s="27"/>
      <c r="K9" s="17"/>
      <c r="L9" s="18"/>
    </row>
    <row r="10" spans="2:12" ht="20.25" customHeight="1" x14ac:dyDescent="0.25">
      <c r="B10" s="22" t="s">
        <v>359</v>
      </c>
      <c r="C10" s="24" t="s">
        <v>360</v>
      </c>
      <c r="D10" s="27"/>
      <c r="E10" s="27"/>
      <c r="F10" s="27"/>
      <c r="G10" s="27"/>
      <c r="H10" s="27"/>
      <c r="I10" s="27"/>
      <c r="J10" s="27"/>
      <c r="K10" s="17"/>
      <c r="L10" s="18"/>
    </row>
    <row r="11" spans="2:12" ht="20.25" customHeight="1" x14ac:dyDescent="0.25">
      <c r="B11" s="22" t="s">
        <v>361</v>
      </c>
      <c r="C11" s="24" t="s">
        <v>362</v>
      </c>
      <c r="D11" s="27"/>
      <c r="E11" s="27"/>
      <c r="F11" s="27"/>
      <c r="G11" s="27"/>
      <c r="H11" s="27"/>
      <c r="I11" s="27"/>
      <c r="J11" s="27"/>
      <c r="K11" s="17"/>
      <c r="L11" s="18"/>
    </row>
    <row r="12" spans="2:12" ht="20.25" customHeight="1" x14ac:dyDescent="0.25">
      <c r="B12" s="22" t="s">
        <v>363</v>
      </c>
      <c r="C12" s="24" t="s">
        <v>364</v>
      </c>
      <c r="D12" s="27"/>
      <c r="E12" s="27"/>
      <c r="F12" s="27"/>
      <c r="G12" s="27"/>
      <c r="H12" s="27"/>
      <c r="I12" s="27"/>
      <c r="J12" s="27"/>
      <c r="K12" s="17"/>
      <c r="L12" s="18"/>
    </row>
    <row r="13" spans="2:12" ht="20.25" customHeight="1" x14ac:dyDescent="0.25">
      <c r="B13" s="22" t="s">
        <v>365</v>
      </c>
      <c r="C13" s="24" t="s">
        <v>366</v>
      </c>
      <c r="D13" s="27"/>
      <c r="E13" s="27"/>
      <c r="F13" s="27"/>
      <c r="G13" s="27"/>
      <c r="H13" s="27"/>
      <c r="I13" s="27"/>
      <c r="J13" s="27"/>
      <c r="K13" s="17"/>
      <c r="L13" s="18"/>
    </row>
    <row r="14" spans="2:12" ht="20.25" customHeight="1" x14ac:dyDescent="0.25">
      <c r="B14" s="22" t="s">
        <v>367</v>
      </c>
      <c r="C14" s="24" t="s">
        <v>368</v>
      </c>
      <c r="D14" s="27"/>
      <c r="E14" s="27"/>
      <c r="F14" s="27"/>
      <c r="G14" s="27"/>
      <c r="H14" s="27"/>
      <c r="I14" s="27"/>
      <c r="J14" s="27"/>
      <c r="K14" s="17"/>
      <c r="L14" s="18"/>
    </row>
    <row r="15" spans="2:12" ht="20.25" customHeight="1" x14ac:dyDescent="0.25">
      <c r="B15" s="22" t="s">
        <v>369</v>
      </c>
      <c r="C15" s="24" t="s">
        <v>370</v>
      </c>
      <c r="D15" s="27"/>
      <c r="E15" s="27"/>
      <c r="F15" s="27"/>
      <c r="G15" s="27"/>
      <c r="H15" s="27"/>
      <c r="I15" s="27"/>
      <c r="J15" s="27"/>
      <c r="K15" s="17"/>
      <c r="L15" s="18"/>
    </row>
    <row r="16" spans="2:12" ht="20.25" customHeight="1" x14ac:dyDescent="0.25">
      <c r="B16" s="22" t="s">
        <v>371</v>
      </c>
      <c r="C16" s="24" t="s">
        <v>372</v>
      </c>
      <c r="D16" s="27"/>
      <c r="E16" s="27"/>
      <c r="F16" s="27"/>
      <c r="G16" s="27"/>
      <c r="H16" s="27"/>
      <c r="I16" s="27"/>
      <c r="J16" s="27"/>
      <c r="K16" s="17"/>
      <c r="L16" s="18"/>
    </row>
    <row r="17" spans="2:12" ht="20.25" customHeight="1" x14ac:dyDescent="0.25">
      <c r="B17" s="22" t="s">
        <v>373</v>
      </c>
      <c r="C17" s="24" t="s">
        <v>374</v>
      </c>
      <c r="D17" s="27"/>
      <c r="E17" s="27"/>
      <c r="F17" s="27"/>
      <c r="G17" s="27"/>
      <c r="H17" s="27"/>
      <c r="I17" s="27"/>
      <c r="J17" s="27"/>
      <c r="K17" s="17"/>
      <c r="L17" s="18"/>
    </row>
    <row r="18" spans="2:12" ht="20.25" customHeight="1" x14ac:dyDescent="0.25">
      <c r="B18" s="22" t="s">
        <v>375</v>
      </c>
      <c r="C18" s="24" t="s">
        <v>376</v>
      </c>
      <c r="D18" s="27"/>
      <c r="E18" s="27"/>
      <c r="F18" s="27"/>
      <c r="G18" s="27"/>
      <c r="H18" s="27"/>
      <c r="I18" s="27"/>
      <c r="J18" s="27"/>
      <c r="K18" s="17"/>
      <c r="L18" s="18"/>
    </row>
    <row r="19" spans="2:12" ht="20.25" customHeight="1" x14ac:dyDescent="0.25">
      <c r="B19" s="22" t="s">
        <v>377</v>
      </c>
      <c r="C19" s="24" t="s">
        <v>378</v>
      </c>
      <c r="D19" s="27"/>
      <c r="E19" s="27"/>
      <c r="F19" s="27"/>
      <c r="G19" s="27"/>
      <c r="H19" s="27"/>
      <c r="I19" s="27"/>
      <c r="J19" s="27"/>
      <c r="K19" s="17"/>
      <c r="L19" s="18"/>
    </row>
    <row r="20" spans="2:12" ht="20.25" customHeight="1" x14ac:dyDescent="0.25">
      <c r="B20" s="22" t="s">
        <v>379</v>
      </c>
      <c r="C20" s="24" t="s">
        <v>380</v>
      </c>
      <c r="D20" s="27"/>
      <c r="E20" s="27"/>
      <c r="F20" s="27"/>
      <c r="G20" s="27"/>
      <c r="H20" s="27"/>
      <c r="I20" s="27"/>
      <c r="J20" s="27"/>
      <c r="K20" s="17"/>
      <c r="L20" s="18"/>
    </row>
    <row r="21" spans="2:12" ht="20.25" customHeight="1" x14ac:dyDescent="0.25">
      <c r="B21" s="138" t="s">
        <v>71</v>
      </c>
      <c r="C21" s="138" t="s">
        <v>71</v>
      </c>
      <c r="D21" s="15"/>
      <c r="E21" s="15"/>
      <c r="F21" s="15"/>
      <c r="G21" s="15"/>
      <c r="H21" s="15"/>
      <c r="I21" s="15"/>
      <c r="J21" s="15"/>
    </row>
    <row r="22" spans="2:12" ht="20.25" customHeight="1" x14ac:dyDescent="0.25">
      <c r="B22" s="23"/>
      <c r="C22" s="23"/>
      <c r="D22" s="23"/>
      <c r="E22" s="23"/>
      <c r="F22" s="23"/>
      <c r="G22" s="23"/>
      <c r="H22" s="23"/>
      <c r="I22" s="23"/>
      <c r="J22" s="23"/>
    </row>
    <row r="23" spans="2:12" ht="20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</row>
    <row r="24" spans="2:12" ht="20.25" customHeight="1" x14ac:dyDescent="0.25">
      <c r="B24" s="137" t="s">
        <v>54</v>
      </c>
      <c r="C24" s="137"/>
      <c r="D24" s="137"/>
      <c r="E24" s="137"/>
      <c r="F24" s="137"/>
      <c r="G24" s="137"/>
      <c r="H24" s="137"/>
      <c r="I24" s="137"/>
      <c r="J24" s="23"/>
    </row>
    <row r="25" spans="2:12" ht="20.25" customHeight="1" x14ac:dyDescent="0.25">
      <c r="B25" s="137" t="s">
        <v>4</v>
      </c>
      <c r="C25" s="137"/>
      <c r="D25" s="137"/>
      <c r="E25" s="137"/>
      <c r="F25" s="137"/>
      <c r="G25" s="137"/>
      <c r="H25" s="137"/>
      <c r="I25" s="137"/>
      <c r="J25" s="23"/>
    </row>
    <row r="26" spans="2:12" ht="20.25" customHeight="1" x14ac:dyDescent="0.25">
      <c r="B26" s="137">
        <v>2024</v>
      </c>
      <c r="C26" s="137"/>
      <c r="D26" s="137"/>
      <c r="E26" s="137"/>
      <c r="F26" s="137"/>
      <c r="G26" s="137"/>
      <c r="H26" s="137"/>
      <c r="I26" s="137"/>
      <c r="J26" s="23"/>
    </row>
    <row r="27" spans="2:12" ht="20.25" customHeight="1" x14ac:dyDescent="0.25">
      <c r="B27" s="137" t="s">
        <v>0</v>
      </c>
      <c r="C27" s="137"/>
      <c r="D27" s="137"/>
      <c r="E27" s="137"/>
      <c r="F27" s="137"/>
      <c r="G27" s="137"/>
      <c r="H27" s="137"/>
      <c r="I27" s="137"/>
      <c r="J27" s="23"/>
    </row>
    <row r="28" spans="2:12" ht="20.25" customHeight="1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2:12" ht="60" customHeight="1" x14ac:dyDescent="0.25">
      <c r="B29" s="21" t="s">
        <v>160</v>
      </c>
      <c r="C29" s="21" t="s">
        <v>168</v>
      </c>
      <c r="D29" s="21" t="s">
        <v>176</v>
      </c>
      <c r="E29" s="21" t="s">
        <v>177</v>
      </c>
      <c r="F29" s="21" t="s">
        <v>178</v>
      </c>
      <c r="G29" s="21" t="s">
        <v>179</v>
      </c>
      <c r="H29" s="21" t="s">
        <v>180</v>
      </c>
      <c r="I29" s="21" t="s">
        <v>181</v>
      </c>
      <c r="L29" s="19"/>
    </row>
    <row r="30" spans="2:12" ht="20.25" customHeight="1" x14ac:dyDescent="0.25">
      <c r="B30" s="22" t="s">
        <v>357</v>
      </c>
      <c r="C30" s="24" t="s">
        <v>358</v>
      </c>
      <c r="D30" s="27"/>
      <c r="E30" s="27"/>
      <c r="F30" s="27"/>
      <c r="G30" s="27"/>
      <c r="H30" s="27"/>
      <c r="I30" s="27"/>
      <c r="J30" s="17"/>
      <c r="K30" s="17"/>
    </row>
    <row r="31" spans="2:12" ht="20.25" customHeight="1" x14ac:dyDescent="0.25">
      <c r="B31" s="22" t="s">
        <v>359</v>
      </c>
      <c r="C31" s="24" t="s">
        <v>360</v>
      </c>
      <c r="D31" s="27"/>
      <c r="E31" s="27"/>
      <c r="F31" s="27"/>
      <c r="G31" s="27"/>
      <c r="H31" s="27"/>
      <c r="I31" s="27"/>
      <c r="J31" s="17"/>
      <c r="K31" s="17"/>
    </row>
    <row r="32" spans="2:12" ht="20.25" customHeight="1" x14ac:dyDescent="0.25">
      <c r="B32" s="22" t="s">
        <v>361</v>
      </c>
      <c r="C32" s="24" t="s">
        <v>362</v>
      </c>
      <c r="D32" s="27"/>
      <c r="E32" s="27"/>
      <c r="F32" s="27"/>
      <c r="G32" s="27"/>
      <c r="H32" s="27"/>
      <c r="I32" s="27"/>
      <c r="J32" s="17"/>
      <c r="K32" s="17"/>
    </row>
    <row r="33" spans="2:11" ht="20.25" customHeight="1" x14ac:dyDescent="0.25">
      <c r="B33" s="22" t="s">
        <v>363</v>
      </c>
      <c r="C33" s="24" t="s">
        <v>364</v>
      </c>
      <c r="D33" s="27"/>
      <c r="E33" s="27"/>
      <c r="F33" s="27"/>
      <c r="G33" s="27"/>
      <c r="H33" s="27"/>
      <c r="I33" s="27"/>
      <c r="J33" s="17"/>
      <c r="K33" s="17"/>
    </row>
    <row r="34" spans="2:11" ht="20.25" customHeight="1" x14ac:dyDescent="0.25">
      <c r="B34" s="22" t="s">
        <v>365</v>
      </c>
      <c r="C34" s="24" t="s">
        <v>366</v>
      </c>
      <c r="D34" s="27"/>
      <c r="E34" s="27"/>
      <c r="F34" s="27"/>
      <c r="G34" s="27"/>
      <c r="H34" s="27"/>
      <c r="I34" s="27"/>
      <c r="J34" s="17"/>
      <c r="K34" s="17"/>
    </row>
    <row r="35" spans="2:11" ht="20.25" customHeight="1" x14ac:dyDescent="0.25">
      <c r="B35" s="22" t="s">
        <v>367</v>
      </c>
      <c r="C35" s="24" t="s">
        <v>368</v>
      </c>
      <c r="D35" s="27"/>
      <c r="E35" s="27"/>
      <c r="F35" s="27"/>
      <c r="G35" s="27"/>
      <c r="H35" s="27"/>
      <c r="I35" s="27"/>
      <c r="J35" s="17"/>
      <c r="K35" s="17"/>
    </row>
    <row r="36" spans="2:11" ht="20.25" customHeight="1" x14ac:dyDescent="0.25">
      <c r="B36" s="22" t="s">
        <v>369</v>
      </c>
      <c r="C36" s="24" t="s">
        <v>370</v>
      </c>
      <c r="D36" s="27"/>
      <c r="E36" s="27"/>
      <c r="F36" s="27"/>
      <c r="G36" s="27"/>
      <c r="H36" s="27"/>
      <c r="I36" s="27"/>
      <c r="J36" s="17"/>
      <c r="K36" s="17"/>
    </row>
    <row r="37" spans="2:11" ht="20.25" customHeight="1" x14ac:dyDescent="0.25">
      <c r="B37" s="22" t="s">
        <v>371</v>
      </c>
      <c r="C37" s="24" t="s">
        <v>372</v>
      </c>
      <c r="D37" s="27"/>
      <c r="E37" s="27"/>
      <c r="F37" s="27"/>
      <c r="G37" s="27"/>
      <c r="H37" s="27"/>
      <c r="I37" s="27"/>
      <c r="J37" s="17"/>
      <c r="K37" s="17"/>
    </row>
    <row r="38" spans="2:11" ht="20.25" customHeight="1" x14ac:dyDescent="0.25">
      <c r="B38" s="22" t="s">
        <v>373</v>
      </c>
      <c r="C38" s="24" t="s">
        <v>374</v>
      </c>
      <c r="D38" s="27"/>
      <c r="E38" s="27"/>
      <c r="F38" s="27"/>
      <c r="G38" s="27"/>
      <c r="H38" s="27"/>
      <c r="I38" s="27"/>
      <c r="J38" s="17"/>
      <c r="K38" s="17"/>
    </row>
    <row r="39" spans="2:11" ht="20.25" customHeight="1" x14ac:dyDescent="0.25">
      <c r="B39" s="22" t="s">
        <v>375</v>
      </c>
      <c r="C39" s="24" t="s">
        <v>376</v>
      </c>
      <c r="D39" s="27"/>
      <c r="E39" s="27"/>
      <c r="F39" s="27"/>
      <c r="G39" s="27"/>
      <c r="H39" s="27"/>
      <c r="I39" s="27"/>
      <c r="J39" s="17"/>
      <c r="K39" s="17"/>
    </row>
    <row r="40" spans="2:11" ht="20.25" customHeight="1" x14ac:dyDescent="0.25">
      <c r="B40" s="22" t="s">
        <v>377</v>
      </c>
      <c r="C40" s="24" t="s">
        <v>378</v>
      </c>
      <c r="D40" s="27"/>
      <c r="E40" s="27"/>
      <c r="F40" s="27"/>
      <c r="G40" s="27"/>
      <c r="H40" s="27"/>
      <c r="I40" s="27"/>
      <c r="J40" s="17"/>
      <c r="K40" s="17"/>
    </row>
    <row r="41" spans="2:11" ht="20.25" customHeight="1" x14ac:dyDescent="0.25">
      <c r="B41" s="22" t="s">
        <v>379</v>
      </c>
      <c r="C41" s="24" t="s">
        <v>380</v>
      </c>
      <c r="D41" s="27"/>
      <c r="E41" s="27"/>
      <c r="F41" s="27"/>
      <c r="G41" s="27"/>
      <c r="H41" s="27"/>
      <c r="I41" s="27"/>
      <c r="J41" s="17"/>
      <c r="K41" s="17"/>
    </row>
    <row r="42" spans="2:11" ht="20.25" customHeight="1" x14ac:dyDescent="0.25">
      <c r="B42" s="138" t="s">
        <v>71</v>
      </c>
      <c r="C42" s="138" t="s">
        <v>71</v>
      </c>
      <c r="D42" s="15"/>
      <c r="E42" s="15"/>
      <c r="F42" s="15"/>
      <c r="G42" s="15"/>
      <c r="H42" s="15"/>
      <c r="I42" s="15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37" t="s">
        <v>55</v>
      </c>
      <c r="C45" s="137"/>
      <c r="D45" s="137"/>
      <c r="E45" s="137"/>
      <c r="F45" s="137"/>
      <c r="G45" s="137"/>
      <c r="H45" s="137"/>
      <c r="I45" s="137"/>
      <c r="J45" s="137"/>
    </row>
    <row r="46" spans="2:11" ht="20.25" customHeight="1" x14ac:dyDescent="0.25">
      <c r="B46" s="137" t="s">
        <v>48</v>
      </c>
      <c r="C46" s="137"/>
      <c r="D46" s="137"/>
      <c r="E46" s="137"/>
      <c r="F46" s="137"/>
      <c r="G46" s="137"/>
      <c r="H46" s="137"/>
      <c r="I46" s="137"/>
      <c r="J46" s="137"/>
    </row>
    <row r="47" spans="2:11" ht="20.25" customHeight="1" x14ac:dyDescent="0.25">
      <c r="B47" s="137">
        <v>2024</v>
      </c>
      <c r="C47" s="137"/>
      <c r="D47" s="137"/>
      <c r="E47" s="137"/>
      <c r="F47" s="137"/>
      <c r="G47" s="137"/>
      <c r="H47" s="137"/>
      <c r="I47" s="137"/>
      <c r="J47" s="137"/>
    </row>
    <row r="48" spans="2:11" ht="18" customHeight="1" x14ac:dyDescent="0.25">
      <c r="B48" s="137" t="s">
        <v>0</v>
      </c>
      <c r="C48" s="137"/>
      <c r="D48" s="137"/>
      <c r="E48" s="137"/>
      <c r="F48" s="137"/>
      <c r="G48" s="137"/>
      <c r="H48" s="137"/>
      <c r="I48" s="137"/>
      <c r="J48" s="137"/>
    </row>
    <row r="50" spans="2:10" ht="57" customHeight="1" x14ac:dyDescent="0.25">
      <c r="B50" s="21" t="s">
        <v>160</v>
      </c>
      <c r="C50" s="21" t="s">
        <v>168</v>
      </c>
      <c r="D50" s="21" t="s">
        <v>181</v>
      </c>
      <c r="E50" s="21" t="s">
        <v>176</v>
      </c>
      <c r="F50" s="21" t="s">
        <v>177</v>
      </c>
      <c r="G50" s="21" t="s">
        <v>178</v>
      </c>
      <c r="H50" s="21" t="s">
        <v>179</v>
      </c>
      <c r="I50" s="21" t="s">
        <v>180</v>
      </c>
      <c r="J50" s="21" t="s">
        <v>71</v>
      </c>
    </row>
    <row r="51" spans="2:10" ht="20.25" customHeight="1" x14ac:dyDescent="0.25">
      <c r="B51" s="28" t="s">
        <v>357</v>
      </c>
      <c r="C51" s="24" t="s">
        <v>358</v>
      </c>
      <c r="D51" s="27"/>
      <c r="E51" s="10"/>
      <c r="F51" s="10"/>
      <c r="G51" s="10"/>
      <c r="H51" s="10"/>
      <c r="I51" s="10"/>
      <c r="J51" s="12"/>
    </row>
    <row r="52" spans="2:10" ht="20.25" customHeight="1" x14ac:dyDescent="0.25">
      <c r="B52" s="28" t="s">
        <v>359</v>
      </c>
      <c r="C52" s="24" t="s">
        <v>360</v>
      </c>
      <c r="D52" s="27"/>
      <c r="E52" s="10"/>
      <c r="F52" s="10"/>
      <c r="G52" s="10"/>
      <c r="H52" s="10"/>
      <c r="I52" s="10"/>
      <c r="J52" s="12"/>
    </row>
    <row r="53" spans="2:10" ht="20.25" customHeight="1" x14ac:dyDescent="0.25">
      <c r="B53" s="28" t="s">
        <v>361</v>
      </c>
      <c r="C53" s="24" t="s">
        <v>362</v>
      </c>
      <c r="D53" s="27"/>
      <c r="E53" s="10"/>
      <c r="F53" s="10"/>
      <c r="G53" s="10"/>
      <c r="H53" s="10"/>
      <c r="I53" s="10"/>
      <c r="J53" s="12"/>
    </row>
    <row r="54" spans="2:10" ht="20.25" customHeight="1" x14ac:dyDescent="0.25">
      <c r="B54" s="28" t="s">
        <v>363</v>
      </c>
      <c r="C54" s="24" t="s">
        <v>364</v>
      </c>
      <c r="D54" s="27"/>
      <c r="E54" s="10"/>
      <c r="F54" s="10"/>
      <c r="G54" s="10"/>
      <c r="H54" s="10"/>
      <c r="I54" s="10"/>
      <c r="J54" s="12"/>
    </row>
    <row r="55" spans="2:10" ht="20.25" customHeight="1" x14ac:dyDescent="0.25">
      <c r="B55" s="28" t="s">
        <v>365</v>
      </c>
      <c r="C55" s="24" t="s">
        <v>366</v>
      </c>
      <c r="D55" s="27"/>
      <c r="E55" s="10"/>
      <c r="F55" s="10"/>
      <c r="G55" s="10"/>
      <c r="H55" s="10"/>
      <c r="I55" s="10"/>
      <c r="J55" s="12"/>
    </row>
    <row r="56" spans="2:10" ht="20.25" customHeight="1" x14ac:dyDescent="0.25">
      <c r="B56" s="28" t="s">
        <v>367</v>
      </c>
      <c r="C56" s="24" t="s">
        <v>368</v>
      </c>
      <c r="D56" s="27"/>
      <c r="E56" s="10"/>
      <c r="F56" s="10"/>
      <c r="G56" s="10"/>
      <c r="H56" s="10"/>
      <c r="I56" s="10"/>
      <c r="J56" s="12"/>
    </row>
    <row r="57" spans="2:10" ht="20.25" customHeight="1" x14ac:dyDescent="0.25">
      <c r="B57" s="28" t="s">
        <v>369</v>
      </c>
      <c r="C57" s="24" t="s">
        <v>370</v>
      </c>
      <c r="D57" s="27"/>
      <c r="E57" s="10"/>
      <c r="F57" s="10"/>
      <c r="G57" s="10"/>
      <c r="H57" s="10"/>
      <c r="I57" s="10"/>
      <c r="J57" s="12"/>
    </row>
    <row r="58" spans="2:10" ht="20.25" customHeight="1" x14ac:dyDescent="0.25">
      <c r="B58" s="28" t="s">
        <v>371</v>
      </c>
      <c r="C58" s="24" t="s">
        <v>372</v>
      </c>
      <c r="D58" s="27"/>
      <c r="E58" s="10"/>
      <c r="F58" s="10"/>
      <c r="G58" s="10"/>
      <c r="H58" s="10"/>
      <c r="I58" s="10"/>
      <c r="J58" s="12"/>
    </row>
    <row r="59" spans="2:10" ht="20.25" customHeight="1" x14ac:dyDescent="0.25">
      <c r="B59" s="28" t="s">
        <v>373</v>
      </c>
      <c r="C59" s="24" t="s">
        <v>374</v>
      </c>
      <c r="D59" s="27"/>
      <c r="E59" s="10"/>
      <c r="F59" s="10"/>
      <c r="G59" s="10"/>
      <c r="H59" s="10"/>
      <c r="I59" s="10"/>
      <c r="J59" s="12"/>
    </row>
    <row r="60" spans="2:10" ht="20.25" customHeight="1" x14ac:dyDescent="0.25">
      <c r="B60" s="28" t="s">
        <v>375</v>
      </c>
      <c r="C60" s="24" t="s">
        <v>376</v>
      </c>
      <c r="D60" s="27"/>
      <c r="E60" s="10"/>
      <c r="F60" s="10"/>
      <c r="G60" s="10"/>
      <c r="H60" s="10"/>
      <c r="I60" s="10"/>
      <c r="J60" s="12"/>
    </row>
    <row r="61" spans="2:10" ht="20.25" customHeight="1" x14ac:dyDescent="0.25">
      <c r="B61" s="28" t="s">
        <v>377</v>
      </c>
      <c r="C61" s="24" t="s">
        <v>378</v>
      </c>
      <c r="D61" s="27"/>
      <c r="E61" s="10"/>
      <c r="F61" s="10"/>
      <c r="G61" s="10"/>
      <c r="H61" s="10"/>
      <c r="I61" s="10"/>
      <c r="J61" s="12"/>
    </row>
    <row r="62" spans="2:10" ht="20.25" customHeight="1" x14ac:dyDescent="0.25">
      <c r="B62" s="28" t="s">
        <v>379</v>
      </c>
      <c r="C62" s="24" t="s">
        <v>380</v>
      </c>
      <c r="D62" s="27"/>
      <c r="E62" s="10"/>
      <c r="F62" s="10"/>
      <c r="G62" s="10"/>
      <c r="H62" s="10"/>
      <c r="I62" s="10"/>
      <c r="J62" s="12"/>
    </row>
    <row r="63" spans="2:10" ht="21" customHeight="1" x14ac:dyDescent="0.25">
      <c r="B63" s="138" t="s">
        <v>71</v>
      </c>
      <c r="C63" s="138" t="s">
        <v>71</v>
      </c>
      <c r="D63" s="15"/>
      <c r="E63" s="16"/>
      <c r="F63" s="16"/>
      <c r="G63" s="16"/>
      <c r="H63" s="16"/>
      <c r="I63" s="16"/>
      <c r="J63" s="13"/>
    </row>
    <row r="65" spans="2:3" x14ac:dyDescent="0.25">
      <c r="B65" s="20" t="s">
        <v>189</v>
      </c>
      <c r="C65" s="11"/>
    </row>
    <row r="66" spans="2:3" x14ac:dyDescent="0.25">
      <c r="B66" s="20" t="s">
        <v>56</v>
      </c>
      <c r="C66" s="11"/>
    </row>
    <row r="67" spans="2:3" x14ac:dyDescent="0.25">
      <c r="B67" s="20"/>
      <c r="C67" s="11"/>
    </row>
    <row r="68" spans="2:3" x14ac:dyDescent="0.25">
      <c r="B68" s="20"/>
      <c r="C68" s="11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  <hyperlink ref="J2" location="'2007FyE'!A1" display="Siguiente"/>
    <hyperlink ref="I2" location="'2023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B1:Q108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4.28515625" customWidth="1"/>
    <col min="16" max="16" width="15.285156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41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46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2007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6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6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6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6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6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6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6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6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6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6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6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6" ht="20.25" customHeight="1" x14ac:dyDescent="0.25"/>
    <row r="30" spans="2:16" ht="20.25" customHeight="1" x14ac:dyDescent="0.25"/>
    <row r="31" spans="2:16" ht="20.25" customHeight="1" x14ac:dyDescent="0.25">
      <c r="B31" s="137" t="s">
        <v>47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36"/>
      <c r="P31" s="36"/>
    </row>
    <row r="32" spans="2:16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36"/>
      <c r="P32" s="36"/>
    </row>
    <row r="33" spans="2:16" ht="20.25" customHeight="1" x14ac:dyDescent="0.25">
      <c r="B33" s="137">
        <v>2007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36"/>
      <c r="P33" s="36"/>
    </row>
    <row r="34" spans="2:16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36"/>
      <c r="P34" s="36"/>
    </row>
    <row r="35" spans="2:16" ht="8.25" customHeight="1" x14ac:dyDescent="0.25"/>
    <row r="36" spans="2:16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6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6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6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6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6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6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6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6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6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6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6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6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6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6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6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6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6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6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6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6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6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6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6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6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6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6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O94" s="29"/>
      <c r="P94" s="29"/>
    </row>
    <row r="95" spans="2:16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6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</sheetData>
  <mergeCells count="18">
    <mergeCell ref="B36:B37"/>
    <mergeCell ref="C36:C37"/>
    <mergeCell ref="D36:D37"/>
    <mergeCell ref="B32:N32"/>
    <mergeCell ref="B105:C105"/>
    <mergeCell ref="K36:L36"/>
    <mergeCell ref="M36:M37"/>
    <mergeCell ref="F36:G36"/>
    <mergeCell ref="H36:H37"/>
    <mergeCell ref="I36:J36"/>
    <mergeCell ref="B3:I3"/>
    <mergeCell ref="B4:I4"/>
    <mergeCell ref="B5:I5"/>
    <mergeCell ref="B6:I6"/>
    <mergeCell ref="B34:N34"/>
    <mergeCell ref="B33:N33"/>
    <mergeCell ref="B27:C27"/>
    <mergeCell ref="B31:N31"/>
  </mergeCells>
  <hyperlinks>
    <hyperlink ref="B2" location="ÍNDICE!A1" display="Índice"/>
    <hyperlink ref="Q2" location="'2008FyE'!A1" display="Siguiente"/>
    <hyperlink ref="P2" location="'2024PYF'!A1" display="Anterior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B1:Q108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8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76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2008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77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2008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09FyE'!A1" display="Siguiente"/>
    <hyperlink ref="P2" location="'2007FyE'!A1" display="Anterior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1:Q108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8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78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2009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  <c r="J11" s="42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  <c r="J13" s="42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8" spans="2:14" ht="10.5" customHeight="1" x14ac:dyDescent="0.25"/>
    <row r="29" spans="2:14" ht="10.5" customHeight="1" x14ac:dyDescent="0.25"/>
    <row r="30" spans="2:14" ht="20.25" customHeight="1" x14ac:dyDescent="0.25"/>
    <row r="31" spans="2:14" ht="20.25" customHeight="1" x14ac:dyDescent="0.25">
      <c r="B31" s="137" t="s">
        <v>79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2009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0FyE'!A1" display="Siguiente"/>
    <hyperlink ref="P2" location="'2008FyE'!A1" display="Anterior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B1:Q108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80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2010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81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/>
    <row r="107" spans="2:13" x14ac:dyDescent="0.25">
      <c r="B107" s="25" t="s">
        <v>397</v>
      </c>
    </row>
    <row r="108" spans="2:13" x14ac:dyDescent="0.25">
      <c r="B108" s="20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P2" location="'2009FyE'!A1" display="Anterior"/>
    <hyperlink ref="Q2" location="'2011FyE'!A1" display="Siguient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82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2011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83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2011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1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39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39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39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345</v>
      </c>
      <c r="C74" s="39" t="s">
        <v>346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30" t="s">
        <v>273</v>
      </c>
      <c r="C75" s="31" t="s">
        <v>274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ht="30" customHeight="1" x14ac:dyDescent="0.25">
      <c r="B76" s="22" t="s">
        <v>275</v>
      </c>
      <c r="C76" s="39" t="s">
        <v>209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276</v>
      </c>
      <c r="C77" s="39" t="s">
        <v>277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278</v>
      </c>
      <c r="C78" s="39" t="s">
        <v>223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279</v>
      </c>
      <c r="C79" s="39" t="s">
        <v>280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281</v>
      </c>
      <c r="C80" s="39" t="s">
        <v>282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30" t="s">
        <v>283</v>
      </c>
      <c r="C81" s="31" t="s">
        <v>284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30" customHeight="1" x14ac:dyDescent="0.25">
      <c r="B82" s="22" t="s">
        <v>285</v>
      </c>
      <c r="C82" s="39" t="s">
        <v>209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286</v>
      </c>
      <c r="C83" s="39" t="s">
        <v>213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287</v>
      </c>
      <c r="C84" s="39" t="s">
        <v>221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288</v>
      </c>
      <c r="C85" s="39" t="s">
        <v>223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289</v>
      </c>
      <c r="C86" s="39" t="s">
        <v>290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291</v>
      </c>
      <c r="C87" s="39" t="s">
        <v>292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293</v>
      </c>
      <c r="C88" s="39" t="s">
        <v>294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30" t="s">
        <v>295</v>
      </c>
      <c r="C89" s="31" t="s">
        <v>296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3" ht="30" customHeight="1" x14ac:dyDescent="0.25">
      <c r="B90" s="22" t="s">
        <v>297</v>
      </c>
      <c r="C90" s="39" t="s">
        <v>227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298</v>
      </c>
      <c r="C91" s="39" t="s">
        <v>229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299</v>
      </c>
      <c r="C92" s="39" t="s">
        <v>231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30" t="s">
        <v>300</v>
      </c>
      <c r="C93" s="31" t="s">
        <v>301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2:13" ht="30" customHeight="1" x14ac:dyDescent="0.25">
      <c r="B94" s="22" t="s">
        <v>302</v>
      </c>
      <c r="C94" s="39" t="s">
        <v>209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303</v>
      </c>
      <c r="C95" s="39" t="s">
        <v>211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304</v>
      </c>
      <c r="C96" s="39" t="s">
        <v>213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305</v>
      </c>
      <c r="C97" s="39" t="s">
        <v>221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306</v>
      </c>
      <c r="C98" s="39" t="s">
        <v>223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307</v>
      </c>
      <c r="C99" s="39" t="s">
        <v>225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308</v>
      </c>
      <c r="C100" s="39" t="s">
        <v>227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309</v>
      </c>
      <c r="C101" s="39" t="s">
        <v>231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310</v>
      </c>
      <c r="C102" s="39" t="s">
        <v>235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311</v>
      </c>
      <c r="C103" s="39" t="s">
        <v>237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30" t="s">
        <v>312</v>
      </c>
      <c r="C104" s="31" t="s">
        <v>313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2:13" ht="30" customHeight="1" x14ac:dyDescent="0.25">
      <c r="B105" s="22" t="s">
        <v>314</v>
      </c>
      <c r="C105" s="39" t="s">
        <v>313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ht="30" customHeight="1" x14ac:dyDescent="0.25">
      <c r="B106" s="139" t="s">
        <v>205</v>
      </c>
      <c r="C106" s="140" t="s">
        <v>205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2:13" ht="16.5" customHeight="1" x14ac:dyDescent="0.25">
      <c r="B107" s="45"/>
      <c r="C107" s="44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0" t="s">
        <v>398</v>
      </c>
    </row>
    <row r="109" spans="2:13" x14ac:dyDescent="0.25">
      <c r="B109" s="20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2FyE'!A1" display="Siguiente"/>
    <hyperlink ref="P2" location="'2010FyE'!A1" display="Anterior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84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2012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85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2012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345</v>
      </c>
      <c r="C74" s="39" t="s">
        <v>346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30" t="s">
        <v>273</v>
      </c>
      <c r="C75" s="31" t="s">
        <v>274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ht="30" customHeight="1" x14ac:dyDescent="0.25">
      <c r="B76" s="22" t="s">
        <v>275</v>
      </c>
      <c r="C76" s="39" t="s">
        <v>209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276</v>
      </c>
      <c r="C77" s="39" t="s">
        <v>277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278</v>
      </c>
      <c r="C78" s="39" t="s">
        <v>223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279</v>
      </c>
      <c r="C79" s="39" t="s">
        <v>280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281</v>
      </c>
      <c r="C80" s="39" t="s">
        <v>282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30" t="s">
        <v>283</v>
      </c>
      <c r="C81" s="35" t="s">
        <v>284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30" customHeight="1" x14ac:dyDescent="0.25">
      <c r="B82" s="22" t="s">
        <v>285</v>
      </c>
      <c r="C82" s="39" t="s">
        <v>209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286</v>
      </c>
      <c r="C83" s="39" t="s">
        <v>213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287</v>
      </c>
      <c r="C84" s="39" t="s">
        <v>221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288</v>
      </c>
      <c r="C85" s="39" t="s">
        <v>223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289</v>
      </c>
      <c r="C86" s="39" t="s">
        <v>290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291</v>
      </c>
      <c r="C87" s="39" t="s">
        <v>292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293</v>
      </c>
      <c r="C88" s="39" t="s">
        <v>294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30" t="s">
        <v>295</v>
      </c>
      <c r="C89" s="35" t="s">
        <v>296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3" ht="30" customHeight="1" x14ac:dyDescent="0.25">
      <c r="B90" s="22" t="s">
        <v>297</v>
      </c>
      <c r="C90" s="39" t="s">
        <v>227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298</v>
      </c>
      <c r="C91" s="39" t="s">
        <v>229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299</v>
      </c>
      <c r="C92" s="39" t="s">
        <v>231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14" t="s">
        <v>300</v>
      </c>
      <c r="C93" s="35" t="s">
        <v>301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2:13" ht="30" customHeight="1" x14ac:dyDescent="0.25">
      <c r="B94" s="22" t="s">
        <v>302</v>
      </c>
      <c r="C94" s="39" t="s">
        <v>209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303</v>
      </c>
      <c r="C95" s="39" t="s">
        <v>211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304</v>
      </c>
      <c r="C96" s="39" t="s">
        <v>213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305</v>
      </c>
      <c r="C97" s="39" t="s">
        <v>221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306</v>
      </c>
      <c r="C98" s="39" t="s">
        <v>223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307</v>
      </c>
      <c r="C99" s="39" t="s">
        <v>225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308</v>
      </c>
      <c r="C100" s="39" t="s">
        <v>227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309</v>
      </c>
      <c r="C101" s="39" t="s">
        <v>231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310</v>
      </c>
      <c r="C102" s="39" t="s">
        <v>235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311</v>
      </c>
      <c r="C103" s="39" t="s">
        <v>237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30" t="s">
        <v>312</v>
      </c>
      <c r="C104" s="35" t="s">
        <v>313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2:13" ht="30" customHeight="1" x14ac:dyDescent="0.25">
      <c r="B105" s="22" t="s">
        <v>314</v>
      </c>
      <c r="C105" s="39" t="s">
        <v>313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ht="30" customHeight="1" x14ac:dyDescent="0.25">
      <c r="B106" s="139" t="s">
        <v>205</v>
      </c>
      <c r="C106" s="140" t="s">
        <v>205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2:13" ht="16.5" customHeight="1" x14ac:dyDescent="0.25">
      <c r="B107" s="45"/>
      <c r="C107" s="44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0" t="s">
        <v>398</v>
      </c>
    </row>
    <row r="109" spans="2:13" x14ac:dyDescent="0.25">
      <c r="B109" s="20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3FyE'!A1" display="Siguiente"/>
    <hyperlink ref="P2" location="'2011FyE'!A1" display="Anterior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B1:Q110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86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2013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87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2013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347</v>
      </c>
      <c r="C66" s="39" t="s">
        <v>348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257</v>
      </c>
      <c r="C67" s="39" t="s">
        <v>258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259</v>
      </c>
      <c r="C68" s="39" t="s">
        <v>260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261</v>
      </c>
      <c r="C69" s="39" t="s">
        <v>262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263</v>
      </c>
      <c r="C70" s="39" t="s">
        <v>264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265</v>
      </c>
      <c r="C71" s="40" t="s">
        <v>266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267</v>
      </c>
      <c r="C72" s="39" t="s">
        <v>268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269</v>
      </c>
      <c r="C73" s="39" t="s">
        <v>270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271</v>
      </c>
      <c r="C74" s="39" t="s">
        <v>272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22" t="s">
        <v>345</v>
      </c>
      <c r="C75" s="40" t="s">
        <v>346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30" t="s">
        <v>273</v>
      </c>
      <c r="C76" s="35" t="s">
        <v>274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2:13" ht="30" customHeight="1" x14ac:dyDescent="0.25">
      <c r="B77" s="22" t="s">
        <v>275</v>
      </c>
      <c r="C77" s="39" t="s">
        <v>209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276</v>
      </c>
      <c r="C78" s="39" t="s">
        <v>277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278</v>
      </c>
      <c r="C79" s="39" t="s">
        <v>223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279</v>
      </c>
      <c r="C80" s="40" t="s">
        <v>280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22" t="s">
        <v>281</v>
      </c>
      <c r="C81" s="39" t="s">
        <v>282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30" t="s">
        <v>283</v>
      </c>
      <c r="C82" s="35" t="s">
        <v>284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30" customHeight="1" x14ac:dyDescent="0.25">
      <c r="B83" s="22" t="s">
        <v>285</v>
      </c>
      <c r="C83" s="39" t="s">
        <v>209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286</v>
      </c>
      <c r="C84" s="40" t="s">
        <v>213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287</v>
      </c>
      <c r="C85" s="39" t="s">
        <v>221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288</v>
      </c>
      <c r="C86" s="39" t="s">
        <v>223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289</v>
      </c>
      <c r="C87" s="39" t="s">
        <v>290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291</v>
      </c>
      <c r="C88" s="39" t="s">
        <v>292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22" t="s">
        <v>293</v>
      </c>
      <c r="C89" s="39" t="s">
        <v>294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30" t="s">
        <v>295</v>
      </c>
      <c r="C90" s="35" t="s">
        <v>296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2:13" ht="30" customHeight="1" x14ac:dyDescent="0.25">
      <c r="B91" s="22" t="s">
        <v>297</v>
      </c>
      <c r="C91" s="39" t="s">
        <v>227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298</v>
      </c>
      <c r="C92" s="39" t="s">
        <v>229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38" t="s">
        <v>299</v>
      </c>
      <c r="C93" s="39" t="s">
        <v>231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30" t="s">
        <v>300</v>
      </c>
      <c r="C94" s="35" t="s">
        <v>301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2:13" ht="30" customHeight="1" x14ac:dyDescent="0.25">
      <c r="B95" s="22" t="s">
        <v>302</v>
      </c>
      <c r="C95" s="39" t="s">
        <v>209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303</v>
      </c>
      <c r="C96" s="39" t="s">
        <v>211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304</v>
      </c>
      <c r="C97" s="39" t="s">
        <v>213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305</v>
      </c>
      <c r="C98" s="39" t="s">
        <v>221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306</v>
      </c>
      <c r="C99" s="39" t="s">
        <v>223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307</v>
      </c>
      <c r="C100" s="39" t="s">
        <v>225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308</v>
      </c>
      <c r="C101" s="39" t="s">
        <v>227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309</v>
      </c>
      <c r="C102" s="39" t="s">
        <v>231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310</v>
      </c>
      <c r="C103" s="39" t="s">
        <v>235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22" t="s">
        <v>311</v>
      </c>
      <c r="C104" s="39" t="s">
        <v>237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30" t="s">
        <v>312</v>
      </c>
      <c r="C105" s="35" t="s">
        <v>313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>
      <c r="B106" s="22" t="s">
        <v>314</v>
      </c>
      <c r="C106" s="39" t="s">
        <v>313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ht="30" customHeight="1" x14ac:dyDescent="0.25">
      <c r="B107" s="145" t="s">
        <v>205</v>
      </c>
      <c r="C107" s="140" t="s">
        <v>205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2:13" x14ac:dyDescent="0.25">
      <c r="B108" s="20"/>
    </row>
    <row r="109" spans="2:13" x14ac:dyDescent="0.25">
      <c r="B109" s="20" t="s">
        <v>398</v>
      </c>
    </row>
    <row r="110" spans="2:13" x14ac:dyDescent="0.25">
      <c r="B110" s="20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4FyE'!A1" display="Siguiente"/>
    <hyperlink ref="P2" location="'2012FyE'!A1" display="Anterior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B1:Q110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88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2014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89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2014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347</v>
      </c>
      <c r="C66" s="39" t="s">
        <v>348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257</v>
      </c>
      <c r="C67" s="39" t="s">
        <v>258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259</v>
      </c>
      <c r="C68" s="39" t="s">
        <v>260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261</v>
      </c>
      <c r="C69" s="39" t="s">
        <v>262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263</v>
      </c>
      <c r="C70" s="39" t="s">
        <v>264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265</v>
      </c>
      <c r="C71" s="40" t="s">
        <v>266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267</v>
      </c>
      <c r="C72" s="39" t="s">
        <v>268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269</v>
      </c>
      <c r="C73" s="39" t="s">
        <v>270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271</v>
      </c>
      <c r="C74" s="39" t="s">
        <v>272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22" t="s">
        <v>345</v>
      </c>
      <c r="C75" s="40" t="s">
        <v>346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30" t="s">
        <v>273</v>
      </c>
      <c r="C76" s="35" t="s">
        <v>274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2:13" ht="30" customHeight="1" x14ac:dyDescent="0.25">
      <c r="B77" s="22" t="s">
        <v>275</v>
      </c>
      <c r="C77" s="39" t="s">
        <v>209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276</v>
      </c>
      <c r="C78" s="39" t="s">
        <v>277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278</v>
      </c>
      <c r="C79" s="39" t="s">
        <v>223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279</v>
      </c>
      <c r="C80" s="40" t="s">
        <v>280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22" t="s">
        <v>281</v>
      </c>
      <c r="C81" s="39" t="s">
        <v>282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30" t="s">
        <v>283</v>
      </c>
      <c r="C82" s="35" t="s">
        <v>284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30" customHeight="1" x14ac:dyDescent="0.25">
      <c r="B83" s="22" t="s">
        <v>285</v>
      </c>
      <c r="C83" s="39" t="s">
        <v>209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286</v>
      </c>
      <c r="C84" s="40" t="s">
        <v>213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287</v>
      </c>
      <c r="C85" s="39" t="s">
        <v>221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288</v>
      </c>
      <c r="C86" s="39" t="s">
        <v>223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289</v>
      </c>
      <c r="C87" s="39" t="s">
        <v>290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291</v>
      </c>
      <c r="C88" s="39" t="s">
        <v>292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22" t="s">
        <v>293</v>
      </c>
      <c r="C89" s="39" t="s">
        <v>294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30" t="s">
        <v>295</v>
      </c>
      <c r="C90" s="35" t="s">
        <v>296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2:13" ht="30" customHeight="1" x14ac:dyDescent="0.25">
      <c r="B91" s="22" t="s">
        <v>297</v>
      </c>
      <c r="C91" s="39" t="s">
        <v>227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298</v>
      </c>
      <c r="C92" s="39" t="s">
        <v>229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38" t="s">
        <v>299</v>
      </c>
      <c r="C93" s="39" t="s">
        <v>231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30" t="s">
        <v>300</v>
      </c>
      <c r="C94" s="35" t="s">
        <v>301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2:13" ht="30" customHeight="1" x14ac:dyDescent="0.25">
      <c r="B95" s="22" t="s">
        <v>302</v>
      </c>
      <c r="C95" s="39" t="s">
        <v>209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303</v>
      </c>
      <c r="C96" s="39" t="s">
        <v>211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304</v>
      </c>
      <c r="C97" s="39" t="s">
        <v>213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305</v>
      </c>
      <c r="C98" s="39" t="s">
        <v>221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306</v>
      </c>
      <c r="C99" s="39" t="s">
        <v>223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307</v>
      </c>
      <c r="C100" s="39" t="s">
        <v>225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308</v>
      </c>
      <c r="C101" s="39" t="s">
        <v>227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309</v>
      </c>
      <c r="C102" s="39" t="s">
        <v>231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310</v>
      </c>
      <c r="C103" s="39" t="s">
        <v>235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22" t="s">
        <v>311</v>
      </c>
      <c r="C104" s="39" t="s">
        <v>237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30" t="s">
        <v>312</v>
      </c>
      <c r="C105" s="35" t="s">
        <v>313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>
      <c r="B106" s="22" t="s">
        <v>314</v>
      </c>
      <c r="C106" s="39" t="s">
        <v>313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ht="30" customHeight="1" x14ac:dyDescent="0.25">
      <c r="B107" s="145" t="s">
        <v>205</v>
      </c>
      <c r="C107" s="140" t="s">
        <v>205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2:13" x14ac:dyDescent="0.25">
      <c r="B108" s="20"/>
    </row>
    <row r="109" spans="2:13" x14ac:dyDescent="0.25">
      <c r="B109" s="25" t="s">
        <v>397</v>
      </c>
    </row>
    <row r="110" spans="2:13" x14ac:dyDescent="0.25">
      <c r="B110" s="20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5FyE'!A1" display="Siguiente"/>
    <hyperlink ref="P2" location="'2013FyE'!A1" display="Anterior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B1:Q110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90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2015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91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2015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347</v>
      </c>
      <c r="C66" s="39" t="s">
        <v>348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257</v>
      </c>
      <c r="C67" s="39" t="s">
        <v>258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259</v>
      </c>
      <c r="C68" s="39" t="s">
        <v>260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261</v>
      </c>
      <c r="C69" s="39" t="s">
        <v>262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263</v>
      </c>
      <c r="C70" s="39" t="s">
        <v>264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265</v>
      </c>
      <c r="C71" s="40" t="s">
        <v>266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267</v>
      </c>
      <c r="C72" s="39" t="s">
        <v>268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269</v>
      </c>
      <c r="C73" s="39" t="s">
        <v>270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271</v>
      </c>
      <c r="C74" s="39" t="s">
        <v>272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22" t="s">
        <v>345</v>
      </c>
      <c r="C75" s="40" t="s">
        <v>346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30" t="s">
        <v>273</v>
      </c>
      <c r="C76" s="35" t="s">
        <v>274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2:13" ht="30" customHeight="1" x14ac:dyDescent="0.25">
      <c r="B77" s="22" t="s">
        <v>275</v>
      </c>
      <c r="C77" s="39" t="s">
        <v>209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276</v>
      </c>
      <c r="C78" s="39" t="s">
        <v>277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278</v>
      </c>
      <c r="C79" s="39" t="s">
        <v>223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279</v>
      </c>
      <c r="C80" s="40" t="s">
        <v>280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22" t="s">
        <v>281</v>
      </c>
      <c r="C81" s="39" t="s">
        <v>282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30" t="s">
        <v>283</v>
      </c>
      <c r="C82" s="35" t="s">
        <v>284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30" customHeight="1" x14ac:dyDescent="0.25">
      <c r="B83" s="22" t="s">
        <v>285</v>
      </c>
      <c r="C83" s="39" t="s">
        <v>209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286</v>
      </c>
      <c r="C84" s="40" t="s">
        <v>213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287</v>
      </c>
      <c r="C85" s="39" t="s">
        <v>221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288</v>
      </c>
      <c r="C86" s="39" t="s">
        <v>223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289</v>
      </c>
      <c r="C87" s="39" t="s">
        <v>290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291</v>
      </c>
      <c r="C88" s="39" t="s">
        <v>292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22" t="s">
        <v>293</v>
      </c>
      <c r="C89" s="39" t="s">
        <v>294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30" t="s">
        <v>295</v>
      </c>
      <c r="C90" s="35" t="s">
        <v>296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2:13" ht="30" customHeight="1" x14ac:dyDescent="0.25">
      <c r="B91" s="22" t="s">
        <v>297</v>
      </c>
      <c r="C91" s="39" t="s">
        <v>227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298</v>
      </c>
      <c r="C92" s="39" t="s">
        <v>229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38" t="s">
        <v>299</v>
      </c>
      <c r="C93" s="39" t="s">
        <v>231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30" t="s">
        <v>300</v>
      </c>
      <c r="C94" s="35" t="s">
        <v>301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2:13" ht="30" customHeight="1" x14ac:dyDescent="0.25">
      <c r="B95" s="22" t="s">
        <v>302</v>
      </c>
      <c r="C95" s="39" t="s">
        <v>209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303</v>
      </c>
      <c r="C96" s="39" t="s">
        <v>211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304</v>
      </c>
      <c r="C97" s="39" t="s">
        <v>213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305</v>
      </c>
      <c r="C98" s="39" t="s">
        <v>221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306</v>
      </c>
      <c r="C99" s="39" t="s">
        <v>223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307</v>
      </c>
      <c r="C100" s="39" t="s">
        <v>225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308</v>
      </c>
      <c r="C101" s="39" t="s">
        <v>227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309</v>
      </c>
      <c r="C102" s="39" t="s">
        <v>231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310</v>
      </c>
      <c r="C103" s="39" t="s">
        <v>235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22" t="s">
        <v>311</v>
      </c>
      <c r="C104" s="39" t="s">
        <v>237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30" t="s">
        <v>312</v>
      </c>
      <c r="C105" s="35" t="s">
        <v>313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>
      <c r="B106" s="22" t="s">
        <v>314</v>
      </c>
      <c r="C106" s="39" t="s">
        <v>313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ht="30" customHeight="1" x14ac:dyDescent="0.25">
      <c r="B107" s="145" t="s">
        <v>205</v>
      </c>
      <c r="C107" s="140" t="s">
        <v>205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2:13" x14ac:dyDescent="0.25">
      <c r="B108" s="20"/>
    </row>
    <row r="109" spans="2:13" x14ac:dyDescent="0.25">
      <c r="B109" s="25" t="s">
        <v>397</v>
      </c>
    </row>
    <row r="110" spans="2:13" x14ac:dyDescent="0.25">
      <c r="B110" s="20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6FyE'!A1" display="Siguiente"/>
    <hyperlink ref="P2" location="'2014FyE'!A1" display="Anterior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B1:Q110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93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2016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92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2016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245</v>
      </c>
      <c r="C58" s="39" t="s">
        <v>217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246</v>
      </c>
      <c r="C59" s="40" t="s">
        <v>247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248</v>
      </c>
      <c r="C60" s="39" t="s">
        <v>223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249</v>
      </c>
      <c r="C61" s="39" t="s">
        <v>225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250</v>
      </c>
      <c r="C62" s="40" t="s">
        <v>227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251</v>
      </c>
      <c r="C63" s="39" t="s">
        <v>252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253</v>
      </c>
      <c r="C64" s="39" t="s">
        <v>254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255</v>
      </c>
      <c r="C65" s="39" t="s">
        <v>256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347</v>
      </c>
      <c r="C66" s="39" t="s">
        <v>348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257</v>
      </c>
      <c r="C67" s="39" t="s">
        <v>258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259</v>
      </c>
      <c r="C68" s="39" t="s">
        <v>260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261</v>
      </c>
      <c r="C69" s="39" t="s">
        <v>262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263</v>
      </c>
      <c r="C70" s="39" t="s">
        <v>264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265</v>
      </c>
      <c r="C71" s="40" t="s">
        <v>266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267</v>
      </c>
      <c r="C72" s="39" t="s">
        <v>268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269</v>
      </c>
      <c r="C73" s="39" t="s">
        <v>270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271</v>
      </c>
      <c r="C74" s="39" t="s">
        <v>272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22" t="s">
        <v>345</v>
      </c>
      <c r="C75" s="40" t="s">
        <v>346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30" t="s">
        <v>273</v>
      </c>
      <c r="C76" s="35" t="s">
        <v>274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2:13" ht="30" customHeight="1" x14ac:dyDescent="0.25">
      <c r="B77" s="22" t="s">
        <v>275</v>
      </c>
      <c r="C77" s="39" t="s">
        <v>209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276</v>
      </c>
      <c r="C78" s="39" t="s">
        <v>277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278</v>
      </c>
      <c r="C79" s="39" t="s">
        <v>223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279</v>
      </c>
      <c r="C80" s="40" t="s">
        <v>280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22" t="s">
        <v>281</v>
      </c>
      <c r="C81" s="39" t="s">
        <v>282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30" t="s">
        <v>283</v>
      </c>
      <c r="C82" s="35" t="s">
        <v>284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</row>
    <row r="83" spans="2:13" ht="30" customHeight="1" x14ac:dyDescent="0.25">
      <c r="B83" s="22" t="s">
        <v>285</v>
      </c>
      <c r="C83" s="39" t="s">
        <v>209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286</v>
      </c>
      <c r="C84" s="40" t="s">
        <v>213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287</v>
      </c>
      <c r="C85" s="39" t="s">
        <v>221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288</v>
      </c>
      <c r="C86" s="39" t="s">
        <v>223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289</v>
      </c>
      <c r="C87" s="39" t="s">
        <v>290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291</v>
      </c>
      <c r="C88" s="39" t="s">
        <v>292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22" t="s">
        <v>293</v>
      </c>
      <c r="C89" s="39" t="s">
        <v>294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30" t="s">
        <v>295</v>
      </c>
      <c r="C90" s="35" t="s">
        <v>296</v>
      </c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2:13" ht="30" customHeight="1" x14ac:dyDescent="0.25">
      <c r="B91" s="22" t="s">
        <v>297</v>
      </c>
      <c r="C91" s="39" t="s">
        <v>227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298</v>
      </c>
      <c r="C92" s="39" t="s">
        <v>229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38" t="s">
        <v>299</v>
      </c>
      <c r="C93" s="39" t="s">
        <v>231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30" t="s">
        <v>300</v>
      </c>
      <c r="C94" s="35" t="s">
        <v>301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2:13" ht="30" customHeight="1" x14ac:dyDescent="0.25">
      <c r="B95" s="22" t="s">
        <v>302</v>
      </c>
      <c r="C95" s="39" t="s">
        <v>209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303</v>
      </c>
      <c r="C96" s="39" t="s">
        <v>211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304</v>
      </c>
      <c r="C97" s="39" t="s">
        <v>213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305</v>
      </c>
      <c r="C98" s="39" t="s">
        <v>221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306</v>
      </c>
      <c r="C99" s="39" t="s">
        <v>223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307</v>
      </c>
      <c r="C100" s="39" t="s">
        <v>225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308</v>
      </c>
      <c r="C101" s="39" t="s">
        <v>227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309</v>
      </c>
      <c r="C102" s="39" t="s">
        <v>231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310</v>
      </c>
      <c r="C103" s="39" t="s">
        <v>235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22" t="s">
        <v>311</v>
      </c>
      <c r="C104" s="39" t="s">
        <v>237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30" t="s">
        <v>312</v>
      </c>
      <c r="C105" s="35" t="s">
        <v>313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>
      <c r="B106" s="22" t="s">
        <v>314</v>
      </c>
      <c r="C106" s="39" t="s">
        <v>313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ht="30" customHeight="1" x14ac:dyDescent="0.25">
      <c r="B107" s="145" t="s">
        <v>205</v>
      </c>
      <c r="C107" s="140" t="s">
        <v>205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2:13" ht="16.5" customHeight="1" x14ac:dyDescent="0.25">
      <c r="B108" s="46"/>
    </row>
    <row r="109" spans="2:13" x14ac:dyDescent="0.25">
      <c r="B109" s="25" t="s">
        <v>397</v>
      </c>
    </row>
    <row r="110" spans="2:13" x14ac:dyDescent="0.25">
      <c r="B110" s="20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7FyE'!A1" display="Siguiente"/>
    <hyperlink ref="P2" location="'2015FyE'!A1" display="Anterior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94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2017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95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2017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345</v>
      </c>
      <c r="C74" s="39" t="s">
        <v>346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30" t="s">
        <v>273</v>
      </c>
      <c r="C75" s="31" t="s">
        <v>274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ht="30" customHeight="1" x14ac:dyDescent="0.25">
      <c r="B76" s="22" t="s">
        <v>275</v>
      </c>
      <c r="C76" s="39" t="s">
        <v>209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276</v>
      </c>
      <c r="C77" s="39" t="s">
        <v>277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278</v>
      </c>
      <c r="C78" s="39" t="s">
        <v>223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279</v>
      </c>
      <c r="C79" s="39" t="s">
        <v>280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281</v>
      </c>
      <c r="C80" s="40" t="s">
        <v>282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30" t="s">
        <v>283</v>
      </c>
      <c r="C81" s="35" t="s">
        <v>284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30" customHeight="1" x14ac:dyDescent="0.25">
      <c r="B82" s="22" t="s">
        <v>285</v>
      </c>
      <c r="C82" s="39" t="s">
        <v>209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286</v>
      </c>
      <c r="C83" s="39" t="s">
        <v>213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287</v>
      </c>
      <c r="C84" s="40" t="s">
        <v>221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288</v>
      </c>
      <c r="C85" s="39" t="s">
        <v>223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289</v>
      </c>
      <c r="C86" s="39" t="s">
        <v>290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291</v>
      </c>
      <c r="C87" s="39" t="s">
        <v>292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293</v>
      </c>
      <c r="C88" s="39" t="s">
        <v>294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30" t="s">
        <v>295</v>
      </c>
      <c r="C89" s="35" t="s">
        <v>296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3" ht="30" customHeight="1" x14ac:dyDescent="0.25">
      <c r="B90" s="22" t="s">
        <v>297</v>
      </c>
      <c r="C90" s="39" t="s">
        <v>227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298</v>
      </c>
      <c r="C91" s="39" t="s">
        <v>229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299</v>
      </c>
      <c r="C92" s="39" t="s">
        <v>231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14" t="s">
        <v>300</v>
      </c>
      <c r="C93" s="35" t="s">
        <v>301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2:13" ht="30" customHeight="1" x14ac:dyDescent="0.25">
      <c r="B94" s="22" t="s">
        <v>302</v>
      </c>
      <c r="C94" s="39" t="s">
        <v>209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303</v>
      </c>
      <c r="C95" s="39" t="s">
        <v>211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304</v>
      </c>
      <c r="C96" s="39" t="s">
        <v>213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305</v>
      </c>
      <c r="C97" s="39" t="s">
        <v>221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306</v>
      </c>
      <c r="C98" s="39" t="s">
        <v>223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307</v>
      </c>
      <c r="C99" s="39" t="s">
        <v>225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308</v>
      </c>
      <c r="C100" s="39" t="s">
        <v>227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309</v>
      </c>
      <c r="C101" s="39" t="s">
        <v>231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310</v>
      </c>
      <c r="C102" s="39" t="s">
        <v>235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311</v>
      </c>
      <c r="C103" s="39" t="s">
        <v>237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30" t="s">
        <v>312</v>
      </c>
      <c r="C104" s="35" t="s">
        <v>313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2:13" ht="30" customHeight="1" x14ac:dyDescent="0.25">
      <c r="B105" s="22" t="s">
        <v>314</v>
      </c>
      <c r="C105" s="39" t="s">
        <v>313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ht="30" customHeight="1" x14ac:dyDescent="0.25">
      <c r="B106" s="139" t="s">
        <v>205</v>
      </c>
      <c r="C106" s="140" t="s">
        <v>205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2:13" ht="16.5" customHeight="1" x14ac:dyDescent="0.25">
      <c r="B107" s="45"/>
      <c r="C107" s="47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5" t="s">
        <v>397</v>
      </c>
    </row>
    <row r="109" spans="2:13" x14ac:dyDescent="0.25">
      <c r="B109" s="20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8FyE'!A1" display="Siguiente"/>
    <hyperlink ref="P2" location="'2016FyE'!A1" display="Anterior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96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2018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8" spans="2:14" ht="20.25" customHeight="1" x14ac:dyDescent="0.25"/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97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2018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345</v>
      </c>
      <c r="C74" s="39" t="s">
        <v>346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30" t="s">
        <v>273</v>
      </c>
      <c r="C75" s="31" t="s">
        <v>274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ht="30" customHeight="1" x14ac:dyDescent="0.25">
      <c r="B76" s="22" t="s">
        <v>275</v>
      </c>
      <c r="C76" s="39" t="s">
        <v>209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276</v>
      </c>
      <c r="C77" s="39" t="s">
        <v>277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278</v>
      </c>
      <c r="C78" s="39" t="s">
        <v>223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279</v>
      </c>
      <c r="C79" s="39" t="s">
        <v>280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281</v>
      </c>
      <c r="C80" s="40" t="s">
        <v>282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30" t="s">
        <v>283</v>
      </c>
      <c r="C81" s="35" t="s">
        <v>284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30" customHeight="1" x14ac:dyDescent="0.25">
      <c r="B82" s="22" t="s">
        <v>285</v>
      </c>
      <c r="C82" s="39" t="s">
        <v>209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286</v>
      </c>
      <c r="C83" s="39" t="s">
        <v>213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287</v>
      </c>
      <c r="C84" s="40" t="s">
        <v>221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288</v>
      </c>
      <c r="C85" s="39" t="s">
        <v>223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289</v>
      </c>
      <c r="C86" s="39" t="s">
        <v>290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291</v>
      </c>
      <c r="C87" s="39" t="s">
        <v>292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293</v>
      </c>
      <c r="C88" s="39" t="s">
        <v>294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30" t="s">
        <v>295</v>
      </c>
      <c r="C89" s="35" t="s">
        <v>296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3" ht="30" customHeight="1" x14ac:dyDescent="0.25">
      <c r="B90" s="22" t="s">
        <v>297</v>
      </c>
      <c r="C90" s="39" t="s">
        <v>227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298</v>
      </c>
      <c r="C91" s="39" t="s">
        <v>229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299</v>
      </c>
      <c r="C92" s="39" t="s">
        <v>231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14" t="s">
        <v>300</v>
      </c>
      <c r="C93" s="35" t="s">
        <v>301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2:13" ht="30" customHeight="1" x14ac:dyDescent="0.25">
      <c r="B94" s="22" t="s">
        <v>302</v>
      </c>
      <c r="C94" s="39" t="s">
        <v>209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303</v>
      </c>
      <c r="C95" s="39" t="s">
        <v>211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304</v>
      </c>
      <c r="C96" s="39" t="s">
        <v>213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305</v>
      </c>
      <c r="C97" s="39" t="s">
        <v>221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306</v>
      </c>
      <c r="C98" s="39" t="s">
        <v>223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307</v>
      </c>
      <c r="C99" s="39" t="s">
        <v>225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308</v>
      </c>
      <c r="C100" s="39" t="s">
        <v>227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309</v>
      </c>
      <c r="C101" s="39" t="s">
        <v>231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310</v>
      </c>
      <c r="C102" s="39" t="s">
        <v>235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311</v>
      </c>
      <c r="C103" s="39" t="s">
        <v>237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30" t="s">
        <v>312</v>
      </c>
      <c r="C104" s="35" t="s">
        <v>313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2:13" ht="30" customHeight="1" x14ac:dyDescent="0.25">
      <c r="B105" s="22" t="s">
        <v>314</v>
      </c>
      <c r="C105" s="39" t="s">
        <v>313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ht="30" customHeight="1" x14ac:dyDescent="0.25">
      <c r="B106" s="139" t="s">
        <v>205</v>
      </c>
      <c r="C106" s="140" t="s">
        <v>205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2:13" ht="16.5" customHeight="1" x14ac:dyDescent="0.25">
      <c r="B107" s="45"/>
      <c r="C107" s="47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5" t="s">
        <v>397</v>
      </c>
    </row>
    <row r="109" spans="2:13" x14ac:dyDescent="0.25">
      <c r="B109" s="20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19FyE'!A1" display="Siguiente"/>
    <hyperlink ref="P2" location="'2017FyE'!A1" display="Anterior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98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2019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28" spans="2:14" ht="20.25" customHeight="1" x14ac:dyDescent="0.25"/>
    <row r="29" spans="2:14" ht="20.25" customHeight="1" x14ac:dyDescent="0.25"/>
    <row r="30" spans="2:14" ht="20.25" customHeight="1" x14ac:dyDescent="0.25"/>
    <row r="31" spans="2:14" ht="20.25" customHeight="1" x14ac:dyDescent="0.25">
      <c r="B31" s="137" t="s">
        <v>99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2019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257</v>
      </c>
      <c r="C66" s="39" t="s">
        <v>258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259</v>
      </c>
      <c r="C67" s="39" t="s">
        <v>260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261</v>
      </c>
      <c r="C68" s="39" t="s">
        <v>262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263</v>
      </c>
      <c r="C69" s="39" t="s">
        <v>264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265</v>
      </c>
      <c r="C70" s="39" t="s">
        <v>266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267</v>
      </c>
      <c r="C71" s="40" t="s">
        <v>268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269</v>
      </c>
      <c r="C72" s="39" t="s">
        <v>270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271</v>
      </c>
      <c r="C73" s="39" t="s">
        <v>272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22" t="s">
        <v>345</v>
      </c>
      <c r="C74" s="39" t="s">
        <v>346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</row>
    <row r="75" spans="2:13" ht="30" customHeight="1" x14ac:dyDescent="0.25">
      <c r="B75" s="30" t="s">
        <v>273</v>
      </c>
      <c r="C75" s="31" t="s">
        <v>274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2:13" ht="30" customHeight="1" x14ac:dyDescent="0.25">
      <c r="B76" s="22" t="s">
        <v>275</v>
      </c>
      <c r="C76" s="39" t="s">
        <v>209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276</v>
      </c>
      <c r="C77" s="39" t="s">
        <v>277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278</v>
      </c>
      <c r="C78" s="39" t="s">
        <v>223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279</v>
      </c>
      <c r="C79" s="39" t="s">
        <v>280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22" t="s">
        <v>281</v>
      </c>
      <c r="C80" s="39" t="s">
        <v>282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30" customHeight="1" x14ac:dyDescent="0.25">
      <c r="B81" s="30" t="s">
        <v>283</v>
      </c>
      <c r="C81" s="35" t="s">
        <v>284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</row>
    <row r="82" spans="2:13" ht="30" customHeight="1" x14ac:dyDescent="0.25">
      <c r="B82" s="22" t="s">
        <v>285</v>
      </c>
      <c r="C82" s="39" t="s">
        <v>209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286</v>
      </c>
      <c r="C83" s="39" t="s">
        <v>213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287</v>
      </c>
      <c r="C84" s="40" t="s">
        <v>221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288</v>
      </c>
      <c r="C85" s="39" t="s">
        <v>223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289</v>
      </c>
      <c r="C86" s="39" t="s">
        <v>290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291</v>
      </c>
      <c r="C87" s="39" t="s">
        <v>292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22" t="s">
        <v>293</v>
      </c>
      <c r="C88" s="39" t="s">
        <v>294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2:13" ht="30" customHeight="1" x14ac:dyDescent="0.25">
      <c r="B89" s="30" t="s">
        <v>295</v>
      </c>
      <c r="C89" s="35" t="s">
        <v>296</v>
      </c>
      <c r="D89" s="15"/>
      <c r="E89" s="15"/>
      <c r="F89" s="15"/>
      <c r="G89" s="15"/>
      <c r="H89" s="15"/>
      <c r="I89" s="15"/>
      <c r="J89" s="15"/>
      <c r="K89" s="15"/>
      <c r="L89" s="15"/>
      <c r="M89" s="15"/>
    </row>
    <row r="90" spans="2:13" ht="30" customHeight="1" x14ac:dyDescent="0.25">
      <c r="B90" s="22" t="s">
        <v>297</v>
      </c>
      <c r="C90" s="39" t="s">
        <v>227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298</v>
      </c>
      <c r="C91" s="39" t="s">
        <v>229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22" t="s">
        <v>299</v>
      </c>
      <c r="C92" s="39" t="s">
        <v>231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2:13" ht="30" customHeight="1" x14ac:dyDescent="0.25">
      <c r="B93" s="14" t="s">
        <v>300</v>
      </c>
      <c r="C93" s="35" t="s">
        <v>301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</row>
    <row r="94" spans="2:13" ht="30" customHeight="1" x14ac:dyDescent="0.25">
      <c r="B94" s="22" t="s">
        <v>302</v>
      </c>
      <c r="C94" s="39" t="s">
        <v>209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303</v>
      </c>
      <c r="C95" s="39" t="s">
        <v>211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304</v>
      </c>
      <c r="C96" s="39" t="s">
        <v>213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305</v>
      </c>
      <c r="C97" s="39" t="s">
        <v>221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306</v>
      </c>
      <c r="C98" s="39" t="s">
        <v>223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307</v>
      </c>
      <c r="C99" s="39" t="s">
        <v>225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308</v>
      </c>
      <c r="C100" s="39" t="s">
        <v>227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309</v>
      </c>
      <c r="C101" s="39" t="s">
        <v>231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310</v>
      </c>
      <c r="C102" s="39" t="s">
        <v>235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22" t="s">
        <v>311</v>
      </c>
      <c r="C103" s="39" t="s">
        <v>237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ht="30" customHeight="1" x14ac:dyDescent="0.25">
      <c r="B104" s="30" t="s">
        <v>312</v>
      </c>
      <c r="C104" s="35" t="s">
        <v>313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2:13" ht="30" customHeight="1" x14ac:dyDescent="0.25">
      <c r="B105" s="22" t="s">
        <v>314</v>
      </c>
      <c r="C105" s="39" t="s">
        <v>313</v>
      </c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ht="30" customHeight="1" x14ac:dyDescent="0.25">
      <c r="B106" s="139" t="s">
        <v>205</v>
      </c>
      <c r="C106" s="140" t="s">
        <v>205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2:13" x14ac:dyDescent="0.25">
      <c r="B107" s="45"/>
      <c r="C107" s="48"/>
      <c r="D107" s="49"/>
      <c r="E107" s="49"/>
      <c r="F107" s="49"/>
      <c r="G107" s="49"/>
      <c r="H107" s="49"/>
      <c r="I107" s="49"/>
      <c r="J107" s="49"/>
      <c r="K107" s="49"/>
      <c r="L107" s="49"/>
      <c r="M107" s="49"/>
    </row>
    <row r="108" spans="2:13" x14ac:dyDescent="0.25">
      <c r="B108" s="25" t="s">
        <v>397</v>
      </c>
    </row>
    <row r="109" spans="2:13" x14ac:dyDescent="0.25">
      <c r="B109" s="20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20FyE'!A1" display="Siguiente"/>
    <hyperlink ref="P2" location="'2018FyE'!A1" display="Anterior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100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2020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31" spans="2:14" ht="20.25" customHeight="1" x14ac:dyDescent="0.25">
      <c r="B31" s="137" t="s">
        <v>101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2020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259</v>
      </c>
      <c r="C66" s="39" t="s">
        <v>260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261</v>
      </c>
      <c r="C67" s="39" t="s">
        <v>262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263</v>
      </c>
      <c r="C68" s="39" t="s">
        <v>264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265</v>
      </c>
      <c r="C69" s="39" t="s">
        <v>266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267</v>
      </c>
      <c r="C70" s="39" t="s">
        <v>268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269</v>
      </c>
      <c r="C71" s="40" t="s">
        <v>270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271</v>
      </c>
      <c r="C72" s="39" t="s">
        <v>272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345</v>
      </c>
      <c r="C73" s="39" t="s">
        <v>346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2:13" ht="30" customHeight="1" x14ac:dyDescent="0.25"/>
    <row r="107" spans="2:13" x14ac:dyDescent="0.25">
      <c r="B107" s="25" t="s">
        <v>397</v>
      </c>
    </row>
    <row r="108" spans="2:13" x14ac:dyDescent="0.25">
      <c r="B108" s="20" t="s">
        <v>56</v>
      </c>
    </row>
    <row r="109" spans="2:13" ht="30" customHeight="1" x14ac:dyDescent="0.25">
      <c r="B109" s="120"/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21FyE'!A1" display="Siguiente"/>
    <hyperlink ref="P2" location="'2019FyE'!A1" display="Anterior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102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2021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31" spans="2:14" ht="20.25" customHeight="1" x14ac:dyDescent="0.25">
      <c r="B31" s="137" t="s">
        <v>103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2021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259</v>
      </c>
      <c r="C66" s="39" t="s">
        <v>260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261</v>
      </c>
      <c r="C67" s="39" t="s">
        <v>262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263</v>
      </c>
      <c r="C68" s="39" t="s">
        <v>264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265</v>
      </c>
      <c r="C69" s="39" t="s">
        <v>266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267</v>
      </c>
      <c r="C70" s="39" t="s">
        <v>268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269</v>
      </c>
      <c r="C71" s="40" t="s">
        <v>270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271</v>
      </c>
      <c r="C72" s="39" t="s">
        <v>272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345</v>
      </c>
      <c r="C73" s="39" t="s">
        <v>346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  <row r="109" spans="2:13" x14ac:dyDescent="0.25">
      <c r="B109" s="120"/>
    </row>
  </sheetData>
  <mergeCells count="18"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  <mergeCell ref="B31:N31"/>
    <mergeCell ref="B3:I3"/>
    <mergeCell ref="B4:I4"/>
    <mergeCell ref="B5:I5"/>
    <mergeCell ref="B6:I6"/>
    <mergeCell ref="B27:C27"/>
  </mergeCells>
  <hyperlinks>
    <hyperlink ref="B2" location="ÍNDICE!A1" display="Índice"/>
    <hyperlink ref="Q2" location="'2022FyE'!A1" display="Siguiente"/>
    <hyperlink ref="P2" location="'2020FyE'!A1" display="Anterior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102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2022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31" spans="2:14" ht="20.25" customHeight="1" x14ac:dyDescent="0.25">
      <c r="B31" s="137" t="s">
        <v>103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2022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259</v>
      </c>
      <c r="C66" s="39" t="s">
        <v>260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261</v>
      </c>
      <c r="C67" s="39" t="s">
        <v>262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263</v>
      </c>
      <c r="C68" s="39" t="s">
        <v>264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265</v>
      </c>
      <c r="C69" s="39" t="s">
        <v>266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267</v>
      </c>
      <c r="C70" s="39" t="s">
        <v>268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269</v>
      </c>
      <c r="C71" s="40" t="s">
        <v>270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271</v>
      </c>
      <c r="C72" s="39" t="s">
        <v>272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345</v>
      </c>
      <c r="C73" s="39" t="s">
        <v>346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  <row r="109" spans="2:13" x14ac:dyDescent="0.25">
      <c r="B109" s="120"/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  <hyperlink ref="Q2" location="'2023FyE'!A1" display="Siguiente"/>
    <hyperlink ref="P2" location="'2021FyE'!A1" display="Anterior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B1:Q109"/>
  <sheetViews>
    <sheetView showGridLines="0" zoomScale="60" zoomScaleNormal="60" workbookViewId="0">
      <selection activeCell="P2" sqref="P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102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2023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315</v>
      </c>
      <c r="C8" s="21" t="s">
        <v>344</v>
      </c>
      <c r="D8" s="21" t="s">
        <v>317</v>
      </c>
      <c r="E8" s="21" t="s">
        <v>318</v>
      </c>
      <c r="F8" s="21" t="s">
        <v>319</v>
      </c>
      <c r="G8" s="21" t="s">
        <v>320</v>
      </c>
      <c r="H8" s="21" t="s">
        <v>321</v>
      </c>
      <c r="I8" s="21" t="s">
        <v>205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239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274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205</v>
      </c>
      <c r="C27" s="140" t="s">
        <v>205</v>
      </c>
      <c r="D27" s="34"/>
      <c r="E27" s="34"/>
      <c r="F27" s="34"/>
      <c r="G27" s="34"/>
      <c r="H27" s="34"/>
      <c r="I27" s="34"/>
    </row>
    <row r="31" spans="2:14" ht="20.25" customHeight="1" x14ac:dyDescent="0.25">
      <c r="B31" s="137" t="s">
        <v>103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2023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315</v>
      </c>
      <c r="C36" s="141" t="s">
        <v>316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194</v>
      </c>
      <c r="C37" s="142" t="s">
        <v>195</v>
      </c>
      <c r="D37" s="142" t="s">
        <v>196</v>
      </c>
      <c r="E37" s="21" t="s">
        <v>197</v>
      </c>
      <c r="F37" s="21" t="s">
        <v>198</v>
      </c>
      <c r="G37" s="21" t="s">
        <v>199</v>
      </c>
      <c r="H37" s="142" t="s">
        <v>200</v>
      </c>
      <c r="I37" s="21" t="s">
        <v>201</v>
      </c>
      <c r="J37" s="21" t="s">
        <v>202</v>
      </c>
      <c r="K37" s="21" t="s">
        <v>203</v>
      </c>
      <c r="L37" s="21" t="s">
        <v>204</v>
      </c>
      <c r="M37" s="142" t="s">
        <v>205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223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239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223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259</v>
      </c>
      <c r="C66" s="39" t="s">
        <v>260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261</v>
      </c>
      <c r="C67" s="39" t="s">
        <v>262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263</v>
      </c>
      <c r="C68" s="39" t="s">
        <v>264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265</v>
      </c>
      <c r="C69" s="39" t="s">
        <v>266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267</v>
      </c>
      <c r="C70" s="39" t="s">
        <v>268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269</v>
      </c>
      <c r="C71" s="40" t="s">
        <v>270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271</v>
      </c>
      <c r="C72" s="39" t="s">
        <v>272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345</v>
      </c>
      <c r="C73" s="39" t="s">
        <v>346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274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223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223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223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205</v>
      </c>
      <c r="C105" s="140" t="s">
        <v>205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25" t="s">
        <v>397</v>
      </c>
    </row>
    <row r="108" spans="2:13" x14ac:dyDescent="0.25">
      <c r="B108" s="20" t="s">
        <v>56</v>
      </c>
    </row>
    <row r="109" spans="2:13" x14ac:dyDescent="0.25">
      <c r="B109" s="120"/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  <hyperlink ref="Q2" location="'2024FyE'!A1" display="Siguiente"/>
    <hyperlink ref="P2" location="'2022FyE'!A1" display="Anterior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B1:Q108"/>
  <sheetViews>
    <sheetView showGridLines="0" zoomScale="60" zoomScaleNormal="60" workbookViewId="0">
      <selection activeCell="B2" sqref="B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6" max="16" width="13.42578125" customWidth="1"/>
    <col min="17" max="17" width="14.7109375" customWidth="1"/>
  </cols>
  <sheetData>
    <row r="1" spans="2:17" ht="88.5" customHeight="1" x14ac:dyDescent="0.25"/>
    <row r="2" spans="2:17" ht="28.5" customHeight="1" x14ac:dyDescent="0.25">
      <c r="B2" s="26" t="s">
        <v>1</v>
      </c>
      <c r="P2" s="26" t="s">
        <v>148</v>
      </c>
      <c r="Q2" s="26" t="s">
        <v>147</v>
      </c>
    </row>
    <row r="3" spans="2:17" ht="20.25" customHeight="1" x14ac:dyDescent="0.25">
      <c r="B3" s="137" t="s">
        <v>102</v>
      </c>
      <c r="C3" s="137"/>
      <c r="D3" s="137"/>
      <c r="E3" s="137"/>
      <c r="F3" s="137"/>
      <c r="G3" s="137"/>
      <c r="H3" s="137"/>
      <c r="I3" s="137"/>
      <c r="J3" s="36"/>
      <c r="K3" s="36"/>
      <c r="L3" s="36"/>
      <c r="M3" s="36"/>
      <c r="N3" s="36"/>
    </row>
    <row r="4" spans="2:17" ht="20.25" customHeight="1" x14ac:dyDescent="0.25">
      <c r="B4" s="137" t="s">
        <v>2</v>
      </c>
      <c r="C4" s="137"/>
      <c r="D4" s="137"/>
      <c r="E4" s="137"/>
      <c r="F4" s="137"/>
      <c r="G4" s="137"/>
      <c r="H4" s="137"/>
      <c r="I4" s="137"/>
      <c r="J4" s="36"/>
      <c r="K4" s="36"/>
      <c r="L4" s="36"/>
      <c r="M4" s="36"/>
      <c r="N4" s="36"/>
    </row>
    <row r="5" spans="2:17" ht="20.25" customHeight="1" x14ac:dyDescent="0.25">
      <c r="B5" s="137">
        <v>2024</v>
      </c>
      <c r="C5" s="137"/>
      <c r="D5" s="137"/>
      <c r="E5" s="137"/>
      <c r="F5" s="137"/>
      <c r="G5" s="137"/>
      <c r="H5" s="137"/>
      <c r="I5" s="137"/>
      <c r="J5" s="36"/>
      <c r="K5" s="36"/>
      <c r="L5" s="36"/>
      <c r="M5" s="36"/>
      <c r="N5" s="36"/>
    </row>
    <row r="6" spans="2:17" ht="20.25" customHeight="1" x14ac:dyDescent="0.25">
      <c r="B6" s="137" t="s">
        <v>0</v>
      </c>
      <c r="C6" s="137"/>
      <c r="D6" s="137"/>
      <c r="E6" s="137"/>
      <c r="F6" s="137"/>
      <c r="G6" s="137"/>
      <c r="H6" s="137"/>
      <c r="I6" s="137"/>
      <c r="J6" s="36"/>
      <c r="K6" s="36"/>
      <c r="L6" s="36"/>
      <c r="M6" s="36"/>
      <c r="N6" s="36"/>
    </row>
    <row r="7" spans="2:17" ht="20.25" customHeight="1" x14ac:dyDescent="0.25"/>
    <row r="8" spans="2:17" ht="80.25" customHeight="1" x14ac:dyDescent="0.25">
      <c r="B8" s="21" t="s">
        <v>160</v>
      </c>
      <c r="C8" s="21" t="s">
        <v>167</v>
      </c>
      <c r="D8" s="21" t="s">
        <v>162</v>
      </c>
      <c r="E8" s="21" t="s">
        <v>163</v>
      </c>
      <c r="F8" s="21" t="s">
        <v>164</v>
      </c>
      <c r="G8" s="21" t="s">
        <v>165</v>
      </c>
      <c r="H8" s="21" t="s">
        <v>166</v>
      </c>
      <c r="I8" s="21" t="s">
        <v>71</v>
      </c>
    </row>
    <row r="9" spans="2:17" ht="30" customHeight="1" x14ac:dyDescent="0.25">
      <c r="B9" s="30" t="s">
        <v>206</v>
      </c>
      <c r="C9" s="31" t="s">
        <v>207</v>
      </c>
      <c r="D9" s="32"/>
      <c r="E9" s="32"/>
      <c r="F9" s="32"/>
      <c r="G9" s="32"/>
      <c r="H9" s="32"/>
      <c r="I9" s="32"/>
    </row>
    <row r="10" spans="2:17" ht="30" customHeight="1" x14ac:dyDescent="0.25">
      <c r="B10" s="22" t="s">
        <v>322</v>
      </c>
      <c r="C10" s="39" t="s">
        <v>323</v>
      </c>
      <c r="D10" s="33"/>
      <c r="E10" s="33"/>
      <c r="F10" s="33"/>
      <c r="G10" s="33"/>
      <c r="H10" s="33"/>
      <c r="I10" s="33"/>
    </row>
    <row r="11" spans="2:17" ht="30" customHeight="1" x14ac:dyDescent="0.25">
      <c r="B11" s="30" t="s">
        <v>238</v>
      </c>
      <c r="C11" s="31" t="s">
        <v>158</v>
      </c>
      <c r="D11" s="34"/>
      <c r="E11" s="34"/>
      <c r="F11" s="34"/>
      <c r="G11" s="34"/>
      <c r="H11" s="34"/>
      <c r="I11" s="34"/>
    </row>
    <row r="12" spans="2:17" ht="30" customHeight="1" x14ac:dyDescent="0.25">
      <c r="B12" s="22" t="s">
        <v>324</v>
      </c>
      <c r="C12" s="39" t="s">
        <v>325</v>
      </c>
      <c r="D12" s="33"/>
      <c r="E12" s="33"/>
      <c r="F12" s="33"/>
      <c r="G12" s="33"/>
      <c r="H12" s="33"/>
      <c r="I12" s="33"/>
    </row>
    <row r="13" spans="2:17" ht="30" customHeight="1" x14ac:dyDescent="0.25">
      <c r="B13" s="22" t="s">
        <v>326</v>
      </c>
      <c r="C13" s="40" t="s">
        <v>327</v>
      </c>
      <c r="D13" s="33"/>
      <c r="E13" s="33"/>
      <c r="F13" s="33"/>
      <c r="G13" s="33"/>
      <c r="H13" s="33"/>
      <c r="I13" s="33"/>
    </row>
    <row r="14" spans="2:17" ht="30" customHeight="1" x14ac:dyDescent="0.25">
      <c r="B14" s="30" t="s">
        <v>273</v>
      </c>
      <c r="C14" s="35" t="s">
        <v>159</v>
      </c>
      <c r="D14" s="34"/>
      <c r="E14" s="34"/>
      <c r="F14" s="34"/>
      <c r="G14" s="34"/>
      <c r="H14" s="34"/>
      <c r="I14" s="34"/>
    </row>
    <row r="15" spans="2:17" ht="30" customHeight="1" x14ac:dyDescent="0.25">
      <c r="B15" s="22" t="s">
        <v>328</v>
      </c>
      <c r="C15" s="40" t="s">
        <v>329</v>
      </c>
      <c r="D15" s="33"/>
      <c r="E15" s="33"/>
      <c r="F15" s="33"/>
      <c r="G15" s="33"/>
      <c r="H15" s="33"/>
      <c r="I15" s="33"/>
    </row>
    <row r="16" spans="2:17" ht="30" customHeight="1" x14ac:dyDescent="0.25">
      <c r="B16" s="30" t="s">
        <v>283</v>
      </c>
      <c r="C16" s="35" t="s">
        <v>284</v>
      </c>
      <c r="D16" s="34"/>
      <c r="E16" s="34"/>
      <c r="F16" s="34"/>
      <c r="G16" s="34"/>
      <c r="H16" s="34"/>
      <c r="I16" s="34"/>
    </row>
    <row r="17" spans="2:14" ht="30" customHeight="1" x14ac:dyDescent="0.25">
      <c r="B17" s="22" t="s">
        <v>330</v>
      </c>
      <c r="C17" s="39" t="s">
        <v>331</v>
      </c>
      <c r="D17" s="33"/>
      <c r="E17" s="33"/>
      <c r="F17" s="33"/>
      <c r="G17" s="33"/>
      <c r="H17" s="33"/>
      <c r="I17" s="33"/>
    </row>
    <row r="18" spans="2:14" ht="30" customHeight="1" x14ac:dyDescent="0.25">
      <c r="B18" s="22" t="s">
        <v>332</v>
      </c>
      <c r="C18" s="39" t="s">
        <v>333</v>
      </c>
      <c r="D18" s="33"/>
      <c r="E18" s="33"/>
      <c r="F18" s="33"/>
      <c r="G18" s="33"/>
      <c r="H18" s="33"/>
      <c r="I18" s="33"/>
    </row>
    <row r="19" spans="2:14" ht="30" customHeight="1" x14ac:dyDescent="0.25">
      <c r="B19" s="22" t="s">
        <v>334</v>
      </c>
      <c r="C19" s="39" t="s">
        <v>335</v>
      </c>
      <c r="D19" s="33"/>
      <c r="E19" s="33"/>
      <c r="F19" s="33"/>
      <c r="G19" s="33"/>
      <c r="H19" s="33"/>
      <c r="I19" s="33"/>
    </row>
    <row r="20" spans="2:14" ht="30" customHeight="1" x14ac:dyDescent="0.25">
      <c r="B20" s="22" t="s">
        <v>336</v>
      </c>
      <c r="C20" s="39" t="s">
        <v>337</v>
      </c>
      <c r="D20" s="33"/>
      <c r="E20" s="33"/>
      <c r="F20" s="33"/>
      <c r="G20" s="33"/>
      <c r="H20" s="33"/>
      <c r="I20" s="33"/>
    </row>
    <row r="21" spans="2:14" ht="30" customHeight="1" x14ac:dyDescent="0.25">
      <c r="B21" s="30" t="s">
        <v>295</v>
      </c>
      <c r="C21" s="35" t="s">
        <v>338</v>
      </c>
      <c r="D21" s="34"/>
      <c r="E21" s="34"/>
      <c r="F21" s="34"/>
      <c r="G21" s="34"/>
      <c r="H21" s="34"/>
      <c r="I21" s="34"/>
    </row>
    <row r="22" spans="2:14" ht="30" customHeight="1" x14ac:dyDescent="0.25">
      <c r="B22" s="22" t="s">
        <v>339</v>
      </c>
      <c r="C22" s="39" t="s">
        <v>340</v>
      </c>
      <c r="D22" s="27"/>
      <c r="E22" s="27"/>
      <c r="F22" s="27"/>
      <c r="G22" s="27"/>
      <c r="H22" s="27"/>
      <c r="I22" s="27"/>
    </row>
    <row r="23" spans="2:14" ht="30" customHeight="1" x14ac:dyDescent="0.25">
      <c r="B23" s="30" t="s">
        <v>300</v>
      </c>
      <c r="C23" s="35" t="s">
        <v>301</v>
      </c>
      <c r="D23" s="34"/>
      <c r="E23" s="34"/>
      <c r="F23" s="34"/>
      <c r="G23" s="34"/>
      <c r="H23" s="34"/>
      <c r="I23" s="34"/>
    </row>
    <row r="24" spans="2:14" ht="30" customHeight="1" x14ac:dyDescent="0.25">
      <c r="B24" s="22" t="s">
        <v>341</v>
      </c>
      <c r="C24" s="39" t="s">
        <v>342</v>
      </c>
      <c r="D24" s="27"/>
      <c r="E24" s="27"/>
      <c r="F24" s="27"/>
      <c r="G24" s="27"/>
      <c r="H24" s="27"/>
      <c r="I24" s="27"/>
    </row>
    <row r="25" spans="2:14" ht="30" customHeight="1" x14ac:dyDescent="0.25">
      <c r="B25" s="30" t="s">
        <v>312</v>
      </c>
      <c r="C25" s="35" t="s">
        <v>313</v>
      </c>
      <c r="D25" s="34"/>
      <c r="E25" s="34"/>
      <c r="F25" s="34"/>
      <c r="G25" s="34"/>
      <c r="H25" s="34"/>
      <c r="I25" s="34"/>
    </row>
    <row r="26" spans="2:14" ht="30" customHeight="1" x14ac:dyDescent="0.25">
      <c r="B26" s="22" t="s">
        <v>343</v>
      </c>
      <c r="C26" s="39" t="s">
        <v>313</v>
      </c>
      <c r="D26" s="33"/>
      <c r="E26" s="33"/>
      <c r="F26" s="33"/>
      <c r="G26" s="33"/>
      <c r="H26" s="33"/>
      <c r="I26" s="33"/>
    </row>
    <row r="27" spans="2:14" ht="30" customHeight="1" x14ac:dyDescent="0.25">
      <c r="B27" s="139" t="s">
        <v>71</v>
      </c>
      <c r="C27" s="140" t="s">
        <v>71</v>
      </c>
      <c r="D27" s="34"/>
      <c r="E27" s="34"/>
      <c r="F27" s="34"/>
      <c r="G27" s="34"/>
      <c r="H27" s="34"/>
      <c r="I27" s="34"/>
    </row>
    <row r="31" spans="2:14" ht="20.25" customHeight="1" x14ac:dyDescent="0.25">
      <c r="B31" s="137" t="s">
        <v>103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2:14" ht="20.25" customHeight="1" x14ac:dyDescent="0.25">
      <c r="B32" s="137" t="s">
        <v>3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2:14" ht="20.25" customHeight="1" x14ac:dyDescent="0.25">
      <c r="B33" s="137">
        <v>2024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2:14" ht="20.25" customHeight="1" x14ac:dyDescent="0.25">
      <c r="B34" s="137" t="s">
        <v>0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2:14" ht="8.25" customHeight="1" x14ac:dyDescent="0.25"/>
    <row r="36" spans="2:14" ht="33.75" customHeight="1" x14ac:dyDescent="0.25">
      <c r="B36" s="141" t="s">
        <v>160</v>
      </c>
      <c r="C36" s="141" t="s">
        <v>161</v>
      </c>
      <c r="D36" s="141" t="s">
        <v>69</v>
      </c>
      <c r="E36" s="37" t="s">
        <v>72</v>
      </c>
      <c r="F36" s="143" t="s">
        <v>73</v>
      </c>
      <c r="G36" s="144"/>
      <c r="H36" s="141" t="s">
        <v>70</v>
      </c>
      <c r="I36" s="143" t="s">
        <v>74</v>
      </c>
      <c r="J36" s="144"/>
      <c r="K36" s="143" t="s">
        <v>75</v>
      </c>
      <c r="L36" s="144"/>
      <c r="M36" s="141" t="s">
        <v>71</v>
      </c>
    </row>
    <row r="37" spans="2:14" ht="88.5" customHeight="1" x14ac:dyDescent="0.25">
      <c r="B37" s="142" t="s">
        <v>149</v>
      </c>
      <c r="C37" s="142" t="s">
        <v>150</v>
      </c>
      <c r="D37" s="142" t="s">
        <v>69</v>
      </c>
      <c r="E37" s="21" t="s">
        <v>151</v>
      </c>
      <c r="F37" s="21" t="s">
        <v>152</v>
      </c>
      <c r="G37" s="21" t="s">
        <v>153</v>
      </c>
      <c r="H37" s="142" t="s">
        <v>70</v>
      </c>
      <c r="I37" s="21" t="s">
        <v>154</v>
      </c>
      <c r="J37" s="21" t="s">
        <v>155</v>
      </c>
      <c r="K37" s="21" t="s">
        <v>156</v>
      </c>
      <c r="L37" s="21" t="s">
        <v>157</v>
      </c>
      <c r="M37" s="142" t="s">
        <v>71</v>
      </c>
    </row>
    <row r="38" spans="2:14" ht="30" customHeight="1" x14ac:dyDescent="0.25">
      <c r="B38" s="30" t="s">
        <v>206</v>
      </c>
      <c r="C38" s="31" t="s">
        <v>207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2:14" ht="30" customHeight="1" x14ac:dyDescent="0.25">
      <c r="B39" s="22" t="s">
        <v>208</v>
      </c>
      <c r="C39" s="39" t="s">
        <v>209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2:14" ht="30" customHeight="1" x14ac:dyDescent="0.25">
      <c r="B40" s="22" t="s">
        <v>210</v>
      </c>
      <c r="C40" s="39" t="s">
        <v>211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2:14" ht="30" customHeight="1" x14ac:dyDescent="0.25">
      <c r="B41" s="22" t="s">
        <v>212</v>
      </c>
      <c r="C41" s="39" t="s">
        <v>213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2:14" ht="30" customHeight="1" x14ac:dyDescent="0.25">
      <c r="B42" s="22" t="s">
        <v>214</v>
      </c>
      <c r="C42" s="39" t="s">
        <v>215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2:14" ht="30" customHeight="1" x14ac:dyDescent="0.25">
      <c r="B43" s="22" t="s">
        <v>216</v>
      </c>
      <c r="C43" s="39" t="s">
        <v>217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2:14" ht="30" customHeight="1" x14ac:dyDescent="0.25">
      <c r="B44" s="22" t="s">
        <v>218</v>
      </c>
      <c r="C44" s="39" t="s">
        <v>219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2:14" ht="30" customHeight="1" x14ac:dyDescent="0.25">
      <c r="B45" s="22" t="s">
        <v>220</v>
      </c>
      <c r="C45" s="39" t="s">
        <v>221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2:14" ht="30" customHeight="1" x14ac:dyDescent="0.25">
      <c r="B46" s="22" t="s">
        <v>222</v>
      </c>
      <c r="C46" s="39" t="s">
        <v>105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2:14" ht="30" customHeight="1" x14ac:dyDescent="0.25">
      <c r="B47" s="22" t="s">
        <v>224</v>
      </c>
      <c r="C47" s="39" t="s">
        <v>225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2:14" ht="30" customHeight="1" x14ac:dyDescent="0.25">
      <c r="B48" s="22" t="s">
        <v>226</v>
      </c>
      <c r="C48" s="39" t="s">
        <v>227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30" customHeight="1" x14ac:dyDescent="0.25">
      <c r="B49" s="22" t="s">
        <v>228</v>
      </c>
      <c r="C49" s="39" t="s">
        <v>229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2:13" ht="30" customHeight="1" x14ac:dyDescent="0.25">
      <c r="B50" s="22" t="s">
        <v>230</v>
      </c>
      <c r="C50" s="39" t="s">
        <v>231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spans="2:13" ht="30" customHeight="1" x14ac:dyDescent="0.25">
      <c r="B51" s="22" t="s">
        <v>232</v>
      </c>
      <c r="C51" s="39" t="s">
        <v>233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ht="30" customHeight="1" x14ac:dyDescent="0.25">
      <c r="B52" s="22" t="s">
        <v>234</v>
      </c>
      <c r="C52" s="40" t="s">
        <v>235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30" customHeight="1" x14ac:dyDescent="0.25">
      <c r="B53" s="22" t="s">
        <v>236</v>
      </c>
      <c r="C53" s="39" t="s">
        <v>237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2:13" ht="30" customHeight="1" x14ac:dyDescent="0.25">
      <c r="B54" s="30" t="s">
        <v>238</v>
      </c>
      <c r="C54" s="35" t="s">
        <v>158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spans="2:13" ht="30" customHeight="1" x14ac:dyDescent="0.25">
      <c r="B55" s="22" t="s">
        <v>240</v>
      </c>
      <c r="C55" s="39" t="s">
        <v>241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2:13" ht="30" customHeight="1" x14ac:dyDescent="0.25">
      <c r="B56" s="22" t="s">
        <v>242</v>
      </c>
      <c r="C56" s="39" t="s">
        <v>211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2:13" ht="30" customHeight="1" x14ac:dyDescent="0.25">
      <c r="B57" s="22" t="s">
        <v>243</v>
      </c>
      <c r="C57" s="39" t="s">
        <v>244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</row>
    <row r="58" spans="2:13" ht="30" customHeight="1" x14ac:dyDescent="0.25">
      <c r="B58" s="22" t="s">
        <v>246</v>
      </c>
      <c r="C58" s="39" t="s">
        <v>247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3" ht="30" customHeight="1" x14ac:dyDescent="0.25">
      <c r="B59" s="22" t="s">
        <v>248</v>
      </c>
      <c r="C59" s="40" t="s">
        <v>105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pans="2:13" ht="30" customHeight="1" x14ac:dyDescent="0.25">
      <c r="B60" s="22" t="s">
        <v>249</v>
      </c>
      <c r="C60" s="39" t="s">
        <v>225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</row>
    <row r="61" spans="2:13" ht="30" customHeight="1" x14ac:dyDescent="0.25">
      <c r="B61" s="22" t="s">
        <v>250</v>
      </c>
      <c r="C61" s="39" t="s">
        <v>227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</row>
    <row r="62" spans="2:13" ht="30" customHeight="1" x14ac:dyDescent="0.25">
      <c r="B62" s="22" t="s">
        <v>251</v>
      </c>
      <c r="C62" s="40" t="s">
        <v>252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pans="2:13" ht="30" customHeight="1" x14ac:dyDescent="0.25">
      <c r="B63" s="22" t="s">
        <v>253</v>
      </c>
      <c r="C63" s="39" t="s">
        <v>254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</row>
    <row r="64" spans="2:13" ht="30" customHeight="1" x14ac:dyDescent="0.25">
      <c r="B64" s="22" t="s">
        <v>255</v>
      </c>
      <c r="C64" s="39" t="s">
        <v>256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2:13" ht="30" customHeight="1" x14ac:dyDescent="0.25">
      <c r="B65" s="22" t="s">
        <v>347</v>
      </c>
      <c r="C65" s="39" t="s">
        <v>348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pans="2:13" ht="30" customHeight="1" x14ac:dyDescent="0.25">
      <c r="B66" s="22" t="s">
        <v>259</v>
      </c>
      <c r="C66" s="39" t="s">
        <v>260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2:13" ht="30" customHeight="1" x14ac:dyDescent="0.25">
      <c r="B67" s="22" t="s">
        <v>261</v>
      </c>
      <c r="C67" s="39" t="s">
        <v>262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2:13" ht="30" customHeight="1" x14ac:dyDescent="0.25">
      <c r="B68" s="22" t="s">
        <v>263</v>
      </c>
      <c r="C68" s="39" t="s">
        <v>264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</row>
    <row r="69" spans="2:13" ht="30" customHeight="1" x14ac:dyDescent="0.25">
      <c r="B69" s="22" t="s">
        <v>265</v>
      </c>
      <c r="C69" s="39" t="s">
        <v>266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</row>
    <row r="70" spans="2:13" ht="30" customHeight="1" x14ac:dyDescent="0.25">
      <c r="B70" s="22" t="s">
        <v>267</v>
      </c>
      <c r="C70" s="39" t="s">
        <v>268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pans="2:13" ht="30" customHeight="1" x14ac:dyDescent="0.25">
      <c r="B71" s="22" t="s">
        <v>269</v>
      </c>
      <c r="C71" s="40" t="s">
        <v>270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</row>
    <row r="72" spans="2:13" ht="30" customHeight="1" x14ac:dyDescent="0.25">
      <c r="B72" s="22" t="s">
        <v>271</v>
      </c>
      <c r="C72" s="39" t="s">
        <v>272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2:13" ht="30" customHeight="1" x14ac:dyDescent="0.25">
      <c r="B73" s="22" t="s">
        <v>345</v>
      </c>
      <c r="C73" s="39" t="s">
        <v>346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2:13" ht="30" customHeight="1" x14ac:dyDescent="0.25">
      <c r="B74" s="30" t="s">
        <v>273</v>
      </c>
      <c r="C74" s="35" t="s">
        <v>159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</row>
    <row r="75" spans="2:13" ht="30" customHeight="1" x14ac:dyDescent="0.25">
      <c r="B75" s="22" t="s">
        <v>275</v>
      </c>
      <c r="C75" s="40" t="s">
        <v>209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</row>
    <row r="76" spans="2:13" ht="30" customHeight="1" x14ac:dyDescent="0.25">
      <c r="B76" s="22" t="s">
        <v>276</v>
      </c>
      <c r="C76" s="39" t="s">
        <v>277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2:13" ht="30" customHeight="1" x14ac:dyDescent="0.25">
      <c r="B77" s="22" t="s">
        <v>278</v>
      </c>
      <c r="C77" s="39" t="s">
        <v>105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</row>
    <row r="78" spans="2:13" ht="30" customHeight="1" x14ac:dyDescent="0.25">
      <c r="B78" s="22" t="s">
        <v>279</v>
      </c>
      <c r="C78" s="39" t="s">
        <v>280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</row>
    <row r="79" spans="2:13" ht="30" customHeight="1" x14ac:dyDescent="0.25">
      <c r="B79" s="22" t="s">
        <v>281</v>
      </c>
      <c r="C79" s="39" t="s">
        <v>282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</row>
    <row r="80" spans="2:13" ht="30" customHeight="1" x14ac:dyDescent="0.25">
      <c r="B80" s="30" t="s">
        <v>283</v>
      </c>
      <c r="C80" s="31" t="s">
        <v>284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</row>
    <row r="81" spans="2:13" ht="30" customHeight="1" x14ac:dyDescent="0.25">
      <c r="B81" s="22" t="s">
        <v>285</v>
      </c>
      <c r="C81" s="39" t="s">
        <v>209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</row>
    <row r="82" spans="2:13" ht="30" customHeight="1" x14ac:dyDescent="0.25">
      <c r="B82" s="22" t="s">
        <v>286</v>
      </c>
      <c r="C82" s="39" t="s">
        <v>213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2:13" ht="30" customHeight="1" x14ac:dyDescent="0.25">
      <c r="B83" s="22" t="s">
        <v>287</v>
      </c>
      <c r="C83" s="39" t="s">
        <v>221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2:13" ht="30" customHeight="1" x14ac:dyDescent="0.25">
      <c r="B84" s="22" t="s">
        <v>288</v>
      </c>
      <c r="C84" s="40" t="s">
        <v>105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2:13" ht="30" customHeight="1" x14ac:dyDescent="0.25">
      <c r="B85" s="22" t="s">
        <v>289</v>
      </c>
      <c r="C85" s="39" t="s">
        <v>290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2:13" ht="30" customHeight="1" x14ac:dyDescent="0.25">
      <c r="B86" s="22" t="s">
        <v>291</v>
      </c>
      <c r="C86" s="39" t="s">
        <v>292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2:13" ht="30" customHeight="1" x14ac:dyDescent="0.25">
      <c r="B87" s="22" t="s">
        <v>293</v>
      </c>
      <c r="C87" s="39" t="s">
        <v>294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2:13" ht="30" customHeight="1" x14ac:dyDescent="0.25">
      <c r="B88" s="30" t="s">
        <v>295</v>
      </c>
      <c r="C88" s="35" t="s">
        <v>296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</row>
    <row r="89" spans="2:13" ht="30" customHeight="1" x14ac:dyDescent="0.25">
      <c r="B89" s="22" t="s">
        <v>297</v>
      </c>
      <c r="C89" s="39" t="s">
        <v>227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2:13" ht="30" customHeight="1" x14ac:dyDescent="0.25">
      <c r="B90" s="22" t="s">
        <v>298</v>
      </c>
      <c r="C90" s="39" t="s">
        <v>229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2:13" ht="30" customHeight="1" x14ac:dyDescent="0.25">
      <c r="B91" s="22" t="s">
        <v>299</v>
      </c>
      <c r="C91" s="39" t="s">
        <v>231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2:13" ht="30" customHeight="1" x14ac:dyDescent="0.25">
      <c r="B92" s="30" t="s">
        <v>300</v>
      </c>
      <c r="C92" s="35" t="s">
        <v>301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</row>
    <row r="93" spans="2:13" ht="30" customHeight="1" x14ac:dyDescent="0.25">
      <c r="B93" s="38" t="s">
        <v>302</v>
      </c>
      <c r="C93" s="39" t="s">
        <v>209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2:13" ht="30" customHeight="1" x14ac:dyDescent="0.25">
      <c r="B94" s="22" t="s">
        <v>303</v>
      </c>
      <c r="C94" s="39" t="s">
        <v>211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2:13" ht="30" customHeight="1" x14ac:dyDescent="0.25">
      <c r="B95" s="22" t="s">
        <v>304</v>
      </c>
      <c r="C95" s="39" t="s">
        <v>213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2:13" ht="30" customHeight="1" x14ac:dyDescent="0.25">
      <c r="B96" s="22" t="s">
        <v>305</v>
      </c>
      <c r="C96" s="39" t="s">
        <v>221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ht="30" customHeight="1" x14ac:dyDescent="0.25">
      <c r="B97" s="22" t="s">
        <v>306</v>
      </c>
      <c r="C97" s="39" t="s">
        <v>105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ht="30" customHeight="1" x14ac:dyDescent="0.25">
      <c r="B98" s="22" t="s">
        <v>307</v>
      </c>
      <c r="C98" s="39" t="s">
        <v>225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ht="30" customHeight="1" x14ac:dyDescent="0.25">
      <c r="B99" s="22" t="s">
        <v>308</v>
      </c>
      <c r="C99" s="39" t="s">
        <v>227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ht="30" customHeight="1" x14ac:dyDescent="0.25">
      <c r="B100" s="22" t="s">
        <v>309</v>
      </c>
      <c r="C100" s="39" t="s">
        <v>231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ht="30" customHeight="1" x14ac:dyDescent="0.25">
      <c r="B101" s="22" t="s">
        <v>310</v>
      </c>
      <c r="C101" s="39" t="s">
        <v>235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ht="30" customHeight="1" x14ac:dyDescent="0.25">
      <c r="B102" s="22" t="s">
        <v>311</v>
      </c>
      <c r="C102" s="39" t="s">
        <v>237</v>
      </c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ht="30" customHeight="1" x14ac:dyDescent="0.25">
      <c r="B103" s="30" t="s">
        <v>312</v>
      </c>
      <c r="C103" s="35" t="s">
        <v>313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2:13" ht="30" customHeight="1" x14ac:dyDescent="0.25">
      <c r="B104" s="22" t="s">
        <v>314</v>
      </c>
      <c r="C104" s="39" t="s">
        <v>313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ht="30" customHeight="1" x14ac:dyDescent="0.25">
      <c r="B105" s="139" t="s">
        <v>71</v>
      </c>
      <c r="C105" s="140" t="s">
        <v>71</v>
      </c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7" spans="2:13" x14ac:dyDescent="0.25">
      <c r="B107" s="120" t="s">
        <v>397</v>
      </c>
    </row>
    <row r="108" spans="2:13" x14ac:dyDescent="0.25">
      <c r="B108" s="20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  <hyperlink ref="Q2" location="'2022_2024_FyE_GL'!A1" display="Siguiente"/>
    <hyperlink ref="P2" location="'2023FyE'!A1" display="Anterior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9"/>
  <sheetViews>
    <sheetView zoomScale="60" zoomScaleNormal="60" workbookViewId="0">
      <selection activeCell="O14" sqref="O14"/>
    </sheetView>
  </sheetViews>
  <sheetFormatPr baseColWidth="10" defaultRowHeight="16.5" x14ac:dyDescent="0.3"/>
  <cols>
    <col min="1" max="16384" width="11.42578125" style="156"/>
  </cols>
  <sheetData>
    <row r="1" spans="2:10" ht="99.95" customHeight="1" x14ac:dyDescent="0.3"/>
    <row r="2" spans="2:10" s="159" customFormat="1" ht="24" x14ac:dyDescent="0.35">
      <c r="B2" s="157" t="s">
        <v>1</v>
      </c>
      <c r="I2" s="157" t="s">
        <v>148</v>
      </c>
      <c r="J2" s="157" t="s">
        <v>147</v>
      </c>
    </row>
    <row r="3" spans="2:10" s="158" customFormat="1" x14ac:dyDescent="0.3"/>
    <row r="4" spans="2:10" s="158" customFormat="1" x14ac:dyDescent="0.3"/>
    <row r="5" spans="2:10" s="158" customFormat="1" x14ac:dyDescent="0.3"/>
    <row r="6" spans="2:10" s="158" customFormat="1" x14ac:dyDescent="0.3"/>
    <row r="7" spans="2:10" s="158" customFormat="1" x14ac:dyDescent="0.3"/>
    <row r="8" spans="2:10" s="158" customFormat="1" x14ac:dyDescent="0.3"/>
    <row r="9" spans="2:10" s="158" customFormat="1" x14ac:dyDescent="0.3"/>
    <row r="10" spans="2:10" s="158" customFormat="1" x14ac:dyDescent="0.3"/>
    <row r="11" spans="2:10" s="158" customFormat="1" x14ac:dyDescent="0.3"/>
    <row r="12" spans="2:10" s="158" customFormat="1" x14ac:dyDescent="0.3"/>
    <row r="13" spans="2:10" s="158" customFormat="1" x14ac:dyDescent="0.3"/>
    <row r="14" spans="2:10" s="158" customFormat="1" x14ac:dyDescent="0.3"/>
    <row r="15" spans="2:10" s="158" customFormat="1" x14ac:dyDescent="0.3"/>
    <row r="16" spans="2:10" s="158" customFormat="1" x14ac:dyDescent="0.3"/>
    <row r="17" s="158" customFormat="1" x14ac:dyDescent="0.3"/>
    <row r="18" s="158" customFormat="1" x14ac:dyDescent="0.3"/>
    <row r="19" s="158" customFormat="1" x14ac:dyDescent="0.3"/>
    <row r="20" s="158" customFormat="1" x14ac:dyDescent="0.3"/>
    <row r="21" s="158" customFormat="1" x14ac:dyDescent="0.3"/>
    <row r="22" s="158" customFormat="1" x14ac:dyDescent="0.3"/>
    <row r="23" s="158" customFormat="1" x14ac:dyDescent="0.3"/>
    <row r="24" s="158" customFormat="1" x14ac:dyDescent="0.3"/>
    <row r="25" s="158" customFormat="1" x14ac:dyDescent="0.3"/>
    <row r="26" s="158" customFormat="1" x14ac:dyDescent="0.3"/>
    <row r="27" s="158" customFormat="1" x14ac:dyDescent="0.3"/>
    <row r="28" s="158" customFormat="1" x14ac:dyDescent="0.3"/>
    <row r="29" s="158" customFormat="1" x14ac:dyDescent="0.3"/>
    <row r="30" s="158" customFormat="1" x14ac:dyDescent="0.3"/>
    <row r="31" s="158" customFormat="1" x14ac:dyDescent="0.3"/>
    <row r="32" s="158" customFormat="1" x14ac:dyDescent="0.3"/>
    <row r="33" s="158" customFormat="1" x14ac:dyDescent="0.3"/>
    <row r="34" s="158" customFormat="1" x14ac:dyDescent="0.3"/>
    <row r="35" s="158" customFormat="1" x14ac:dyDescent="0.3"/>
    <row r="36" s="158" customFormat="1" x14ac:dyDescent="0.3"/>
    <row r="37" s="158" customFormat="1" x14ac:dyDescent="0.3"/>
    <row r="38" s="158" customFormat="1" x14ac:dyDescent="0.3"/>
    <row r="39" s="158" customFormat="1" x14ac:dyDescent="0.3"/>
    <row r="40" s="158" customFormat="1" x14ac:dyDescent="0.3"/>
    <row r="41" s="158" customFormat="1" x14ac:dyDescent="0.3"/>
    <row r="42" s="158" customFormat="1" x14ac:dyDescent="0.3"/>
    <row r="43" s="158" customFormat="1" x14ac:dyDescent="0.3"/>
    <row r="44" s="158" customFormat="1" x14ac:dyDescent="0.3"/>
    <row r="45" s="158" customFormat="1" x14ac:dyDescent="0.3"/>
    <row r="46" s="158" customFormat="1" x14ac:dyDescent="0.3"/>
    <row r="47" s="158" customFormat="1" x14ac:dyDescent="0.3"/>
    <row r="48" s="158" customFormat="1" x14ac:dyDescent="0.3"/>
    <row r="49" s="158" customFormat="1" x14ac:dyDescent="0.3"/>
    <row r="50" s="158" customFormat="1" x14ac:dyDescent="0.3"/>
    <row r="51" s="158" customFormat="1" x14ac:dyDescent="0.3"/>
    <row r="52" s="158" customFormat="1" x14ac:dyDescent="0.3"/>
    <row r="53" s="158" customFormat="1" x14ac:dyDescent="0.3"/>
    <row r="54" s="158" customFormat="1" x14ac:dyDescent="0.3"/>
    <row r="55" s="158" customFormat="1" x14ac:dyDescent="0.3"/>
    <row r="56" s="158" customFormat="1" x14ac:dyDescent="0.3"/>
    <row r="57" s="158" customFormat="1" x14ac:dyDescent="0.3"/>
    <row r="58" s="158" customFormat="1" x14ac:dyDescent="0.3"/>
    <row r="59" s="158" customFormat="1" x14ac:dyDescent="0.3"/>
    <row r="60" s="158" customFormat="1" x14ac:dyDescent="0.3"/>
    <row r="61" s="158" customFormat="1" x14ac:dyDescent="0.3"/>
    <row r="62" s="158" customFormat="1" x14ac:dyDescent="0.3"/>
    <row r="63" s="158" customFormat="1" x14ac:dyDescent="0.3"/>
    <row r="64" s="158" customFormat="1" x14ac:dyDescent="0.3"/>
    <row r="65" s="158" customFormat="1" x14ac:dyDescent="0.3"/>
    <row r="66" s="158" customFormat="1" x14ac:dyDescent="0.3"/>
    <row r="67" s="158" customFormat="1" x14ac:dyDescent="0.3"/>
    <row r="68" s="158" customFormat="1" x14ac:dyDescent="0.3"/>
    <row r="69" s="158" customFormat="1" x14ac:dyDescent="0.3"/>
    <row r="70" s="158" customFormat="1" x14ac:dyDescent="0.3"/>
    <row r="71" s="158" customFormat="1" x14ac:dyDescent="0.3"/>
    <row r="72" s="158" customFormat="1" x14ac:dyDescent="0.3"/>
    <row r="73" s="158" customFormat="1" x14ac:dyDescent="0.3"/>
    <row r="74" s="158" customFormat="1" x14ac:dyDescent="0.3"/>
    <row r="75" s="158" customFormat="1" x14ac:dyDescent="0.3"/>
    <row r="76" s="158" customFormat="1" x14ac:dyDescent="0.3"/>
    <row r="77" s="158" customFormat="1" x14ac:dyDescent="0.3"/>
    <row r="78" s="158" customFormat="1" x14ac:dyDescent="0.3"/>
    <row r="79" s="158" customFormat="1" x14ac:dyDescent="0.3"/>
    <row r="80" s="158" customFormat="1" x14ac:dyDescent="0.3"/>
    <row r="81" s="158" customFormat="1" x14ac:dyDescent="0.3"/>
    <row r="82" s="158" customFormat="1" x14ac:dyDescent="0.3"/>
    <row r="83" s="158" customFormat="1" x14ac:dyDescent="0.3"/>
    <row r="84" s="158" customFormat="1" x14ac:dyDescent="0.3"/>
    <row r="85" s="158" customFormat="1" x14ac:dyDescent="0.3"/>
    <row r="86" s="158" customFormat="1" x14ac:dyDescent="0.3"/>
    <row r="87" s="158" customFormat="1" x14ac:dyDescent="0.3"/>
    <row r="88" s="158" customFormat="1" x14ac:dyDescent="0.3"/>
    <row r="89" s="158" customFormat="1" x14ac:dyDescent="0.3"/>
    <row r="90" s="158" customFormat="1" x14ac:dyDescent="0.3"/>
    <row r="91" s="158" customFormat="1" x14ac:dyDescent="0.3"/>
    <row r="92" s="158" customFormat="1" x14ac:dyDescent="0.3"/>
    <row r="93" s="158" customFormat="1" x14ac:dyDescent="0.3"/>
    <row r="94" s="158" customFormat="1" x14ac:dyDescent="0.3"/>
    <row r="95" s="158" customFormat="1" x14ac:dyDescent="0.3"/>
    <row r="96" s="158" customFormat="1" x14ac:dyDescent="0.3"/>
    <row r="97" s="158" customFormat="1" x14ac:dyDescent="0.3"/>
    <row r="98" s="158" customFormat="1" x14ac:dyDescent="0.3"/>
    <row r="99" s="158" customFormat="1" x14ac:dyDescent="0.3"/>
    <row r="100" s="158" customFormat="1" x14ac:dyDescent="0.3"/>
    <row r="101" s="158" customFormat="1" x14ac:dyDescent="0.3"/>
    <row r="102" s="158" customFormat="1" x14ac:dyDescent="0.3"/>
    <row r="103" s="158" customFormat="1" x14ac:dyDescent="0.3"/>
    <row r="104" s="158" customFormat="1" x14ac:dyDescent="0.3"/>
    <row r="105" s="158" customFormat="1" x14ac:dyDescent="0.3"/>
    <row r="106" s="158" customFormat="1" x14ac:dyDescent="0.3"/>
    <row r="107" s="158" customFormat="1" x14ac:dyDescent="0.3"/>
    <row r="108" s="158" customFormat="1" x14ac:dyDescent="0.3"/>
    <row r="109" s="158" customFormat="1" x14ac:dyDescent="0.3"/>
    <row r="110" s="158" customFormat="1" x14ac:dyDescent="0.3"/>
    <row r="111" s="158" customFormat="1" x14ac:dyDescent="0.3"/>
    <row r="112" s="158" customFormat="1" x14ac:dyDescent="0.3"/>
    <row r="113" s="158" customFormat="1" x14ac:dyDescent="0.3"/>
    <row r="114" s="158" customFormat="1" x14ac:dyDescent="0.3"/>
    <row r="115" s="158" customFormat="1" x14ac:dyDescent="0.3"/>
    <row r="116" s="158" customFormat="1" x14ac:dyDescent="0.3"/>
    <row r="117" s="158" customFormat="1" x14ac:dyDescent="0.3"/>
    <row r="118" s="158" customFormat="1" x14ac:dyDescent="0.3"/>
    <row r="119" s="158" customFormat="1" x14ac:dyDescent="0.3"/>
    <row r="120" s="158" customFormat="1" x14ac:dyDescent="0.3"/>
    <row r="121" s="158" customFormat="1" x14ac:dyDescent="0.3"/>
    <row r="122" s="158" customFormat="1" x14ac:dyDescent="0.3"/>
    <row r="123" s="158" customFormat="1" x14ac:dyDescent="0.3"/>
    <row r="124" s="158" customFormat="1" x14ac:dyDescent="0.3"/>
    <row r="125" s="158" customFormat="1" x14ac:dyDescent="0.3"/>
    <row r="126" s="158" customFormat="1" x14ac:dyDescent="0.3"/>
    <row r="127" s="158" customFormat="1" x14ac:dyDescent="0.3"/>
    <row r="128" s="158" customFormat="1" x14ac:dyDescent="0.3"/>
    <row r="129" s="158" customFormat="1" x14ac:dyDescent="0.3"/>
    <row r="130" s="158" customFormat="1" x14ac:dyDescent="0.3"/>
    <row r="131" s="158" customFormat="1" x14ac:dyDescent="0.3"/>
    <row r="132" s="158" customFormat="1" x14ac:dyDescent="0.3"/>
    <row r="133" s="158" customFormat="1" x14ac:dyDescent="0.3"/>
    <row r="134" s="158" customFormat="1" x14ac:dyDescent="0.3"/>
    <row r="135" s="158" customFormat="1" x14ac:dyDescent="0.3"/>
    <row r="136" s="158" customFormat="1" x14ac:dyDescent="0.3"/>
    <row r="137" s="158" customFormat="1" x14ac:dyDescent="0.3"/>
    <row r="138" s="158" customFormat="1" x14ac:dyDescent="0.3"/>
    <row r="139" s="158" customFormat="1" x14ac:dyDescent="0.3"/>
    <row r="140" s="158" customFormat="1" x14ac:dyDescent="0.3"/>
    <row r="141" s="158" customFormat="1" x14ac:dyDescent="0.3"/>
    <row r="142" s="158" customFormat="1" x14ac:dyDescent="0.3"/>
    <row r="143" s="158" customFormat="1" x14ac:dyDescent="0.3"/>
    <row r="144" s="158" customFormat="1" x14ac:dyDescent="0.3"/>
    <row r="145" s="158" customFormat="1" x14ac:dyDescent="0.3"/>
    <row r="146" s="158" customFormat="1" x14ac:dyDescent="0.3"/>
    <row r="147" s="158" customFormat="1" x14ac:dyDescent="0.3"/>
    <row r="148" s="158" customFormat="1" x14ac:dyDescent="0.3"/>
    <row r="149" s="158" customFormat="1" x14ac:dyDescent="0.3"/>
    <row r="150" s="158" customFormat="1" x14ac:dyDescent="0.3"/>
    <row r="151" s="158" customFormat="1" x14ac:dyDescent="0.3"/>
    <row r="152" s="158" customFormat="1" x14ac:dyDescent="0.3"/>
    <row r="153" s="158" customFormat="1" x14ac:dyDescent="0.3"/>
    <row r="154" s="158" customFormat="1" x14ac:dyDescent="0.3"/>
    <row r="155" s="158" customFormat="1" x14ac:dyDescent="0.3"/>
    <row r="156" s="158" customFormat="1" x14ac:dyDescent="0.3"/>
    <row r="157" s="158" customFormat="1" x14ac:dyDescent="0.3"/>
    <row r="158" s="158" customFormat="1" x14ac:dyDescent="0.3"/>
    <row r="159" s="158" customFormat="1" x14ac:dyDescent="0.3"/>
    <row r="160" s="158" customFormat="1" x14ac:dyDescent="0.3"/>
    <row r="161" s="158" customFormat="1" x14ac:dyDescent="0.3"/>
    <row r="162" s="158" customFormat="1" x14ac:dyDescent="0.3"/>
    <row r="163" s="158" customFormat="1" x14ac:dyDescent="0.3"/>
    <row r="164" s="158" customFormat="1" x14ac:dyDescent="0.3"/>
    <row r="165" s="158" customFormat="1" x14ac:dyDescent="0.3"/>
    <row r="166" s="158" customFormat="1" x14ac:dyDescent="0.3"/>
    <row r="167" s="158" customFormat="1" x14ac:dyDescent="0.3"/>
    <row r="168" s="158" customFormat="1" x14ac:dyDescent="0.3"/>
    <row r="169" s="158" customFormat="1" x14ac:dyDescent="0.3"/>
    <row r="170" s="158" customFormat="1" x14ac:dyDescent="0.3"/>
    <row r="171" s="158" customFormat="1" x14ac:dyDescent="0.3"/>
    <row r="172" s="158" customFormat="1" x14ac:dyDescent="0.3"/>
    <row r="173" s="158" customFormat="1" x14ac:dyDescent="0.3"/>
    <row r="174" s="158" customFormat="1" x14ac:dyDescent="0.3"/>
    <row r="175" s="158" customFormat="1" x14ac:dyDescent="0.3"/>
    <row r="176" s="158" customFormat="1" x14ac:dyDescent="0.3"/>
    <row r="177" s="158" customFormat="1" x14ac:dyDescent="0.3"/>
    <row r="178" s="158" customFormat="1" x14ac:dyDescent="0.3"/>
    <row r="179" s="158" customFormat="1" x14ac:dyDescent="0.3"/>
    <row r="180" s="158" customFormat="1" x14ac:dyDescent="0.3"/>
    <row r="181" s="158" customFormat="1" x14ac:dyDescent="0.3"/>
    <row r="182" s="158" customFormat="1" x14ac:dyDescent="0.3"/>
    <row r="183" s="158" customFormat="1" x14ac:dyDescent="0.3"/>
    <row r="184" s="158" customFormat="1" x14ac:dyDescent="0.3"/>
    <row r="185" s="158" customFormat="1" x14ac:dyDescent="0.3"/>
    <row r="186" s="158" customFormat="1" x14ac:dyDescent="0.3"/>
    <row r="187" s="158" customFormat="1" x14ac:dyDescent="0.3"/>
    <row r="188" s="158" customFormat="1" x14ac:dyDescent="0.3"/>
    <row r="189" s="158" customFormat="1" x14ac:dyDescent="0.3"/>
    <row r="190" s="158" customFormat="1" x14ac:dyDescent="0.3"/>
    <row r="191" s="158" customFormat="1" x14ac:dyDescent="0.3"/>
    <row r="192" s="158" customFormat="1" x14ac:dyDescent="0.3"/>
    <row r="193" s="158" customFormat="1" x14ac:dyDescent="0.3"/>
    <row r="194" s="158" customFormat="1" x14ac:dyDescent="0.3"/>
    <row r="195" s="158" customFormat="1" x14ac:dyDescent="0.3"/>
    <row r="196" s="158" customFormat="1" x14ac:dyDescent="0.3"/>
    <row r="197" s="158" customFormat="1" x14ac:dyDescent="0.3"/>
    <row r="198" s="158" customFormat="1" x14ac:dyDescent="0.3"/>
    <row r="199" s="158" customFormat="1" x14ac:dyDescent="0.3"/>
  </sheetData>
  <hyperlinks>
    <hyperlink ref="B2" location="ÍNDICE!A1" display="Índice"/>
    <hyperlink ref="J2" location="'2022_2024_TFyE_GL'!A1" display="Siguiente"/>
    <hyperlink ref="I2" location="'2024FyE'!A1" display="Anterior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"/>
  <sheetViews>
    <sheetView zoomScale="60" zoomScaleNormal="60" workbookViewId="0">
      <selection activeCell="M9" sqref="M9"/>
    </sheetView>
  </sheetViews>
  <sheetFormatPr baseColWidth="10" defaultRowHeight="16.5" x14ac:dyDescent="0.3"/>
  <cols>
    <col min="1" max="16384" width="11.42578125" style="160"/>
  </cols>
  <sheetData>
    <row r="1" spans="2:10" ht="99.95" customHeight="1" x14ac:dyDescent="0.3"/>
    <row r="2" spans="2:10" ht="22.5" x14ac:dyDescent="0.3">
      <c r="B2" s="161" t="s">
        <v>1</v>
      </c>
      <c r="I2" s="161" t="s">
        <v>148</v>
      </c>
      <c r="J2" s="161" t="s">
        <v>147</v>
      </c>
    </row>
  </sheetData>
  <hyperlinks>
    <hyperlink ref="B2" location="ÍNDICE!A1" display="Índice"/>
    <hyperlink ref="J2" location="'2022_2024_FyE_SNA_GL'!A1" display="Siguiente"/>
    <hyperlink ref="I2" location="'2022_2024_FyE_GL'!A1" display="Anterior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"/>
  <sheetViews>
    <sheetView tabSelected="1" zoomScale="60" zoomScaleNormal="60" workbookViewId="0">
      <selection activeCell="M10" sqref="M10"/>
    </sheetView>
  </sheetViews>
  <sheetFormatPr baseColWidth="10" defaultRowHeight="16.5" x14ac:dyDescent="0.3"/>
  <cols>
    <col min="1" max="16384" width="11.42578125" style="158"/>
  </cols>
  <sheetData>
    <row r="1" spans="2:10" ht="99.95" customHeight="1" x14ac:dyDescent="0.3"/>
    <row r="2" spans="2:10" ht="22.5" x14ac:dyDescent="0.3">
      <c r="B2" s="162" t="s">
        <v>1</v>
      </c>
      <c r="I2" s="162" t="s">
        <v>148</v>
      </c>
      <c r="J2" s="162" t="s">
        <v>147</v>
      </c>
    </row>
  </sheetData>
  <hyperlinks>
    <hyperlink ref="B2" location="ÍNDICE!A1" display="Índice"/>
    <hyperlink ref="J2" location="GNS_PIB!A1" display="Siguiente"/>
    <hyperlink ref="I2" location="'2022_2024_TFyE_GL'!A1" display="Anterior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AD46"/>
  <sheetViews>
    <sheetView showGridLines="0" zoomScale="60" zoomScaleNormal="60" zoomScaleSheetLayoutView="100" workbookViewId="0">
      <pane ySplit="6" topLeftCell="A7" activePane="bottomLeft" state="frozen"/>
      <selection pane="bottomLeft" activeCell="R6" sqref="R6"/>
    </sheetView>
  </sheetViews>
  <sheetFormatPr baseColWidth="10" defaultRowHeight="15" x14ac:dyDescent="0.25"/>
  <cols>
    <col min="1" max="1" width="2" customWidth="1"/>
    <col min="2" max="2" width="46.85546875" customWidth="1"/>
    <col min="3" max="20" width="16.85546875" customWidth="1"/>
    <col min="21" max="226" width="11.42578125" customWidth="1"/>
    <col min="227" max="227" width="2.7109375" customWidth="1"/>
    <col min="228" max="228" width="5.5703125" customWidth="1"/>
    <col min="229" max="229" width="14.5703125" customWidth="1"/>
    <col min="230" max="230" width="11.85546875" customWidth="1"/>
    <col min="231" max="233" width="15.7109375" customWidth="1"/>
  </cols>
  <sheetData>
    <row r="1" spans="1:30" ht="68.25" customHeight="1" x14ac:dyDescent="0.25"/>
    <row r="2" spans="1:30" ht="21" customHeight="1" x14ac:dyDescent="0.25"/>
    <row r="3" spans="1:30" ht="46.15" customHeight="1" x14ac:dyDescent="0.25">
      <c r="B3" s="147" t="s">
        <v>187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30" ht="44.25" customHeight="1" x14ac:dyDescent="0.25">
      <c r="B4" s="148" t="s">
        <v>399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1.5" customHeight="1" x14ac:dyDescent="0.25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ht="21.75" customHeight="1" x14ac:dyDescent="0.25">
      <c r="A6" s="56"/>
      <c r="B6" s="52" t="s">
        <v>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  <c r="Q6" s="55"/>
      <c r="R6" s="121" t="s">
        <v>148</v>
      </c>
      <c r="S6" s="52" t="s">
        <v>147</v>
      </c>
      <c r="T6" s="52"/>
    </row>
    <row r="7" spans="1:30" ht="27" customHeight="1" x14ac:dyDescent="0.25">
      <c r="B7" s="150" t="s">
        <v>107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</row>
    <row r="8" spans="1:30" ht="33" customHeight="1" x14ac:dyDescent="0.25">
      <c r="B8" s="57" t="s">
        <v>108</v>
      </c>
      <c r="C8" s="57">
        <v>2007</v>
      </c>
      <c r="D8" s="57">
        <v>2008</v>
      </c>
      <c r="E8" s="57">
        <v>2009</v>
      </c>
      <c r="F8" s="57">
        <v>2010</v>
      </c>
      <c r="G8" s="57">
        <v>2011</v>
      </c>
      <c r="H8" s="57">
        <v>2012</v>
      </c>
      <c r="I8" s="57">
        <v>2013</v>
      </c>
      <c r="J8" s="57">
        <v>2014</v>
      </c>
      <c r="K8" s="57">
        <v>2015</v>
      </c>
      <c r="L8" s="57">
        <v>2016</v>
      </c>
      <c r="M8" s="57">
        <v>2017</v>
      </c>
      <c r="N8" s="57">
        <v>2018</v>
      </c>
      <c r="O8" s="57">
        <v>2019</v>
      </c>
      <c r="P8" s="57">
        <v>2020</v>
      </c>
      <c r="Q8" s="57">
        <v>2021</v>
      </c>
      <c r="R8" s="57">
        <v>2022</v>
      </c>
      <c r="S8" s="57">
        <v>2023</v>
      </c>
      <c r="T8" s="57">
        <v>2024</v>
      </c>
    </row>
    <row r="9" spans="1:30" ht="33" customHeight="1" x14ac:dyDescent="0.25">
      <c r="B9" s="58" t="s">
        <v>393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30" ht="33" customHeight="1" x14ac:dyDescent="0.25">
      <c r="B10" s="60" t="s">
        <v>239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1:30" ht="33" customHeight="1" x14ac:dyDescent="0.25">
      <c r="B11" s="60" t="s">
        <v>274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30" ht="33" customHeight="1" x14ac:dyDescent="0.25">
      <c r="B12" s="60" t="s">
        <v>389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30" ht="33" customHeight="1" x14ac:dyDescent="0.25">
      <c r="B13" s="58" t="s">
        <v>388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30" ht="28.15" customHeight="1" x14ac:dyDescent="0.25">
      <c r="B14" s="58" t="s">
        <v>394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1:30" ht="39.75" customHeight="1" x14ac:dyDescent="0.3">
      <c r="B15" s="50" t="s">
        <v>400</v>
      </c>
      <c r="C15" s="63"/>
      <c r="D15" s="63"/>
      <c r="E15" s="63"/>
      <c r="F15" s="63"/>
      <c r="G15" s="63"/>
      <c r="H15" s="63"/>
      <c r="I15" s="63"/>
    </row>
    <row r="16" spans="1:30" ht="15.75" customHeight="1" x14ac:dyDescent="0.3">
      <c r="B16" s="62" t="s">
        <v>182</v>
      </c>
      <c r="C16" s="64"/>
      <c r="D16" s="63"/>
      <c r="E16" s="63"/>
      <c r="F16" s="63"/>
      <c r="G16" s="63"/>
      <c r="H16" s="63"/>
      <c r="I16" s="63"/>
    </row>
    <row r="17" spans="2:20" ht="21" customHeight="1" x14ac:dyDescent="0.3">
      <c r="B17" s="65" t="s">
        <v>401</v>
      </c>
      <c r="C17" s="63"/>
      <c r="D17" s="63"/>
      <c r="E17" s="63"/>
      <c r="F17" s="63"/>
      <c r="G17" s="63"/>
      <c r="H17" s="63"/>
      <c r="I17" s="63"/>
    </row>
    <row r="18" spans="2:20" ht="78.75" customHeight="1" x14ac:dyDescent="0.25">
      <c r="B18" s="151" t="s">
        <v>402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2:20" ht="19.5" customHeight="1" x14ac:dyDescent="0.25">
      <c r="B19" s="66"/>
      <c r="C19" s="67"/>
      <c r="D19" s="67"/>
      <c r="E19" s="67"/>
      <c r="F19" s="67"/>
      <c r="G19" s="67"/>
      <c r="H19" s="67"/>
      <c r="I19" s="67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</row>
    <row r="20" spans="2:20" ht="14.25" customHeight="1" x14ac:dyDescent="0.25">
      <c r="B20" s="69"/>
      <c r="C20" s="70"/>
      <c r="D20" s="70"/>
      <c r="E20" s="70"/>
      <c r="F20" s="70"/>
      <c r="G20" s="70"/>
      <c r="H20" s="70"/>
      <c r="I20" s="70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</row>
    <row r="21" spans="2:20" ht="19.5" customHeight="1" x14ac:dyDescent="0.25">
      <c r="B21" s="72"/>
      <c r="C21" s="73">
        <f t="shared" ref="C21:P21" si="0">+C8</f>
        <v>2007</v>
      </c>
      <c r="D21" s="73">
        <f t="shared" si="0"/>
        <v>2008</v>
      </c>
      <c r="E21" s="73">
        <f t="shared" si="0"/>
        <v>2009</v>
      </c>
      <c r="F21" s="73">
        <f t="shared" si="0"/>
        <v>2010</v>
      </c>
      <c r="G21" s="73">
        <f t="shared" si="0"/>
        <v>2011</v>
      </c>
      <c r="H21" s="73">
        <f t="shared" si="0"/>
        <v>2012</v>
      </c>
      <c r="I21" s="73">
        <f t="shared" si="0"/>
        <v>2013</v>
      </c>
      <c r="J21" s="73">
        <f t="shared" si="0"/>
        <v>2014</v>
      </c>
      <c r="K21" s="73">
        <f t="shared" si="0"/>
        <v>2015</v>
      </c>
      <c r="L21" s="73">
        <f t="shared" si="0"/>
        <v>2016</v>
      </c>
      <c r="M21" s="73">
        <f t="shared" si="0"/>
        <v>2017</v>
      </c>
      <c r="N21" s="73">
        <f t="shared" si="0"/>
        <v>2018</v>
      </c>
      <c r="O21" s="73">
        <f t="shared" si="0"/>
        <v>2019</v>
      </c>
      <c r="P21" s="73">
        <f t="shared" si="0"/>
        <v>2020</v>
      </c>
      <c r="Q21" s="73">
        <f>+Q8</f>
        <v>2021</v>
      </c>
      <c r="R21" s="73">
        <f t="shared" ref="R21:S21" si="1">+R8</f>
        <v>2022</v>
      </c>
      <c r="S21" s="73">
        <f t="shared" si="1"/>
        <v>2023</v>
      </c>
      <c r="T21" s="73">
        <f t="shared" ref="T21" si="2">+T8</f>
        <v>2024</v>
      </c>
    </row>
    <row r="22" spans="2:20" ht="19.5" customHeight="1" x14ac:dyDescent="0.3">
      <c r="B22" s="74" t="str">
        <f>+B9</f>
        <v>Sector Público</v>
      </c>
      <c r="C22" s="75" t="e">
        <f t="shared" ref="C22:S22" si="3">+C9/C14</f>
        <v>#DIV/0!</v>
      </c>
      <c r="D22" s="75" t="e">
        <f t="shared" si="3"/>
        <v>#DIV/0!</v>
      </c>
      <c r="E22" s="75" t="e">
        <f t="shared" si="3"/>
        <v>#DIV/0!</v>
      </c>
      <c r="F22" s="75" t="e">
        <f t="shared" si="3"/>
        <v>#DIV/0!</v>
      </c>
      <c r="G22" s="75" t="e">
        <f t="shared" si="3"/>
        <v>#DIV/0!</v>
      </c>
      <c r="H22" s="75" t="e">
        <f t="shared" si="3"/>
        <v>#DIV/0!</v>
      </c>
      <c r="I22" s="75" t="e">
        <f t="shared" si="3"/>
        <v>#DIV/0!</v>
      </c>
      <c r="J22" s="75" t="e">
        <f t="shared" si="3"/>
        <v>#DIV/0!</v>
      </c>
      <c r="K22" s="75" t="e">
        <f t="shared" si="3"/>
        <v>#DIV/0!</v>
      </c>
      <c r="L22" s="75" t="e">
        <f t="shared" si="3"/>
        <v>#DIV/0!</v>
      </c>
      <c r="M22" s="75" t="e">
        <f t="shared" si="3"/>
        <v>#DIV/0!</v>
      </c>
      <c r="N22" s="75" t="e">
        <f t="shared" si="3"/>
        <v>#DIV/0!</v>
      </c>
      <c r="O22" s="75" t="e">
        <f t="shared" si="3"/>
        <v>#DIV/0!</v>
      </c>
      <c r="P22" s="75" t="e">
        <f t="shared" si="3"/>
        <v>#DIV/0!</v>
      </c>
      <c r="Q22" s="75" t="e">
        <f t="shared" si="3"/>
        <v>#DIV/0!</v>
      </c>
      <c r="R22" s="75" t="e">
        <f t="shared" si="3"/>
        <v>#DIV/0!</v>
      </c>
      <c r="S22" s="75" t="e">
        <f t="shared" si="3"/>
        <v>#DIV/0!</v>
      </c>
      <c r="T22" s="75" t="e">
        <f t="shared" ref="T22" si="4">+T9/T14</f>
        <v>#DIV/0!</v>
      </c>
    </row>
    <row r="23" spans="2:20" ht="19.149999999999999" customHeight="1" x14ac:dyDescent="0.3">
      <c r="B23" s="74" t="str">
        <f>+B13</f>
        <v>Sector privado</v>
      </c>
      <c r="C23" s="75" t="e">
        <f>+C13/C14</f>
        <v>#DIV/0!</v>
      </c>
      <c r="D23" s="75" t="e">
        <f t="shared" ref="D23:S23" si="5">+D13/D14</f>
        <v>#DIV/0!</v>
      </c>
      <c r="E23" s="75" t="e">
        <f t="shared" si="5"/>
        <v>#DIV/0!</v>
      </c>
      <c r="F23" s="75" t="e">
        <f t="shared" si="5"/>
        <v>#DIV/0!</v>
      </c>
      <c r="G23" s="75" t="e">
        <f t="shared" si="5"/>
        <v>#DIV/0!</v>
      </c>
      <c r="H23" s="75" t="e">
        <f t="shared" si="5"/>
        <v>#DIV/0!</v>
      </c>
      <c r="I23" s="75" t="e">
        <f t="shared" si="5"/>
        <v>#DIV/0!</v>
      </c>
      <c r="J23" s="75" t="e">
        <f t="shared" si="5"/>
        <v>#DIV/0!</v>
      </c>
      <c r="K23" s="75" t="e">
        <f t="shared" si="5"/>
        <v>#DIV/0!</v>
      </c>
      <c r="L23" s="75" t="e">
        <f t="shared" si="5"/>
        <v>#DIV/0!</v>
      </c>
      <c r="M23" s="75" t="e">
        <f t="shared" si="5"/>
        <v>#DIV/0!</v>
      </c>
      <c r="N23" s="75" t="e">
        <f t="shared" si="5"/>
        <v>#DIV/0!</v>
      </c>
      <c r="O23" s="75" t="e">
        <f t="shared" si="5"/>
        <v>#DIV/0!</v>
      </c>
      <c r="P23" s="75" t="e">
        <f t="shared" si="5"/>
        <v>#DIV/0!</v>
      </c>
      <c r="Q23" s="75" t="e">
        <f t="shared" si="5"/>
        <v>#DIV/0!</v>
      </c>
      <c r="R23" s="75" t="e">
        <f t="shared" si="5"/>
        <v>#DIV/0!</v>
      </c>
      <c r="S23" s="75" t="e">
        <f t="shared" si="5"/>
        <v>#DIV/0!</v>
      </c>
      <c r="T23" s="75" t="e">
        <f t="shared" ref="T23" si="6">+T13/T14</f>
        <v>#DIV/0!</v>
      </c>
    </row>
    <row r="24" spans="2:20" ht="19.5" customHeight="1" x14ac:dyDescent="0.25">
      <c r="B24" s="76" t="s">
        <v>183</v>
      </c>
      <c r="C24" s="75" t="e">
        <f>+C22+C23</f>
        <v>#DIV/0!</v>
      </c>
      <c r="D24" s="75" t="e">
        <f t="shared" ref="D24:S24" si="7">+D22+D23</f>
        <v>#DIV/0!</v>
      </c>
      <c r="E24" s="75" t="e">
        <f t="shared" si="7"/>
        <v>#DIV/0!</v>
      </c>
      <c r="F24" s="75" t="e">
        <f t="shared" si="7"/>
        <v>#DIV/0!</v>
      </c>
      <c r="G24" s="75" t="e">
        <f t="shared" si="7"/>
        <v>#DIV/0!</v>
      </c>
      <c r="H24" s="75" t="e">
        <f t="shared" si="7"/>
        <v>#DIV/0!</v>
      </c>
      <c r="I24" s="75" t="e">
        <f t="shared" si="7"/>
        <v>#DIV/0!</v>
      </c>
      <c r="J24" s="75" t="e">
        <f t="shared" si="7"/>
        <v>#DIV/0!</v>
      </c>
      <c r="K24" s="75" t="e">
        <f t="shared" si="7"/>
        <v>#DIV/0!</v>
      </c>
      <c r="L24" s="75" t="e">
        <f t="shared" si="7"/>
        <v>#DIV/0!</v>
      </c>
      <c r="M24" s="75" t="e">
        <f t="shared" si="7"/>
        <v>#DIV/0!</v>
      </c>
      <c r="N24" s="75" t="e">
        <f t="shared" si="7"/>
        <v>#DIV/0!</v>
      </c>
      <c r="O24" s="75" t="e">
        <f t="shared" si="7"/>
        <v>#DIV/0!</v>
      </c>
      <c r="P24" s="75" t="e">
        <f t="shared" si="7"/>
        <v>#DIV/0!</v>
      </c>
      <c r="Q24" s="75" t="e">
        <f t="shared" si="7"/>
        <v>#DIV/0!</v>
      </c>
      <c r="R24" s="75" t="e">
        <f t="shared" si="7"/>
        <v>#DIV/0!</v>
      </c>
      <c r="S24" s="75" t="e">
        <f t="shared" si="7"/>
        <v>#DIV/0!</v>
      </c>
      <c r="T24" s="75" t="e">
        <f t="shared" ref="T24" si="8">+T22+T23</f>
        <v>#DIV/0!</v>
      </c>
    </row>
    <row r="25" spans="2:20" ht="19.5" customHeight="1" x14ac:dyDescent="0.25">
      <c r="B25" s="70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2:20" ht="19.5" customHeight="1" x14ac:dyDescent="0.25">
      <c r="B26" s="69"/>
      <c r="C26" s="70"/>
      <c r="D26" s="70"/>
      <c r="E26" s="70"/>
      <c r="F26" s="70"/>
      <c r="G26" s="70"/>
      <c r="H26" s="70"/>
      <c r="I26" s="70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</row>
    <row r="27" spans="2:20" ht="19.5" customHeight="1" x14ac:dyDescent="0.25">
      <c r="B27" s="69"/>
      <c r="C27" s="77"/>
      <c r="D27" s="77"/>
      <c r="E27" s="77"/>
      <c r="F27" s="77"/>
      <c r="G27" s="77"/>
      <c r="H27" s="77"/>
      <c r="I27" s="77"/>
      <c r="J27" s="78"/>
      <c r="K27" s="78"/>
      <c r="L27" s="78"/>
      <c r="M27" s="78"/>
      <c r="N27" s="78"/>
      <c r="O27" s="78"/>
      <c r="P27" s="71"/>
      <c r="Q27" s="71"/>
      <c r="R27" s="71"/>
      <c r="S27" s="71"/>
      <c r="T27" s="71"/>
    </row>
    <row r="28" spans="2:20" ht="19.5" customHeight="1" x14ac:dyDescent="0.25">
      <c r="B28" s="69"/>
      <c r="C28" s="70"/>
      <c r="D28" s="70"/>
      <c r="E28" s="70"/>
      <c r="F28" s="70"/>
      <c r="G28" s="70"/>
      <c r="H28" s="70"/>
      <c r="I28" s="70"/>
      <c r="J28" s="71"/>
      <c r="K28" s="71"/>
      <c r="L28" s="71"/>
      <c r="M28" s="71"/>
      <c r="N28" s="71"/>
      <c r="O28" s="71"/>
      <c r="P28" s="53"/>
      <c r="Q28" s="53"/>
    </row>
    <row r="29" spans="2:20" ht="19.5" customHeight="1" x14ac:dyDescent="0.25">
      <c r="B29" s="69"/>
      <c r="C29" s="70"/>
      <c r="D29" s="70"/>
      <c r="E29" s="70"/>
      <c r="F29" s="70"/>
      <c r="G29" s="70"/>
      <c r="H29" s="70"/>
      <c r="I29" s="70"/>
      <c r="J29" s="71"/>
      <c r="K29" s="71"/>
      <c r="L29" s="71"/>
      <c r="M29" s="71"/>
      <c r="N29" s="71"/>
      <c r="O29" s="71"/>
      <c r="P29" s="53"/>
      <c r="Q29" s="53"/>
    </row>
    <row r="30" spans="2:20" ht="19.5" customHeight="1" x14ac:dyDescent="0.25">
      <c r="B30" s="79"/>
      <c r="C30" s="80"/>
      <c r="D30" s="80"/>
      <c r="E30" s="80"/>
      <c r="F30" s="80"/>
      <c r="G30" s="80"/>
      <c r="H30" s="80"/>
      <c r="I30" s="80"/>
      <c r="J30" s="53"/>
      <c r="K30" s="53"/>
      <c r="L30" s="53"/>
      <c r="M30" s="53"/>
      <c r="N30" s="53"/>
      <c r="O30" s="53"/>
      <c r="P30" s="53"/>
      <c r="Q30" s="53"/>
    </row>
    <row r="31" spans="2:20" ht="19.5" customHeight="1" x14ac:dyDescent="0.25">
      <c r="B31" s="79"/>
      <c r="C31" s="80"/>
      <c r="D31" s="80"/>
      <c r="E31" s="80"/>
      <c r="F31" s="80"/>
      <c r="G31" s="80"/>
      <c r="H31" s="80"/>
      <c r="I31" s="80"/>
      <c r="J31" s="53"/>
      <c r="K31" s="53"/>
      <c r="L31" s="53"/>
      <c r="M31" s="53"/>
      <c r="N31" s="53"/>
      <c r="O31" s="53"/>
      <c r="P31" s="53"/>
      <c r="Q31" s="53"/>
    </row>
    <row r="32" spans="2:20" ht="19.5" customHeight="1" x14ac:dyDescent="0.25">
      <c r="B32" s="81"/>
      <c r="C32" s="82"/>
      <c r="D32" s="82"/>
      <c r="E32" s="82"/>
      <c r="F32" s="82"/>
      <c r="G32" s="82"/>
      <c r="H32" s="82"/>
      <c r="I32" s="82"/>
      <c r="J32" s="83"/>
      <c r="K32" s="83"/>
      <c r="L32" s="83"/>
      <c r="M32" s="83"/>
      <c r="N32" s="83"/>
      <c r="O32" s="83"/>
      <c r="P32" s="83"/>
      <c r="Q32" s="83"/>
    </row>
    <row r="33" spans="2:20" ht="19.5" customHeight="1" x14ac:dyDescent="0.25">
      <c r="B33" s="84"/>
      <c r="C33" s="63"/>
      <c r="D33" s="63"/>
      <c r="E33" s="63"/>
      <c r="F33" s="63"/>
      <c r="G33" s="63"/>
      <c r="H33" s="63"/>
      <c r="I33" s="63"/>
    </row>
    <row r="34" spans="2:20" ht="19.5" customHeight="1" x14ac:dyDescent="0.25">
      <c r="B34" s="84"/>
      <c r="C34" s="63"/>
      <c r="D34" s="63"/>
      <c r="E34" s="63"/>
      <c r="F34" s="63"/>
      <c r="G34" s="63"/>
      <c r="H34" s="63"/>
      <c r="I34" s="63"/>
    </row>
    <row r="35" spans="2:20" ht="19.5" customHeight="1" x14ac:dyDescent="0.25">
      <c r="B35" s="84"/>
      <c r="C35" s="63"/>
      <c r="D35" s="63"/>
      <c r="E35" s="63"/>
      <c r="F35" s="63"/>
      <c r="G35" s="63"/>
      <c r="H35" s="63"/>
      <c r="I35" s="63"/>
    </row>
    <row r="36" spans="2:20" ht="19.5" customHeight="1" x14ac:dyDescent="0.25">
      <c r="B36" s="84"/>
      <c r="C36" s="63"/>
      <c r="D36" s="63"/>
      <c r="E36" s="63"/>
      <c r="F36" s="63"/>
      <c r="G36" s="63"/>
      <c r="H36" s="63"/>
      <c r="I36" s="63"/>
    </row>
    <row r="37" spans="2:20" ht="19.5" customHeight="1" x14ac:dyDescent="0.25">
      <c r="B37" s="84"/>
      <c r="C37" s="63"/>
      <c r="D37" s="63"/>
      <c r="E37" s="63"/>
      <c r="F37" s="63"/>
      <c r="G37" s="63"/>
      <c r="H37" s="63"/>
      <c r="I37" s="63"/>
    </row>
    <row r="38" spans="2:20" ht="19.5" customHeight="1" x14ac:dyDescent="0.25">
      <c r="B38" s="84"/>
      <c r="C38" s="63"/>
      <c r="D38" s="63"/>
      <c r="E38" s="63"/>
      <c r="F38" s="63"/>
      <c r="G38" s="63"/>
      <c r="H38" s="63"/>
      <c r="I38" s="63"/>
    </row>
    <row r="39" spans="2:20" ht="17.25" customHeight="1" x14ac:dyDescent="0.3">
      <c r="B39" s="65" t="s">
        <v>184</v>
      </c>
    </row>
    <row r="40" spans="2:20" ht="17.25" customHeight="1" x14ac:dyDescent="0.3">
      <c r="B40" s="65" t="s">
        <v>109</v>
      </c>
    </row>
    <row r="45" spans="2:20" ht="15.75" customHeight="1" x14ac:dyDescent="0.3">
      <c r="B45" s="146" t="s">
        <v>190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51"/>
    </row>
    <row r="46" spans="2:20" ht="15.75" customHeight="1" x14ac:dyDescent="0.3">
      <c r="B46" s="65" t="s">
        <v>109</v>
      </c>
      <c r="C46" s="85"/>
      <c r="D46" s="85"/>
      <c r="E46" s="85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</row>
  </sheetData>
  <sheetProtection selectLockedCells="1" selectUnlockedCells="1"/>
  <mergeCells count="6">
    <mergeCell ref="B45:S45"/>
    <mergeCell ref="B3:R3"/>
    <mergeCell ref="B4:R4"/>
    <mergeCell ref="B5:M5"/>
    <mergeCell ref="B7:R7"/>
    <mergeCell ref="B18:R18"/>
  </mergeCells>
  <hyperlinks>
    <hyperlink ref="B6" location="ÍNDICE!A1" display="Índice"/>
    <hyperlink ref="S6" location="GNS_ESTRUC!A1" display="Siguiente"/>
    <hyperlink ref="R6" location="'2022_2024_FyE_SNA_GL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pageSetUpPr fitToPage="1"/>
  </sheetPr>
  <dimension ref="B1:AE54"/>
  <sheetViews>
    <sheetView showGridLines="0" zoomScale="60" zoomScaleNormal="60" zoomScaleSheetLayoutView="100" workbookViewId="0">
      <pane ySplit="6" topLeftCell="A7" activePane="bottomLeft" state="frozen"/>
      <selection pane="bottomLeft" activeCell="R6" sqref="R6"/>
    </sheetView>
  </sheetViews>
  <sheetFormatPr baseColWidth="10" defaultRowHeight="15" x14ac:dyDescent="0.25"/>
  <cols>
    <col min="1" max="1" width="2" customWidth="1"/>
    <col min="2" max="2" width="52.85546875" customWidth="1"/>
    <col min="3" max="18" width="15.28515625" customWidth="1"/>
    <col min="19" max="20" width="16.42578125" customWidth="1"/>
    <col min="21" max="226" width="11.42578125" customWidth="1"/>
    <col min="227" max="227" width="2.7109375" customWidth="1"/>
    <col min="228" max="228" width="5.5703125" customWidth="1"/>
    <col min="229" max="229" width="14.5703125" customWidth="1"/>
    <col min="230" max="230" width="11.85546875" customWidth="1"/>
    <col min="231" max="233" width="15.7109375" customWidth="1"/>
  </cols>
  <sheetData>
    <row r="1" spans="2:31" ht="68.25" customHeight="1" x14ac:dyDescent="0.25"/>
    <row r="2" spans="2:31" ht="21" customHeight="1" x14ac:dyDescent="0.25"/>
    <row r="3" spans="2:31" ht="56.45" customHeight="1" x14ac:dyDescent="0.25">
      <c r="B3" s="147" t="s">
        <v>188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2:31" ht="44.25" customHeight="1" x14ac:dyDescent="0.25">
      <c r="B4" s="151" t="s">
        <v>404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</row>
    <row r="5" spans="2:31" ht="1.9" customHeight="1" x14ac:dyDescent="0.25"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2:31" ht="21.75" customHeight="1" x14ac:dyDescent="0.25">
      <c r="B6" s="102" t="s">
        <v>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R6" s="102" t="s">
        <v>148</v>
      </c>
      <c r="S6" s="102" t="s">
        <v>147</v>
      </c>
      <c r="T6" s="102"/>
    </row>
    <row r="7" spans="2:31" ht="27" customHeight="1" x14ac:dyDescent="0.25">
      <c r="B7" s="150" t="s">
        <v>107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</row>
    <row r="8" spans="2:31" ht="33" customHeight="1" x14ac:dyDescent="0.25">
      <c r="B8" s="57" t="s">
        <v>108</v>
      </c>
      <c r="C8" s="57">
        <v>2007</v>
      </c>
      <c r="D8" s="57">
        <v>2008</v>
      </c>
      <c r="E8" s="57">
        <v>2009</v>
      </c>
      <c r="F8" s="57">
        <v>2010</v>
      </c>
      <c r="G8" s="57">
        <v>2011</v>
      </c>
      <c r="H8" s="57">
        <v>2012</v>
      </c>
      <c r="I8" s="57">
        <v>2013</v>
      </c>
      <c r="J8" s="57">
        <v>2014</v>
      </c>
      <c r="K8" s="57">
        <v>2015</v>
      </c>
      <c r="L8" s="57">
        <v>2016</v>
      </c>
      <c r="M8" s="57">
        <v>2017</v>
      </c>
      <c r="N8" s="57">
        <v>2018</v>
      </c>
      <c r="O8" s="57">
        <v>2019</v>
      </c>
      <c r="P8" s="57">
        <v>2020</v>
      </c>
      <c r="Q8" s="57">
        <v>2021</v>
      </c>
      <c r="R8" s="57">
        <v>2022</v>
      </c>
      <c r="S8" s="57">
        <v>2023</v>
      </c>
      <c r="T8" s="57">
        <v>2024</v>
      </c>
    </row>
    <row r="9" spans="2:31" ht="33" customHeight="1" x14ac:dyDescent="0.25">
      <c r="B9" s="58" t="s">
        <v>387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2:31" ht="33" customHeight="1" x14ac:dyDescent="0.25">
      <c r="B10" s="60" t="s">
        <v>388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pans="2:31" ht="33" customHeight="1" x14ac:dyDescent="0.25">
      <c r="B11" s="60" t="s">
        <v>239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2:31" ht="33" customHeight="1" x14ac:dyDescent="0.25">
      <c r="B12" s="60" t="s">
        <v>274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2:31" ht="33" customHeight="1" x14ac:dyDescent="0.25">
      <c r="B13" s="60" t="s">
        <v>389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2:31" ht="33" customHeight="1" x14ac:dyDescent="0.25">
      <c r="B14" s="58" t="s">
        <v>390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2:31" ht="33" customHeight="1" x14ac:dyDescent="0.25">
      <c r="B15" s="60" t="s">
        <v>388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2:31" ht="33" customHeight="1" x14ac:dyDescent="0.25">
      <c r="B16" s="60" t="s">
        <v>239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2:20" ht="33" customHeight="1" x14ac:dyDescent="0.25">
      <c r="B17" s="60" t="s">
        <v>274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2:20" ht="33" customHeight="1" x14ac:dyDescent="0.25">
      <c r="B18" s="60" t="s">
        <v>389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</row>
    <row r="19" spans="2:20" ht="33" customHeight="1" x14ac:dyDescent="0.25">
      <c r="B19" s="58" t="s">
        <v>391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2:20" ht="33" customHeight="1" x14ac:dyDescent="0.25">
      <c r="B20" s="60" t="s">
        <v>239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</row>
    <row r="21" spans="2:20" ht="33" customHeight="1" x14ac:dyDescent="0.25">
      <c r="B21" s="86" t="s">
        <v>392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</row>
    <row r="22" spans="2:20" ht="7.5" customHeight="1" x14ac:dyDescent="0.25">
      <c r="B22" s="87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</row>
    <row r="23" spans="2:20" ht="15.75" customHeight="1" x14ac:dyDescent="0.3">
      <c r="B23" s="89" t="s">
        <v>403</v>
      </c>
      <c r="C23" s="63"/>
      <c r="D23" s="63"/>
      <c r="E23" s="63"/>
      <c r="F23" s="63"/>
      <c r="G23" s="63"/>
      <c r="H23" s="63"/>
      <c r="I23" s="63"/>
    </row>
    <row r="24" spans="2:20" ht="15.75" customHeight="1" x14ac:dyDescent="0.3">
      <c r="B24" s="89" t="s">
        <v>185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</row>
    <row r="25" spans="2:20" ht="20.45" customHeight="1" x14ac:dyDescent="0.3">
      <c r="B25" s="89" t="s">
        <v>186</v>
      </c>
      <c r="C25" s="63"/>
      <c r="D25" s="63"/>
      <c r="E25" s="63"/>
      <c r="F25" s="63"/>
      <c r="G25" s="63"/>
      <c r="H25" s="63"/>
      <c r="I25" s="63"/>
    </row>
    <row r="26" spans="2:20" ht="72.75" customHeight="1" x14ac:dyDescent="0.25"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</row>
    <row r="27" spans="2:20" ht="19.5" customHeight="1" x14ac:dyDescent="0.25">
      <c r="B27" s="79"/>
      <c r="C27" s="90"/>
      <c r="D27" s="90"/>
      <c r="E27" s="90"/>
      <c r="F27" s="90"/>
      <c r="G27" s="90"/>
      <c r="H27" s="90"/>
      <c r="I27" s="90"/>
    </row>
    <row r="28" spans="2:20" ht="19.5" customHeight="1" x14ac:dyDescent="0.25">
      <c r="B28" s="91"/>
      <c r="C28" s="92"/>
      <c r="D28" s="92"/>
      <c r="E28" s="92"/>
      <c r="F28" s="92"/>
      <c r="G28" s="92"/>
      <c r="H28" s="92"/>
      <c r="I28" s="92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</row>
    <row r="29" spans="2:20" ht="19.5" customHeight="1" x14ac:dyDescent="0.25">
      <c r="B29" s="94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</row>
    <row r="30" spans="2:20" ht="19.5" customHeight="1" x14ac:dyDescent="0.25">
      <c r="B30" s="96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2:20" ht="19.149999999999999" customHeight="1" x14ac:dyDescent="0.25">
      <c r="B31" s="96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</row>
    <row r="32" spans="2:20" ht="19.5" customHeight="1" x14ac:dyDescent="0.25">
      <c r="B32" s="96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</row>
    <row r="33" spans="2:20" ht="19.5" customHeight="1" x14ac:dyDescent="0.25">
      <c r="B33" s="9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</row>
    <row r="34" spans="2:20" ht="19.5" customHeight="1" x14ac:dyDescent="0.25">
      <c r="B34" s="99"/>
      <c r="C34" s="100"/>
      <c r="D34" s="100"/>
      <c r="E34" s="100"/>
      <c r="F34" s="100"/>
      <c r="G34" s="100"/>
      <c r="H34" s="100"/>
      <c r="I34" s="100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</row>
    <row r="35" spans="2:20" ht="19.5" customHeight="1" x14ac:dyDescent="0.25">
      <c r="B35" s="91"/>
      <c r="C35" s="92"/>
      <c r="D35" s="92"/>
      <c r="E35" s="92"/>
      <c r="F35" s="92"/>
      <c r="G35" s="92"/>
      <c r="H35" s="92"/>
      <c r="I35" s="92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</row>
    <row r="36" spans="2:20" ht="19.5" customHeight="1" x14ac:dyDescent="0.25">
      <c r="B36" s="69"/>
      <c r="C36" s="77"/>
      <c r="D36" s="77"/>
      <c r="E36" s="77"/>
      <c r="F36" s="77"/>
      <c r="G36" s="77"/>
      <c r="H36" s="77"/>
      <c r="I36" s="77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</row>
    <row r="37" spans="2:20" ht="19.5" customHeight="1" x14ac:dyDescent="0.25">
      <c r="B37" s="79"/>
      <c r="C37" s="80"/>
      <c r="D37" s="80"/>
      <c r="E37" s="80"/>
      <c r="F37" s="80"/>
      <c r="G37" s="80"/>
      <c r="H37" s="80"/>
      <c r="I37" s="80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spans="2:20" ht="19.5" customHeight="1" x14ac:dyDescent="0.25">
      <c r="B38" s="79"/>
      <c r="C38" s="80"/>
      <c r="D38" s="80"/>
      <c r="E38" s="80"/>
      <c r="F38" s="80"/>
      <c r="G38" s="80"/>
      <c r="H38" s="80"/>
      <c r="I38" s="80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</row>
    <row r="39" spans="2:20" ht="19.5" customHeight="1" x14ac:dyDescent="0.25">
      <c r="B39" s="79"/>
      <c r="C39" s="80"/>
      <c r="D39" s="80"/>
      <c r="E39" s="80"/>
      <c r="F39" s="80"/>
      <c r="G39" s="80"/>
      <c r="H39" s="80"/>
      <c r="I39" s="80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</row>
    <row r="40" spans="2:20" ht="19.5" customHeight="1" x14ac:dyDescent="0.25">
      <c r="B40" s="79"/>
      <c r="C40" s="80"/>
      <c r="D40" s="80"/>
      <c r="E40" s="80"/>
      <c r="F40" s="80"/>
      <c r="G40" s="80"/>
      <c r="H40" s="80"/>
      <c r="I40" s="80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</row>
    <row r="41" spans="2:20" ht="19.5" customHeight="1" x14ac:dyDescent="0.25">
      <c r="B41" s="84"/>
      <c r="C41" s="63"/>
      <c r="D41" s="63"/>
      <c r="E41" s="63"/>
      <c r="F41" s="63"/>
      <c r="G41" s="63"/>
      <c r="H41" s="63"/>
      <c r="I41" s="63"/>
    </row>
    <row r="42" spans="2:20" ht="19.5" customHeight="1" x14ac:dyDescent="0.25">
      <c r="B42" s="84"/>
      <c r="C42" s="63"/>
      <c r="D42" s="63"/>
      <c r="E42" s="63"/>
      <c r="F42" s="63"/>
      <c r="G42" s="63"/>
      <c r="H42" s="63"/>
      <c r="I42" s="63"/>
    </row>
    <row r="43" spans="2:20" ht="19.5" customHeight="1" x14ac:dyDescent="0.25">
      <c r="B43" s="84"/>
      <c r="C43" s="63"/>
      <c r="D43" s="63"/>
      <c r="E43" s="63"/>
      <c r="F43" s="63"/>
      <c r="G43" s="63"/>
      <c r="H43" s="63"/>
      <c r="I43" s="63"/>
    </row>
    <row r="44" spans="2:20" ht="19.5" customHeight="1" x14ac:dyDescent="0.25">
      <c r="B44" s="84"/>
      <c r="C44" s="63"/>
      <c r="D44" s="63"/>
      <c r="E44" s="63"/>
      <c r="F44" s="63"/>
      <c r="G44" s="63"/>
      <c r="H44" s="63"/>
      <c r="I44" s="63"/>
    </row>
    <row r="45" spans="2:20" ht="19.5" customHeight="1" x14ac:dyDescent="0.25">
      <c r="B45" s="84"/>
      <c r="C45" s="63"/>
      <c r="D45" s="63"/>
      <c r="E45" s="63"/>
      <c r="F45" s="63"/>
      <c r="G45" s="63"/>
      <c r="H45" s="63"/>
      <c r="I45" s="63"/>
    </row>
    <row r="46" spans="2:20" ht="19.5" customHeight="1" x14ac:dyDescent="0.25">
      <c r="B46" s="84"/>
      <c r="C46" s="63"/>
      <c r="D46" s="63"/>
      <c r="E46" s="63"/>
      <c r="F46" s="63"/>
      <c r="G46" s="63"/>
      <c r="H46" s="63"/>
      <c r="I46" s="63"/>
    </row>
    <row r="53" spans="2:2" ht="37.5" customHeight="1" x14ac:dyDescent="0.3">
      <c r="B53" s="89"/>
    </row>
    <row r="54" spans="2:2" ht="15.75" customHeight="1" x14ac:dyDescent="0.3">
      <c r="B54" s="65"/>
    </row>
  </sheetData>
  <sheetProtection selectLockedCells="1" selectUnlockedCells="1"/>
  <mergeCells count="4">
    <mergeCell ref="B3:R3"/>
    <mergeCell ref="B4:R4"/>
    <mergeCell ref="B5:M5"/>
    <mergeCell ref="B7:R7"/>
  </mergeCells>
  <hyperlinks>
    <hyperlink ref="B6" location="ÍNDICE!A1" display="Índice"/>
    <hyperlink ref="R6" location="GNS_PIB!A1" display="Anterior"/>
    <hyperlink ref="S6" location="'4.1'!A1" display="Siguiente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B1:L32"/>
  <sheetViews>
    <sheetView showGridLines="0" zoomScale="60" zoomScaleNormal="60" workbookViewId="0">
      <pane ySplit="6" topLeftCell="A10" activePane="bottomLeft" state="frozen"/>
      <selection pane="bottomLeft" activeCell="D2" sqref="D2"/>
    </sheetView>
  </sheetViews>
  <sheetFormatPr baseColWidth="10" defaultRowHeight="15" x14ac:dyDescent="0.25"/>
  <cols>
    <col min="1" max="1" width="2" customWidth="1"/>
    <col min="2" max="2" width="35.28515625" customWidth="1"/>
    <col min="3" max="3" width="49.140625" customWidth="1"/>
    <col min="4" max="4" width="69.5703125" customWidth="1"/>
    <col min="5" max="5" width="10.85546875" customWidth="1"/>
    <col min="6" max="11" width="12" customWidth="1"/>
  </cols>
  <sheetData>
    <row r="1" spans="2:12" ht="83.25" customHeight="1" x14ac:dyDescent="0.25"/>
    <row r="2" spans="2:12" ht="37.15" customHeight="1" x14ac:dyDescent="0.25">
      <c r="B2" s="52" t="s">
        <v>1</v>
      </c>
      <c r="D2" s="55" t="s">
        <v>148</v>
      </c>
      <c r="E2" s="105"/>
    </row>
    <row r="3" spans="2:12" ht="32.25" customHeight="1" x14ac:dyDescent="0.25">
      <c r="B3" s="152" t="s">
        <v>146</v>
      </c>
      <c r="C3" s="152"/>
      <c r="D3" s="152"/>
      <c r="E3" s="106"/>
      <c r="F3" s="106"/>
      <c r="G3" s="106"/>
      <c r="H3" s="106"/>
      <c r="I3" s="106"/>
      <c r="J3" s="106"/>
      <c r="K3" s="106"/>
    </row>
    <row r="4" spans="2:12" ht="21.75" customHeight="1" x14ac:dyDescent="0.25">
      <c r="B4" s="153" t="s">
        <v>110</v>
      </c>
      <c r="C4" s="153"/>
      <c r="D4" s="153"/>
      <c r="E4" s="107"/>
      <c r="F4" s="107"/>
      <c r="G4" s="107"/>
      <c r="H4" s="107"/>
      <c r="I4" s="107"/>
      <c r="J4" s="107"/>
      <c r="K4" s="107"/>
    </row>
    <row r="6" spans="2:12" ht="36" customHeight="1" x14ac:dyDescent="0.25">
      <c r="B6" s="108" t="s">
        <v>111</v>
      </c>
      <c r="C6" s="108" t="s">
        <v>112</v>
      </c>
      <c r="D6" s="108" t="s">
        <v>113</v>
      </c>
      <c r="E6" s="109"/>
      <c r="F6" s="109"/>
      <c r="G6" s="109"/>
      <c r="H6" s="109"/>
      <c r="I6" s="109"/>
      <c r="J6" s="109"/>
      <c r="K6" s="109"/>
      <c r="L6" s="109"/>
    </row>
    <row r="7" spans="2:12" ht="21.95" customHeight="1" x14ac:dyDescent="0.25">
      <c r="B7" s="154" t="s">
        <v>114</v>
      </c>
      <c r="C7" s="154" t="s">
        <v>115</v>
      </c>
      <c r="D7" s="110" t="s">
        <v>116</v>
      </c>
      <c r="E7" s="111"/>
      <c r="F7" s="111"/>
      <c r="G7" s="111"/>
      <c r="H7" s="111"/>
      <c r="I7" s="111"/>
      <c r="J7" s="111"/>
      <c r="K7" s="111"/>
      <c r="L7" s="111"/>
    </row>
    <row r="8" spans="2:12" ht="21.95" customHeight="1" x14ac:dyDescent="0.25">
      <c r="B8" s="154"/>
      <c r="C8" s="154"/>
      <c r="D8" s="110" t="s">
        <v>117</v>
      </c>
    </row>
    <row r="9" spans="2:12" ht="21.95" customHeight="1" x14ac:dyDescent="0.25">
      <c r="B9" s="154"/>
      <c r="C9" s="154"/>
      <c r="D9" s="110" t="s">
        <v>118</v>
      </c>
    </row>
    <row r="10" spans="2:12" ht="21.95" customHeight="1" x14ac:dyDescent="0.25">
      <c r="B10" s="154"/>
      <c r="C10" s="112" t="s">
        <v>119</v>
      </c>
      <c r="D10" s="110" t="s">
        <v>119</v>
      </c>
    </row>
    <row r="11" spans="2:12" ht="21.95" customHeight="1" x14ac:dyDescent="0.25">
      <c r="B11" s="155" t="s">
        <v>120</v>
      </c>
      <c r="C11" s="155" t="s">
        <v>121</v>
      </c>
      <c r="D11" s="113" t="s">
        <v>122</v>
      </c>
    </row>
    <row r="12" spans="2:12" ht="21.95" customHeight="1" x14ac:dyDescent="0.25">
      <c r="B12" s="155"/>
      <c r="C12" s="155"/>
      <c r="D12" s="113" t="s">
        <v>123</v>
      </c>
    </row>
    <row r="13" spans="2:12" ht="21.95" customHeight="1" x14ac:dyDescent="0.25">
      <c r="B13" s="155"/>
      <c r="C13" s="155"/>
      <c r="D13" s="113" t="s">
        <v>124</v>
      </c>
    </row>
    <row r="14" spans="2:12" ht="21.95" customHeight="1" x14ac:dyDescent="0.25">
      <c r="B14" s="155"/>
      <c r="C14" s="155"/>
      <c r="D14" s="113" t="s">
        <v>125</v>
      </c>
    </row>
    <row r="15" spans="2:12" ht="21.95" customHeight="1" x14ac:dyDescent="0.25">
      <c r="B15" s="155"/>
      <c r="C15" s="155"/>
      <c r="D15" s="113" t="s">
        <v>126</v>
      </c>
    </row>
    <row r="16" spans="2:12" ht="21.95" customHeight="1" x14ac:dyDescent="0.25">
      <c r="B16" s="155"/>
      <c r="C16" s="155" t="s">
        <v>127</v>
      </c>
      <c r="D16" s="113" t="s">
        <v>128</v>
      </c>
    </row>
    <row r="17" spans="2:4" ht="21.95" customHeight="1" x14ac:dyDescent="0.25">
      <c r="B17" s="155"/>
      <c r="C17" s="155"/>
      <c r="D17" s="113" t="s">
        <v>129</v>
      </c>
    </row>
    <row r="18" spans="2:4" ht="21.95" customHeight="1" x14ac:dyDescent="0.25">
      <c r="B18" s="155"/>
      <c r="C18" s="155"/>
      <c r="D18" s="113" t="s">
        <v>105</v>
      </c>
    </row>
    <row r="19" spans="2:4" ht="21.95" customHeight="1" x14ac:dyDescent="0.25">
      <c r="B19" s="155"/>
      <c r="C19" s="155"/>
      <c r="D19" s="113" t="s">
        <v>130</v>
      </c>
    </row>
    <row r="20" spans="2:4" ht="21.95" customHeight="1" x14ac:dyDescent="0.25">
      <c r="B20" s="155"/>
      <c r="C20" s="104" t="s">
        <v>131</v>
      </c>
      <c r="D20" s="113" t="s">
        <v>132</v>
      </c>
    </row>
    <row r="21" spans="2:4" ht="21.95" customHeight="1" x14ac:dyDescent="0.25">
      <c r="B21" s="154" t="s">
        <v>133</v>
      </c>
      <c r="C21" s="154" t="s">
        <v>127</v>
      </c>
      <c r="D21" s="110" t="s">
        <v>134</v>
      </c>
    </row>
    <row r="22" spans="2:4" ht="21.95" customHeight="1" x14ac:dyDescent="0.25">
      <c r="B22" s="154"/>
      <c r="C22" s="154"/>
      <c r="D22" s="110" t="s">
        <v>135</v>
      </c>
    </row>
    <row r="23" spans="2:4" ht="21.95" customHeight="1" x14ac:dyDescent="0.25">
      <c r="B23" s="154"/>
      <c r="C23" s="154" t="s">
        <v>131</v>
      </c>
      <c r="D23" s="110" t="s">
        <v>136</v>
      </c>
    </row>
    <row r="24" spans="2:4" ht="21.95" customHeight="1" x14ac:dyDescent="0.25">
      <c r="B24" s="154"/>
      <c r="C24" s="154"/>
      <c r="D24" s="110" t="s">
        <v>137</v>
      </c>
    </row>
    <row r="25" spans="2:4" ht="21.95" customHeight="1" x14ac:dyDescent="0.25">
      <c r="B25" s="155" t="s">
        <v>138</v>
      </c>
      <c r="C25" s="155" t="s">
        <v>139</v>
      </c>
      <c r="D25" s="113" t="s">
        <v>140</v>
      </c>
    </row>
    <row r="26" spans="2:4" ht="21.95" customHeight="1" x14ac:dyDescent="0.25">
      <c r="B26" s="155"/>
      <c r="C26" s="155"/>
      <c r="D26" s="113" t="s">
        <v>141</v>
      </c>
    </row>
    <row r="27" spans="2:4" ht="21.95" customHeight="1" x14ac:dyDescent="0.25">
      <c r="B27" s="155"/>
      <c r="C27" s="155"/>
      <c r="D27" s="113" t="s">
        <v>142</v>
      </c>
    </row>
    <row r="28" spans="2:4" ht="21.95" customHeight="1" x14ac:dyDescent="0.25">
      <c r="B28" s="155"/>
      <c r="C28" s="104" t="s">
        <v>143</v>
      </c>
      <c r="D28" s="113" t="s">
        <v>144</v>
      </c>
    </row>
    <row r="29" spans="2:4" ht="12" customHeight="1" x14ac:dyDescent="0.25"/>
    <row r="30" spans="2:4" ht="19.5" customHeight="1" x14ac:dyDescent="0.3">
      <c r="B30" s="65" t="s">
        <v>145</v>
      </c>
      <c r="C30" s="65"/>
      <c r="D30" s="65"/>
    </row>
    <row r="31" spans="2:4" ht="15.75" customHeight="1" x14ac:dyDescent="0.3">
      <c r="B31" s="65" t="s">
        <v>109</v>
      </c>
      <c r="C31" s="53"/>
    </row>
    <row r="32" spans="2:4" ht="15.75" customHeight="1" x14ac:dyDescent="0.25"/>
  </sheetData>
  <mergeCells count="12">
    <mergeCell ref="B21:B24"/>
    <mergeCell ref="C21:C22"/>
    <mergeCell ref="C23:C24"/>
    <mergeCell ref="B25:B28"/>
    <mergeCell ref="C25:C27"/>
    <mergeCell ref="B3:D3"/>
    <mergeCell ref="B4:D4"/>
    <mergeCell ref="B7:B10"/>
    <mergeCell ref="C7:C9"/>
    <mergeCell ref="B11:B20"/>
    <mergeCell ref="C11:C15"/>
    <mergeCell ref="C16:C19"/>
  </mergeCells>
  <hyperlinks>
    <hyperlink ref="B2" location="ÍNDICE!A1" display="Índice"/>
    <hyperlink ref="D2" location="GNS_ESTRUC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43</vt:i4>
      </vt:variant>
      <vt:variant>
        <vt:lpstr>Rangos con nombre</vt:lpstr>
      </vt:variant>
      <vt:variant>
        <vt:i4>2</vt:i4>
      </vt:variant>
    </vt:vector>
  </HeadingPairs>
  <TitlesOfParts>
    <vt:vector size="45" baseType="lpstr">
      <vt:lpstr>ÍNDICE</vt:lpstr>
      <vt:lpstr>2007PYF</vt:lpstr>
      <vt:lpstr>2008PYF</vt:lpstr>
      <vt:lpstr>2009PYF</vt:lpstr>
      <vt:lpstr>2010PYF</vt:lpstr>
      <vt:lpstr>2011PYF</vt:lpstr>
      <vt:lpstr>2012PYF</vt:lpstr>
      <vt:lpstr>2013PYF</vt:lpstr>
      <vt:lpstr>2014PYF</vt:lpstr>
      <vt:lpstr>2015PYF</vt:lpstr>
      <vt:lpstr>2016PYF</vt:lpstr>
      <vt:lpstr>2017PYF</vt:lpstr>
      <vt:lpstr>2018PYF</vt:lpstr>
      <vt:lpstr>2019PYF</vt:lpstr>
      <vt:lpstr>2020PYF</vt:lpstr>
      <vt:lpstr>2021PYF</vt:lpstr>
      <vt:lpstr>2022PYF</vt:lpstr>
      <vt:lpstr>2023PYF</vt:lpstr>
      <vt:lpstr>2024PYF</vt:lpstr>
      <vt:lpstr>2007FyE</vt:lpstr>
      <vt:lpstr>2008FyE</vt:lpstr>
      <vt:lpstr>2009FyE</vt:lpstr>
      <vt:lpstr>2010FyE</vt:lpstr>
      <vt:lpstr>2011FyE</vt:lpstr>
      <vt:lpstr>2012FyE</vt:lpstr>
      <vt:lpstr>2013FyE</vt:lpstr>
      <vt:lpstr>2014FyE</vt:lpstr>
      <vt:lpstr>2015FyE</vt:lpstr>
      <vt:lpstr>2016FyE</vt:lpstr>
      <vt:lpstr>2017FyE</vt:lpstr>
      <vt:lpstr>2018FyE</vt:lpstr>
      <vt:lpstr>2019FyE</vt:lpstr>
      <vt:lpstr>2020FyE</vt:lpstr>
      <vt:lpstr>2021FyE</vt:lpstr>
      <vt:lpstr>2022FyE</vt:lpstr>
      <vt:lpstr>2023FyE</vt:lpstr>
      <vt:lpstr>2024FyE</vt:lpstr>
      <vt:lpstr>2022_2024_FyE_GL</vt:lpstr>
      <vt:lpstr>2022_2024_TFyE_GL</vt:lpstr>
      <vt:lpstr>2022_2024_FyE_SNA_GL</vt:lpstr>
      <vt:lpstr>GNS_PIB</vt:lpstr>
      <vt:lpstr>GNS_ESTRUC</vt:lpstr>
      <vt:lpstr>4.1</vt:lpstr>
      <vt:lpstr>GNS_ESTRUC!Área_de_impresión</vt:lpstr>
      <vt:lpstr>GNS_PIB!Área_de_impresión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Nikole Pepinós</cp:lastModifiedBy>
  <cp:lastPrinted>2022-12-08T11:32:49Z</cp:lastPrinted>
  <dcterms:created xsi:type="dcterms:W3CDTF">2021-05-03T14:03:30Z</dcterms:created>
  <dcterms:modified xsi:type="dcterms:W3CDTF">2025-11-10T19:35:15Z</dcterms:modified>
</cp:coreProperties>
</file>